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mc:AlternateContent xmlns:mc="http://schemas.openxmlformats.org/markup-compatibility/2006">
    <mc:Choice Requires="x15">
      <x15ac:absPath xmlns:x15ac="http://schemas.microsoft.com/office/spreadsheetml/2010/11/ac" url="https://teams.sp.lgeenergy.int/sites/Budgeting/Shared Documents/EDO (Electric Distribution Operations)/2025/Rate Case/AG-KIUC 22- IP CEM/"/>
    </mc:Choice>
  </mc:AlternateContent>
  <xr:revisionPtr revIDLastSave="0" documentId="13_ncr:1_{0E97A252-35F3-485F-88CE-533AACA9A833}" xr6:coauthVersionLast="47" xr6:coauthVersionMax="47" xr10:uidLastSave="{00000000-0000-0000-0000-000000000000}"/>
  <bookViews>
    <workbookView xWindow="-120" yWindow="-120" windowWidth="29040" windowHeight="17520" tabRatio="785" firstSheet="6" activeTab="7" xr2:uid="{00000000-000D-0000-FFFF-FFFF00000000}"/>
  </bookViews>
  <sheets>
    <sheet name="Summary CPI" sheetId="50" state="hidden"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Inputs" sheetId="12" r:id="rId7"/>
    <sheet name="Summary" sheetId="32" r:id="rId8"/>
    <sheet name="Outputs (for FP&amp;A use)==&gt;" sheetId="28" r:id="rId9"/>
    <sheet name="Outputs - Recommendation" sheetId="18" r:id="rId10"/>
    <sheet name="Outputs - Alt #1" sheetId="29" r:id="rId11"/>
    <sheet name="Outputs - Alt #2" sheetId="30" r:id="rId12"/>
    <sheet name="Outputs - Alt #3" sheetId="31" r:id="rId13"/>
    <sheet name="Version History" sheetId="49" state="hidden" r:id="rId14"/>
  </sheets>
  <externalReferences>
    <externalReference r:id="rId15"/>
  </externalReferences>
  <definedNames>
    <definedName name="Company" localSheetId="0">[1]Inputs!$M$17</definedName>
    <definedName name="Company">Inputs!$M$17</definedName>
    <definedName name="DEBT" localSheetId="0">'[1]LookUp Ranges'!$B$140</definedName>
    <definedName name="DEBT">'LookUp Ranges'!$B$140</definedName>
    <definedName name="DEBT_INT_RATE" localSheetId="0">'[1]LookUp Ranges'!$B$137</definedName>
    <definedName name="DEBT_INT_RATE">'LookUp Ranges'!$B$137</definedName>
    <definedName name="DepretiationCategory">'LookUp Ranges'!$A$22:$A$49</definedName>
    <definedName name="EQUITY" localSheetId="0">'[1]LookUp Ranges'!$B$139</definedName>
    <definedName name="EQUITY">'LookUp Ranges'!$B$139</definedName>
    <definedName name="FederalIncomeTax" localSheetId="0">'[1]LookUp Ranges'!$B$54</definedName>
    <definedName name="FederalIncomeTax">'LookUp Ranges'!$B$54</definedName>
    <definedName name="FirstYear" localSheetId="0">[1]Inputs!$M$10</definedName>
    <definedName name="FirstYear">Inputs!$M$10</definedName>
    <definedName name="FirstYearAlt1" localSheetId="0">[1]Inputs!$N$10</definedName>
    <definedName name="FirstYearAlt1">Inputs!$N$10</definedName>
    <definedName name="FirstYearAlt2" localSheetId="0">[1]Inputs!$O$10</definedName>
    <definedName name="FirstYearAlt2">Inputs!$O$10</definedName>
    <definedName name="FirstYearAlt3" localSheetId="0">[1]Inputs!$P$10</definedName>
    <definedName name="FirstYearAlt3">Inputs!$P$10</definedName>
    <definedName name="GenAssets">Inputs!$M$18</definedName>
    <definedName name="Input_Dates">Inputs!$E$28:$Q$28</definedName>
    <definedName name="Inputs_capandbenefits">Inputs!$E$29:$Q$43</definedName>
    <definedName name="Inputs_costs">Inputs!$E$49:$Q$49</definedName>
    <definedName name="Inservice" localSheetId="0">[1]Inputs!$M$11</definedName>
    <definedName name="Inservice">Inputs!$M$11</definedName>
    <definedName name="InServiceAlt1" localSheetId="0">[1]Inputs!$N$11</definedName>
    <definedName name="InServiceAlt1">Inputs!$N$11</definedName>
    <definedName name="InServiceAlt2" localSheetId="0">[1]Inputs!$O$11</definedName>
    <definedName name="InServiceAlt2">Inputs!$O$11</definedName>
    <definedName name="InServiceAlt3" localSheetId="0">[1]Inputs!$P$11</definedName>
    <definedName name="InServiceAlt3">Inputs!$P$11</definedName>
    <definedName name="LineOfBusiness">'LookUp Ranges'!$A$10:$A$18</definedName>
    <definedName name="_xlnm.Print_Area" localSheetId="6">Inputs!$A$1:$AU$115</definedName>
    <definedName name="_xlnm.Print_Area" localSheetId="1">'LookUp Ranges'!$A$21:$F$51</definedName>
    <definedName name="_xlnm.Print_Area" localSheetId="10">'Outputs - Alt #1'!$C$5:$CQ$51</definedName>
    <definedName name="_xlnm.Print_Area" localSheetId="11">'Outputs - Alt #2'!$C$5:$CQ$51</definedName>
    <definedName name="_xlnm.Print_Area" localSheetId="12">'Outputs - Alt #3'!$C$5:$CQ$51</definedName>
    <definedName name="_xlnm.Print_Area" localSheetId="9">'Outputs - Recommendation'!$C$5:$BN$52</definedName>
    <definedName name="_xlnm.Print_Area" localSheetId="7">Summary!$B$2:$M$29</definedName>
    <definedName name="_xlnm.Print_Titles" localSheetId="10">'Outputs - Alt #1'!$A:$B,'Outputs - Alt #1'!$2:$4</definedName>
    <definedName name="_xlnm.Print_Titles" localSheetId="11">'Outputs - Alt #2'!$A:$B,'Outputs - Alt #2'!$2:$4</definedName>
    <definedName name="_xlnm.Print_Titles" localSheetId="12">'Outputs - Alt #3'!$A:$B,'Outputs - Alt #3'!$2:$4</definedName>
    <definedName name="_xlnm.Print_Titles" localSheetId="9">'Outputs - Recommendation'!$A:$B,'Outputs - Recommendation'!$2:$4</definedName>
    <definedName name="Project_number" localSheetId="0">[1]Inputs!$M$6</definedName>
    <definedName name="Project_number">Inputs!$M$6</definedName>
    <definedName name="Project_ROE" localSheetId="0">[1]Inputs!$M$21</definedName>
    <definedName name="Project_ROE">Inputs!$M$21</definedName>
    <definedName name="Project_Title" localSheetId="0">[1]Inputs!$M$5</definedName>
    <definedName name="Project_Title">Inputs!$M$5</definedName>
    <definedName name="PropertyTaxRate" localSheetId="0">'[1]LookUp Ranges'!$E$49</definedName>
    <definedName name="PropertyTaxRate">'LookUp Ranges'!$E$49</definedName>
    <definedName name="Rate_Case" localSheetId="10">'Outputs - Alt #1'!$A$5</definedName>
    <definedName name="Rate_Case" localSheetId="11">'Outputs - Alt #2'!$A$5</definedName>
    <definedName name="Rate_Case" localSheetId="12">'Outputs - Alt #3'!$A$5</definedName>
    <definedName name="Rate_Case">'Outputs - Recommendation'!$A$5</definedName>
    <definedName name="Rate_Case_Dates2" localSheetId="10">'Outputs - Alt #1'!$C$4:$CQ$4</definedName>
    <definedName name="Rate_Case_Dates2" localSheetId="11">'Outputs - Alt #2'!$C$4:$CQ$4</definedName>
    <definedName name="Rate_Case_Dates2" localSheetId="12">'Outputs - Alt #3'!$C$4:$CQ$4</definedName>
    <definedName name="Rate_Case_Dates2">'Outputs - Recommendation'!$C$4:$BN$4</definedName>
    <definedName name="Rate_Case_Schedule2" localSheetId="10">'Outputs - Alt #1'!$C$5:$CQ$51</definedName>
    <definedName name="Rate_Case_Schedule2" localSheetId="11">'Outputs - Alt #2'!$C$5:$CQ$51</definedName>
    <definedName name="Rate_Case_Schedule2" localSheetId="12">'Outputs - Alt #3'!$C$5:$CQ$51</definedName>
    <definedName name="Rate_Case_Schedule2">'Outputs - Recommendation'!$C$5:$BN$52</definedName>
    <definedName name="RetireValue" localSheetId="0">[1]Inputs!$M$12</definedName>
    <definedName name="RetireValue">Inputs!$M$12</definedName>
    <definedName name="RetireValueAlt1" localSheetId="0">[1]Inputs!$N$12</definedName>
    <definedName name="RetireValueAlt1">Inputs!$N$12</definedName>
    <definedName name="RetireValueAlt2" localSheetId="0">[1]Inputs!$O$12</definedName>
    <definedName name="RetireValueAlt2">Inputs!$O$12</definedName>
    <definedName name="RetireValueAlt3" localSheetId="0">[1]Inputs!$P$12</definedName>
    <definedName name="RetireValueAlt3">Inputs!$P$12</definedName>
    <definedName name="ROE_DSM" localSheetId="0">'[1]LookUp Ranges'!$B$135</definedName>
    <definedName name="ROE_DSM">'LookUp Ranges'!$B$135</definedName>
    <definedName name="ROE_ECR" localSheetId="0">'[1]LookUp Ranges'!$B$133</definedName>
    <definedName name="ROE_ECR">'LookUp Ranges'!$B$133</definedName>
    <definedName name="ROE_GLT" localSheetId="0">'[1]LookUp Ranges'!$B$134</definedName>
    <definedName name="ROE_GLT">'LookUp Ranges'!$B$134</definedName>
    <definedName name="ROE_Other" localSheetId="0">'[1]LookUp Ranges'!$B$136</definedName>
    <definedName name="ROE_Other">'LookUp Ranges'!$B$136</definedName>
    <definedName name="StateIncomeTax" localSheetId="0">'[1]LookUp Ranges'!$B$55</definedName>
    <definedName name="StateIncomeTax">'LookUp Ranges'!$B$55</definedName>
    <definedName name="Summary" localSheetId="7">Summary!$D$6</definedName>
    <definedName name="Summary_Report" localSheetId="7">Summary!$D$4:$L$25</definedName>
    <definedName name="TaxDepretTable">'LookUp Ranges'!$A$59:$A$65</definedName>
    <definedName name="Units">'LookUp Ranges'!$A$71:$A$114</definedName>
    <definedName name="WACC" localSheetId="0">'[1]LookUp Ranges'!$B$138</definedName>
    <definedName name="WACC">'LookUp Ranges'!$B$138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7" i="2" l="1"/>
  <c r="D67" i="2" s="1"/>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B54" i="2" l="1"/>
  <c r="B14" i="31" l="1"/>
  <c r="B14" i="30"/>
  <c r="B14" i="29"/>
  <c r="B14" i="18"/>
  <c r="B138" i="2"/>
  <c r="D5" i="34" l="1"/>
  <c r="B12" i="34" s="1"/>
  <c r="D5" i="35"/>
  <c r="B12" i="35" s="1"/>
  <c r="D5" i="33"/>
  <c r="B12" i="33" s="1"/>
  <c r="B58" i="34" l="1"/>
  <c r="B13" i="34"/>
  <c r="B58" i="35"/>
  <c r="B13" i="35"/>
  <c r="B58" i="33"/>
  <c r="B13" i="33"/>
  <c r="C4" i="31"/>
  <c r="C4" i="30"/>
  <c r="E96" i="12"/>
  <c r="E73" i="12"/>
  <c r="E50" i="12"/>
  <c r="C4" i="29"/>
  <c r="B14" i="34" l="1"/>
  <c r="B59" i="34"/>
  <c r="B14" i="35"/>
  <c r="B59" i="35"/>
  <c r="B59" i="33"/>
  <c r="B14" i="33"/>
  <c r="C4" i="18"/>
  <c r="B15" i="34" l="1"/>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B16" i="34" l="1"/>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B17" i="34" l="1"/>
  <c r="B62" i="34"/>
  <c r="B17" i="35"/>
  <c r="B62" i="35"/>
  <c r="B17" i="33"/>
  <c r="B62" i="33"/>
  <c r="H3" i="34"/>
  <c r="D7" i="34"/>
  <c r="D7" i="33"/>
  <c r="D7" i="35"/>
  <c r="H3" i="35"/>
  <c r="H3" i="33"/>
  <c r="B18" i="34" l="1"/>
  <c r="B63" i="34"/>
  <c r="B18" i="35"/>
  <c r="B63" i="35"/>
  <c r="B18" i="33"/>
  <c r="B63" i="33"/>
  <c r="B19" i="34" l="1"/>
  <c r="B64" i="34"/>
  <c r="B19" i="35"/>
  <c r="B64" i="35"/>
  <c r="B19" i="33"/>
  <c r="B64" i="33"/>
  <c r="B20" i="34" l="1"/>
  <c r="B65" i="34"/>
  <c r="B20" i="35"/>
  <c r="B65" i="35"/>
  <c r="B20" i="33"/>
  <c r="B65" i="33"/>
  <c r="B21" i="34" l="1"/>
  <c r="B66" i="34"/>
  <c r="B21" i="35"/>
  <c r="B66" i="35"/>
  <c r="B21" i="33"/>
  <c r="B66" i="33"/>
  <c r="B22" i="34" l="1"/>
  <c r="B67" i="34"/>
  <c r="B22" i="35"/>
  <c r="B67" i="35"/>
  <c r="B22" i="33"/>
  <c r="B67" i="33"/>
  <c r="B23" i="34" l="1"/>
  <c r="B68" i="34"/>
  <c r="B23" i="35"/>
  <c r="B68" i="35"/>
  <c r="B23" i="33"/>
  <c r="B68" i="33"/>
  <c r="B24" i="34" l="1"/>
  <c r="B69" i="34"/>
  <c r="B24" i="35"/>
  <c r="B69" i="35"/>
  <c r="B24" i="33"/>
  <c r="B69" i="33"/>
  <c r="AR107" i="12"/>
  <c r="AR108" i="12" s="1"/>
  <c r="AQ107" i="12"/>
  <c r="AQ108" i="12" s="1"/>
  <c r="AP107" i="12"/>
  <c r="AP108" i="12" s="1"/>
  <c r="AO107" i="12"/>
  <c r="AO108" i="12" s="1"/>
  <c r="AN107" i="12"/>
  <c r="AN108" i="12" s="1"/>
  <c r="AM107" i="12"/>
  <c r="AM108" i="12" s="1"/>
  <c r="AL107" i="12"/>
  <c r="AL108" i="12" s="1"/>
  <c r="AK107" i="12"/>
  <c r="AK108" i="12" s="1"/>
  <c r="AJ107" i="12"/>
  <c r="AJ108" i="12" s="1"/>
  <c r="AI107" i="12"/>
  <c r="AI108" i="12" s="1"/>
  <c r="AH107" i="12"/>
  <c r="AH108" i="12" s="1"/>
  <c r="AG107" i="12"/>
  <c r="AG108" i="12" s="1"/>
  <c r="AF107" i="12"/>
  <c r="AF108" i="12" s="1"/>
  <c r="AE107" i="12"/>
  <c r="AE108" i="12" s="1"/>
  <c r="AD107" i="12"/>
  <c r="AD108" i="12" s="1"/>
  <c r="AC107" i="12"/>
  <c r="AC108" i="12" s="1"/>
  <c r="AB107" i="12"/>
  <c r="AB108" i="12" s="1"/>
  <c r="AA107" i="12"/>
  <c r="AA108" i="12" s="1"/>
  <c r="Z107" i="12"/>
  <c r="Z108" i="12" s="1"/>
  <c r="Y107" i="12"/>
  <c r="Y108" i="12" s="1"/>
  <c r="X107" i="12"/>
  <c r="X108" i="12" s="1"/>
  <c r="W107" i="12"/>
  <c r="W108" i="12" s="1"/>
  <c r="V107" i="12"/>
  <c r="V108" i="12" s="1"/>
  <c r="U107" i="12"/>
  <c r="U108" i="12" s="1"/>
  <c r="T107" i="12"/>
  <c r="T108" i="12" s="1"/>
  <c r="S107" i="12"/>
  <c r="S108" i="12" s="1"/>
  <c r="R107" i="12"/>
  <c r="R108" i="12" s="1"/>
  <c r="Q107" i="12"/>
  <c r="Q108" i="12" s="1"/>
  <c r="P107" i="12"/>
  <c r="P108" i="12" s="1"/>
  <c r="O107" i="12"/>
  <c r="O108" i="12" s="1"/>
  <c r="N107" i="12"/>
  <c r="N108" i="12" s="1"/>
  <c r="M107" i="12"/>
  <c r="M108" i="12" s="1"/>
  <c r="L107" i="12"/>
  <c r="L108" i="12" s="1"/>
  <c r="K107" i="12"/>
  <c r="K108" i="12" s="1"/>
  <c r="J107" i="12"/>
  <c r="J108" i="12" s="1"/>
  <c r="I107" i="12"/>
  <c r="I108" i="12" s="1"/>
  <c r="H107" i="12"/>
  <c r="H108" i="12" s="1"/>
  <c r="G107" i="12"/>
  <c r="G108" i="12" s="1"/>
  <c r="F107" i="12"/>
  <c r="F108" i="12" s="1"/>
  <c r="E107" i="12"/>
  <c r="E108" i="12" s="1"/>
  <c r="AR102" i="12"/>
  <c r="AR103" i="12" s="1"/>
  <c r="AQ102" i="12"/>
  <c r="AQ103" i="12" s="1"/>
  <c r="AP102" i="12"/>
  <c r="AP103" i="12" s="1"/>
  <c r="AO102" i="12"/>
  <c r="AO103" i="12" s="1"/>
  <c r="AN102" i="12"/>
  <c r="AN103" i="12" s="1"/>
  <c r="AM102" i="12"/>
  <c r="AM103" i="12" s="1"/>
  <c r="AL102" i="12"/>
  <c r="AL103" i="12" s="1"/>
  <c r="AK102" i="12"/>
  <c r="AK103" i="12" s="1"/>
  <c r="AJ102" i="12"/>
  <c r="AJ103" i="12" s="1"/>
  <c r="AI102" i="12"/>
  <c r="AI103" i="12" s="1"/>
  <c r="AH102" i="12"/>
  <c r="AH103" i="12" s="1"/>
  <c r="AG102" i="12"/>
  <c r="AG103" i="12" s="1"/>
  <c r="AF102" i="12"/>
  <c r="AF103" i="12" s="1"/>
  <c r="AE102" i="12"/>
  <c r="AE103" i="12" s="1"/>
  <c r="AD102" i="12"/>
  <c r="AD103" i="12" s="1"/>
  <c r="AC102" i="12"/>
  <c r="AC103" i="12" s="1"/>
  <c r="AB102" i="12"/>
  <c r="AB103" i="12" s="1"/>
  <c r="AA102" i="12"/>
  <c r="AA103" i="12" s="1"/>
  <c r="Z102" i="12"/>
  <c r="Z103" i="12" s="1"/>
  <c r="Y102" i="12"/>
  <c r="Y103" i="12" s="1"/>
  <c r="X102" i="12"/>
  <c r="X103" i="12" s="1"/>
  <c r="W102" i="12"/>
  <c r="W103" i="12" s="1"/>
  <c r="V102" i="12"/>
  <c r="V103" i="12" s="1"/>
  <c r="U102" i="12"/>
  <c r="U103" i="12" s="1"/>
  <c r="T102" i="12"/>
  <c r="T103" i="12" s="1"/>
  <c r="S102" i="12"/>
  <c r="S103" i="12" s="1"/>
  <c r="R102" i="12"/>
  <c r="R103" i="12" s="1"/>
  <c r="Q102" i="12"/>
  <c r="Q103" i="12" s="1"/>
  <c r="P102" i="12"/>
  <c r="P103" i="12" s="1"/>
  <c r="O102" i="12"/>
  <c r="O103" i="12" s="1"/>
  <c r="N102" i="12"/>
  <c r="N103" i="12" s="1"/>
  <c r="M102" i="12"/>
  <c r="M103" i="12" s="1"/>
  <c r="L102" i="12"/>
  <c r="L103" i="12" s="1"/>
  <c r="K102" i="12"/>
  <c r="K103" i="12" s="1"/>
  <c r="J102" i="12"/>
  <c r="J103" i="12" s="1"/>
  <c r="I102" i="12"/>
  <c r="I103" i="12" s="1"/>
  <c r="H102" i="12"/>
  <c r="H103" i="12" s="1"/>
  <c r="G102" i="12"/>
  <c r="G103" i="12" s="1"/>
  <c r="F102" i="12"/>
  <c r="F103" i="12" s="1"/>
  <c r="E102" i="12"/>
  <c r="E103" i="12" s="1"/>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AR84" i="12"/>
  <c r="AR85" i="12" s="1"/>
  <c r="AQ84" i="12"/>
  <c r="AQ85" i="12" s="1"/>
  <c r="AP84" i="12"/>
  <c r="AP85" i="12" s="1"/>
  <c r="AO84" i="12"/>
  <c r="AO85" i="12" s="1"/>
  <c r="AN84" i="12"/>
  <c r="AN85" i="12" s="1"/>
  <c r="AM84" i="12"/>
  <c r="AM85" i="12" s="1"/>
  <c r="AL84" i="12"/>
  <c r="AL85" i="12" s="1"/>
  <c r="AK84" i="12"/>
  <c r="AK85" i="12" s="1"/>
  <c r="AJ84" i="12"/>
  <c r="AJ85" i="12" s="1"/>
  <c r="AI84" i="12"/>
  <c r="AI85" i="12" s="1"/>
  <c r="AH84" i="12"/>
  <c r="AH85" i="12" s="1"/>
  <c r="AG84" i="12"/>
  <c r="AG85" i="12" s="1"/>
  <c r="AF84" i="12"/>
  <c r="AF85" i="12" s="1"/>
  <c r="AE84" i="12"/>
  <c r="AE85" i="12" s="1"/>
  <c r="AD84" i="12"/>
  <c r="AD85" i="12" s="1"/>
  <c r="AC84" i="12"/>
  <c r="AC85" i="12" s="1"/>
  <c r="AB84" i="12"/>
  <c r="AB85" i="12" s="1"/>
  <c r="AA84" i="12"/>
  <c r="AA85" i="12" s="1"/>
  <c r="Z84" i="12"/>
  <c r="Z85" i="12" s="1"/>
  <c r="Y84" i="12"/>
  <c r="Y85" i="12" s="1"/>
  <c r="X84" i="12"/>
  <c r="X85" i="12" s="1"/>
  <c r="W84" i="12"/>
  <c r="W85" i="12" s="1"/>
  <c r="V84" i="12"/>
  <c r="V85" i="12" s="1"/>
  <c r="U84" i="12"/>
  <c r="U85" i="12" s="1"/>
  <c r="T84" i="12"/>
  <c r="T85" i="12" s="1"/>
  <c r="S84" i="12"/>
  <c r="S85" i="12" s="1"/>
  <c r="R84" i="12"/>
  <c r="R85" i="12" s="1"/>
  <c r="Q84" i="12"/>
  <c r="Q85" i="12" s="1"/>
  <c r="P84" i="12"/>
  <c r="P85" i="12" s="1"/>
  <c r="O84" i="12"/>
  <c r="O85" i="12" s="1"/>
  <c r="N84" i="12"/>
  <c r="N85" i="12" s="1"/>
  <c r="M84" i="12"/>
  <c r="M85" i="12" s="1"/>
  <c r="L84" i="12"/>
  <c r="L85" i="12" s="1"/>
  <c r="K84" i="12"/>
  <c r="K85" i="12" s="1"/>
  <c r="J84" i="12"/>
  <c r="J85" i="12" s="1"/>
  <c r="I84" i="12"/>
  <c r="I85" i="12" s="1"/>
  <c r="H84" i="12"/>
  <c r="H85" i="12" s="1"/>
  <c r="G84" i="12"/>
  <c r="G85" i="12" s="1"/>
  <c r="F84" i="12"/>
  <c r="F85" i="12" s="1"/>
  <c r="E84" i="12"/>
  <c r="E85" i="12" s="1"/>
  <c r="AR79" i="12"/>
  <c r="AR80" i="12" s="1"/>
  <c r="AR90" i="12" s="1"/>
  <c r="AQ79" i="12"/>
  <c r="AQ80" i="12" s="1"/>
  <c r="AP79" i="12"/>
  <c r="AP80" i="12" s="1"/>
  <c r="AO79" i="12"/>
  <c r="AO80" i="12" s="1"/>
  <c r="AN79" i="12"/>
  <c r="AN80" i="12" s="1"/>
  <c r="AN90" i="12" s="1"/>
  <c r="AM79" i="12"/>
  <c r="AM80" i="12" s="1"/>
  <c r="AM90" i="12" s="1"/>
  <c r="AL79" i="12"/>
  <c r="AL80" i="12" s="1"/>
  <c r="AL90" i="12" s="1"/>
  <c r="AK79" i="12"/>
  <c r="AK80" i="12" s="1"/>
  <c r="AK90" i="12" s="1"/>
  <c r="AJ79" i="12"/>
  <c r="AJ80" i="12" s="1"/>
  <c r="AJ90" i="12" s="1"/>
  <c r="AI79" i="12"/>
  <c r="AI80" i="12" s="1"/>
  <c r="AI90" i="12" s="1"/>
  <c r="AH79" i="12"/>
  <c r="AH80" i="12" s="1"/>
  <c r="AH90" i="12" s="1"/>
  <c r="AG79" i="12"/>
  <c r="AG80" i="12" s="1"/>
  <c r="AG90" i="12" s="1"/>
  <c r="AF79" i="12"/>
  <c r="AF80" i="12" s="1"/>
  <c r="AF90" i="12" s="1"/>
  <c r="AE79" i="12"/>
  <c r="AE80" i="12" s="1"/>
  <c r="AE90" i="12" s="1"/>
  <c r="AD79" i="12"/>
  <c r="AD80" i="12" s="1"/>
  <c r="AD90" i="12" s="1"/>
  <c r="AC79" i="12"/>
  <c r="AC80" i="12" s="1"/>
  <c r="AC90" i="12" s="1"/>
  <c r="AB79" i="12"/>
  <c r="AB80" i="12" s="1"/>
  <c r="AB90" i="12" s="1"/>
  <c r="AA79" i="12"/>
  <c r="AA80" i="12" s="1"/>
  <c r="AA90" i="12" s="1"/>
  <c r="Z79" i="12"/>
  <c r="Z80" i="12" s="1"/>
  <c r="Z90" i="12" s="1"/>
  <c r="Y79" i="12"/>
  <c r="Y80" i="12" s="1"/>
  <c r="Y90" i="12" s="1"/>
  <c r="X79" i="12"/>
  <c r="X80" i="12" s="1"/>
  <c r="X90" i="12" s="1"/>
  <c r="W79" i="12"/>
  <c r="W80" i="12" s="1"/>
  <c r="W90" i="12" s="1"/>
  <c r="V79" i="12"/>
  <c r="V80" i="12" s="1"/>
  <c r="V90" i="12" s="1"/>
  <c r="U79" i="12"/>
  <c r="U80" i="12" s="1"/>
  <c r="U90" i="12" s="1"/>
  <c r="T79" i="12"/>
  <c r="T80" i="12" s="1"/>
  <c r="T90" i="12" s="1"/>
  <c r="S79" i="12"/>
  <c r="S80" i="12" s="1"/>
  <c r="S90" i="12" s="1"/>
  <c r="R79" i="12"/>
  <c r="R80" i="12" s="1"/>
  <c r="R90" i="12" s="1"/>
  <c r="Q79" i="12"/>
  <c r="Q80" i="12" s="1"/>
  <c r="Q90" i="12" s="1"/>
  <c r="P79" i="12"/>
  <c r="P80" i="12" s="1"/>
  <c r="P90" i="12" s="1"/>
  <c r="O79" i="12"/>
  <c r="O80" i="12" s="1"/>
  <c r="O90" i="12" s="1"/>
  <c r="N79" i="12"/>
  <c r="N80" i="12" s="1"/>
  <c r="N90" i="12" s="1"/>
  <c r="M79" i="12"/>
  <c r="M80" i="12" s="1"/>
  <c r="M90" i="12" s="1"/>
  <c r="L79" i="12"/>
  <c r="L80" i="12" s="1"/>
  <c r="L90" i="12" s="1"/>
  <c r="K79" i="12"/>
  <c r="K80" i="12" s="1"/>
  <c r="K90" i="12" s="1"/>
  <c r="J79" i="12"/>
  <c r="J80" i="12" s="1"/>
  <c r="J90" i="12" s="1"/>
  <c r="I79" i="12"/>
  <c r="I80" i="12" s="1"/>
  <c r="I90" i="12" s="1"/>
  <c r="H79" i="12"/>
  <c r="H80" i="12" s="1"/>
  <c r="H90" i="12" s="1"/>
  <c r="G79" i="12"/>
  <c r="G80" i="12" s="1"/>
  <c r="G90" i="12" s="1"/>
  <c r="F79" i="12"/>
  <c r="F80" i="12" s="1"/>
  <c r="E79" i="12"/>
  <c r="E80" i="12" s="1"/>
  <c r="E90" i="12" s="1"/>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R61" i="12"/>
  <c r="AR62" i="12" s="1"/>
  <c r="AQ61" i="12"/>
  <c r="AQ62" i="12" s="1"/>
  <c r="AP61" i="12"/>
  <c r="AP62" i="12" s="1"/>
  <c r="AO61" i="12"/>
  <c r="AO62" i="12" s="1"/>
  <c r="AN61" i="12"/>
  <c r="AN62" i="12" s="1"/>
  <c r="AM61" i="12"/>
  <c r="AM62" i="12" s="1"/>
  <c r="AL61" i="12"/>
  <c r="AL62" i="12" s="1"/>
  <c r="AK61" i="12"/>
  <c r="AK62" i="12" s="1"/>
  <c r="AJ61" i="12"/>
  <c r="AJ62" i="12" s="1"/>
  <c r="AI61" i="12"/>
  <c r="AI62" i="12" s="1"/>
  <c r="AH61" i="12"/>
  <c r="AH62" i="12" s="1"/>
  <c r="AG61" i="12"/>
  <c r="AG62" i="12" s="1"/>
  <c r="AF61" i="12"/>
  <c r="AF62" i="12" s="1"/>
  <c r="AE61" i="12"/>
  <c r="AE62" i="12" s="1"/>
  <c r="AD61" i="12"/>
  <c r="AD62" i="12" s="1"/>
  <c r="AC61" i="12"/>
  <c r="AC62" i="12" s="1"/>
  <c r="AB61" i="12"/>
  <c r="AB62" i="12" s="1"/>
  <c r="AA61" i="12"/>
  <c r="AA62" i="12" s="1"/>
  <c r="Z61" i="12"/>
  <c r="Z62" i="12" s="1"/>
  <c r="Y61" i="12"/>
  <c r="Y62" i="12" s="1"/>
  <c r="X61" i="12"/>
  <c r="X62" i="12" s="1"/>
  <c r="W61" i="12"/>
  <c r="W62" i="12" s="1"/>
  <c r="V61" i="12"/>
  <c r="V62" i="12" s="1"/>
  <c r="U61" i="12"/>
  <c r="U62" i="12" s="1"/>
  <c r="T61" i="12"/>
  <c r="T62" i="12" s="1"/>
  <c r="S61" i="12"/>
  <c r="S62" i="12" s="1"/>
  <c r="R61" i="12"/>
  <c r="R62" i="12" s="1"/>
  <c r="Q61" i="12"/>
  <c r="Q62" i="12" s="1"/>
  <c r="P61" i="12"/>
  <c r="P62" i="12" s="1"/>
  <c r="O61" i="12"/>
  <c r="O62" i="12" s="1"/>
  <c r="N61" i="12"/>
  <c r="N62" i="12" s="1"/>
  <c r="M61" i="12"/>
  <c r="M62" i="12" s="1"/>
  <c r="L61" i="12"/>
  <c r="L62" i="12" s="1"/>
  <c r="K61" i="12"/>
  <c r="K62" i="12" s="1"/>
  <c r="J61" i="12"/>
  <c r="J62" i="12" s="1"/>
  <c r="I61" i="12"/>
  <c r="I62" i="12" s="1"/>
  <c r="H61" i="12"/>
  <c r="H62" i="12" s="1"/>
  <c r="G61" i="12"/>
  <c r="G62" i="12" s="1"/>
  <c r="F61" i="12"/>
  <c r="F62" i="12" s="1"/>
  <c r="E61" i="12"/>
  <c r="E62" i="12" s="1"/>
  <c r="AR56" i="12"/>
  <c r="AR57" i="12" s="1"/>
  <c r="AQ56" i="12"/>
  <c r="AQ57" i="12" s="1"/>
  <c r="AP56" i="12"/>
  <c r="AP57" i="12" s="1"/>
  <c r="AO56" i="12"/>
  <c r="AO57" i="12" s="1"/>
  <c r="AN56" i="12"/>
  <c r="AN57" i="12" s="1"/>
  <c r="AN67" i="12" s="1"/>
  <c r="AM56" i="12"/>
  <c r="AM57" i="12" s="1"/>
  <c r="AM67" i="12" s="1"/>
  <c r="AL56" i="12"/>
  <c r="AL57" i="12" s="1"/>
  <c r="AL67" i="12" s="1"/>
  <c r="AK56" i="12"/>
  <c r="AK57" i="12" s="1"/>
  <c r="AK67" i="12" s="1"/>
  <c r="AJ56" i="12"/>
  <c r="AJ57" i="12" s="1"/>
  <c r="AJ67" i="12" s="1"/>
  <c r="AI56" i="12"/>
  <c r="AI57" i="12" s="1"/>
  <c r="AI67" i="12" s="1"/>
  <c r="AH56" i="12"/>
  <c r="AH57" i="12" s="1"/>
  <c r="AH67" i="12" s="1"/>
  <c r="AG56" i="12"/>
  <c r="AG57" i="12" s="1"/>
  <c r="AF56" i="12"/>
  <c r="AF57" i="12" s="1"/>
  <c r="AF67" i="12" s="1"/>
  <c r="AE56" i="12"/>
  <c r="AE57" i="12" s="1"/>
  <c r="AE67" i="12" s="1"/>
  <c r="AD56" i="12"/>
  <c r="AD57" i="12" s="1"/>
  <c r="AD67" i="12" s="1"/>
  <c r="AC56" i="12"/>
  <c r="AC57" i="12" s="1"/>
  <c r="AC67" i="12" s="1"/>
  <c r="AB56" i="12"/>
  <c r="AB57" i="12" s="1"/>
  <c r="AB67" i="12" s="1"/>
  <c r="AA56" i="12"/>
  <c r="AA57" i="12" s="1"/>
  <c r="AA67" i="12" s="1"/>
  <c r="Z56" i="12"/>
  <c r="Z57" i="12" s="1"/>
  <c r="Z67" i="12" s="1"/>
  <c r="Y56" i="12"/>
  <c r="Y57" i="12" s="1"/>
  <c r="Y67" i="12" s="1"/>
  <c r="X56" i="12"/>
  <c r="X57" i="12" s="1"/>
  <c r="X67" i="12" s="1"/>
  <c r="W56" i="12"/>
  <c r="W57" i="12" s="1"/>
  <c r="W67" i="12" s="1"/>
  <c r="V56" i="12"/>
  <c r="V57" i="12" s="1"/>
  <c r="V67" i="12" s="1"/>
  <c r="U56" i="12"/>
  <c r="U57" i="12" s="1"/>
  <c r="U67" i="12" s="1"/>
  <c r="T56" i="12"/>
  <c r="T57" i="12" s="1"/>
  <c r="T67" i="12" s="1"/>
  <c r="S56" i="12"/>
  <c r="S57" i="12" s="1"/>
  <c r="S67" i="12" s="1"/>
  <c r="R56" i="12"/>
  <c r="R57" i="12" s="1"/>
  <c r="R67" i="12" s="1"/>
  <c r="Q56" i="12"/>
  <c r="Q57" i="12" s="1"/>
  <c r="Q67" i="12" s="1"/>
  <c r="P56" i="12"/>
  <c r="P57" i="12" s="1"/>
  <c r="P67" i="12" s="1"/>
  <c r="O56" i="12"/>
  <c r="O57" i="12" s="1"/>
  <c r="O67" i="12" s="1"/>
  <c r="N56" i="12"/>
  <c r="N57" i="12" s="1"/>
  <c r="N67" i="12" s="1"/>
  <c r="M56" i="12"/>
  <c r="M57" i="12" s="1"/>
  <c r="M67" i="12" s="1"/>
  <c r="L56" i="12"/>
  <c r="L57" i="12" s="1"/>
  <c r="K56" i="12"/>
  <c r="K57" i="12" s="1"/>
  <c r="K67" i="12" s="1"/>
  <c r="J56" i="12"/>
  <c r="J57" i="12" s="1"/>
  <c r="J67" i="12" s="1"/>
  <c r="I56" i="12"/>
  <c r="I57" i="12" s="1"/>
  <c r="H56" i="12"/>
  <c r="H57" i="12" s="1"/>
  <c r="H67" i="12" s="1"/>
  <c r="G56" i="12"/>
  <c r="G57" i="12" s="1"/>
  <c r="G67" i="12" s="1"/>
  <c r="F56" i="12"/>
  <c r="F57" i="12" s="1"/>
  <c r="E56" i="12"/>
  <c r="E57" i="12" s="1"/>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R53" i="12"/>
  <c r="Q53" i="12"/>
  <c r="P53" i="12"/>
  <c r="O53" i="12"/>
  <c r="N53" i="12"/>
  <c r="M53" i="12"/>
  <c r="L53" i="12"/>
  <c r="K53" i="12"/>
  <c r="J53" i="12"/>
  <c r="I53" i="12"/>
  <c r="H53" i="12"/>
  <c r="G53" i="12"/>
  <c r="F53" i="12"/>
  <c r="E53" i="12"/>
  <c r="AR39" i="12"/>
  <c r="AR40" i="12" s="1"/>
  <c r="AQ39" i="12"/>
  <c r="AQ40" i="12" s="1"/>
  <c r="AP39" i="12"/>
  <c r="AP40" i="12" s="1"/>
  <c r="AO39" i="12"/>
  <c r="AO40" i="12" s="1"/>
  <c r="AN39" i="12"/>
  <c r="AN40" i="12" s="1"/>
  <c r="AM39" i="12"/>
  <c r="AM40" i="12" s="1"/>
  <c r="AL39" i="12"/>
  <c r="AL40" i="12" s="1"/>
  <c r="AK39" i="12"/>
  <c r="AK40" i="12" s="1"/>
  <c r="AJ39" i="12"/>
  <c r="AJ40" i="12" s="1"/>
  <c r="AI39" i="12"/>
  <c r="AI40" i="12" s="1"/>
  <c r="AH39" i="12"/>
  <c r="AH40" i="12" s="1"/>
  <c r="AG39" i="12"/>
  <c r="AG40" i="12" s="1"/>
  <c r="AF39" i="12"/>
  <c r="AF40" i="12" s="1"/>
  <c r="AE39" i="12"/>
  <c r="AE40" i="12" s="1"/>
  <c r="AD39" i="12"/>
  <c r="AD40" i="12" s="1"/>
  <c r="AC39" i="12"/>
  <c r="AC40" i="12" s="1"/>
  <c r="AB39" i="12"/>
  <c r="AB40" i="12" s="1"/>
  <c r="AA39" i="12"/>
  <c r="AA40" i="12" s="1"/>
  <c r="Z39" i="12"/>
  <c r="Z40" i="12" s="1"/>
  <c r="Y39" i="12"/>
  <c r="Y40" i="12" s="1"/>
  <c r="X39" i="12"/>
  <c r="X40" i="12" s="1"/>
  <c r="AR34" i="12"/>
  <c r="AR35" i="12" s="1"/>
  <c r="AQ34" i="12"/>
  <c r="AQ35" i="12" s="1"/>
  <c r="AP34" i="12"/>
  <c r="AP35" i="12" s="1"/>
  <c r="AO34" i="12"/>
  <c r="AO35" i="12" s="1"/>
  <c r="AN34" i="12"/>
  <c r="AN35" i="12" s="1"/>
  <c r="AM34" i="12"/>
  <c r="AM35" i="12" s="1"/>
  <c r="AL34" i="12"/>
  <c r="AL35" i="12" s="1"/>
  <c r="AK34" i="12"/>
  <c r="AK35" i="12" s="1"/>
  <c r="AJ34" i="12"/>
  <c r="AJ35" i="12" s="1"/>
  <c r="AI34" i="12"/>
  <c r="AI35" i="12" s="1"/>
  <c r="AH34" i="12"/>
  <c r="AH35" i="12" s="1"/>
  <c r="AG34" i="12"/>
  <c r="AG35" i="12" s="1"/>
  <c r="AF34" i="12"/>
  <c r="AF35" i="12" s="1"/>
  <c r="AE34" i="12"/>
  <c r="AE35" i="12" s="1"/>
  <c r="AD34" i="12"/>
  <c r="AD35" i="12" s="1"/>
  <c r="AC34" i="12"/>
  <c r="AC35" i="12" s="1"/>
  <c r="AB34" i="12"/>
  <c r="AB35" i="12" s="1"/>
  <c r="AA34" i="12"/>
  <c r="AA35" i="12" s="1"/>
  <c r="Z34" i="12"/>
  <c r="Z35" i="12" s="1"/>
  <c r="Y34" i="12"/>
  <c r="Y35" i="12" s="1"/>
  <c r="X34" i="12"/>
  <c r="X35" i="12" s="1"/>
  <c r="AR31" i="12"/>
  <c r="AQ31" i="12"/>
  <c r="AP31" i="12"/>
  <c r="AO31" i="12"/>
  <c r="AN31" i="12"/>
  <c r="AM31" i="12"/>
  <c r="AL31" i="12"/>
  <c r="AK31" i="12"/>
  <c r="AJ31" i="12"/>
  <c r="AI31" i="12"/>
  <c r="AH31" i="12"/>
  <c r="AG31" i="12"/>
  <c r="AF31" i="12"/>
  <c r="AE31" i="12"/>
  <c r="AD31" i="12"/>
  <c r="AC31" i="12"/>
  <c r="AB31" i="12"/>
  <c r="AA31" i="12"/>
  <c r="Z31" i="12"/>
  <c r="Y31" i="12"/>
  <c r="X31" i="12"/>
  <c r="AG67" i="12" l="1"/>
  <c r="AR67" i="12"/>
  <c r="AO67" i="12"/>
  <c r="AQ90" i="12"/>
  <c r="AP90" i="12"/>
  <c r="AP67" i="12"/>
  <c r="AQ67" i="12"/>
  <c r="AO90" i="12"/>
  <c r="B25" i="34"/>
  <c r="B70" i="34"/>
  <c r="B25" i="35"/>
  <c r="B70" i="35"/>
  <c r="B25" i="33"/>
  <c r="B70" i="33"/>
  <c r="F67" i="12"/>
  <c r="E67" i="12"/>
  <c r="F90" i="12"/>
  <c r="L67" i="12"/>
  <c r="I67" i="12"/>
  <c r="AF45" i="12"/>
  <c r="AJ45" i="12"/>
  <c r="AD45" i="12"/>
  <c r="X45" i="12"/>
  <c r="AR45" i="12"/>
  <c r="Z45" i="12"/>
  <c r="AH45" i="12"/>
  <c r="AL45" i="12"/>
  <c r="AP45" i="12"/>
  <c r="AB45" i="12"/>
  <c r="AN45" i="12"/>
  <c r="R113" i="12"/>
  <c r="F113" i="12"/>
  <c r="J113" i="12"/>
  <c r="N113" i="12"/>
  <c r="V113" i="12"/>
  <c r="H113" i="12"/>
  <c r="L113" i="12"/>
  <c r="P113" i="12"/>
  <c r="T113" i="12"/>
  <c r="X113" i="12"/>
  <c r="AB113" i="12"/>
  <c r="AF113" i="12"/>
  <c r="AJ113" i="12"/>
  <c r="AN113" i="12"/>
  <c r="AR113" i="12"/>
  <c r="Y45" i="12"/>
  <c r="AC45" i="12"/>
  <c r="AG45" i="12"/>
  <c r="AK45" i="12"/>
  <c r="AO45" i="12"/>
  <c r="E113" i="12"/>
  <c r="I113" i="12"/>
  <c r="M113" i="12"/>
  <c r="Q113" i="12"/>
  <c r="U113" i="12"/>
  <c r="Y113" i="12"/>
  <c r="AG113" i="12"/>
  <c r="AK113" i="12"/>
  <c r="AO113" i="12"/>
  <c r="AC113" i="12"/>
  <c r="Z113" i="12"/>
  <c r="AD113" i="12"/>
  <c r="AH113" i="12"/>
  <c r="AL113" i="12"/>
  <c r="AP113" i="12"/>
  <c r="G113" i="12"/>
  <c r="K113" i="12"/>
  <c r="O113" i="12"/>
  <c r="S113" i="12"/>
  <c r="W113" i="12"/>
  <c r="AA113" i="12"/>
  <c r="AE113" i="12"/>
  <c r="AI113" i="12"/>
  <c r="AM113" i="12"/>
  <c r="AQ113" i="12"/>
  <c r="AA45" i="12"/>
  <c r="AE45" i="12"/>
  <c r="AI45" i="12"/>
  <c r="AM45" i="12"/>
  <c r="AQ45" i="12"/>
  <c r="B26" i="34" l="1"/>
  <c r="B71" i="34"/>
  <c r="B26" i="35"/>
  <c r="B71" i="35"/>
  <c r="B26" i="33"/>
  <c r="B71" i="33"/>
  <c r="B27" i="34" l="1"/>
  <c r="B72" i="34"/>
  <c r="B27" i="35"/>
  <c r="B72" i="35"/>
  <c r="B27" i="33"/>
  <c r="B72" i="33"/>
  <c r="B28" i="34" l="1"/>
  <c r="B73" i="34"/>
  <c r="B28" i="35"/>
  <c r="B73" i="35"/>
  <c r="B28" i="33"/>
  <c r="B73" i="33"/>
  <c r="B29" i="34" l="1"/>
  <c r="B74" i="34"/>
  <c r="B29" i="35"/>
  <c r="B74" i="35"/>
  <c r="B29" i="33"/>
  <c r="B74" i="33"/>
  <c r="B30" i="34" l="1"/>
  <c r="B75" i="34"/>
  <c r="B30" i="35"/>
  <c r="B75" i="35"/>
  <c r="B30" i="33"/>
  <c r="B75" i="33"/>
  <c r="B31" i="34" l="1"/>
  <c r="B76" i="34"/>
  <c r="B31" i="35"/>
  <c r="B76" i="35"/>
  <c r="B31" i="33"/>
  <c r="B76" i="33"/>
  <c r="O34" i="12"/>
  <c r="O35" i="12" s="1"/>
  <c r="P34" i="12"/>
  <c r="P35" i="12" s="1"/>
  <c r="Q34" i="12"/>
  <c r="Q35" i="12" s="1"/>
  <c r="R34" i="12"/>
  <c r="R35" i="12" s="1"/>
  <c r="S34" i="12"/>
  <c r="S35" i="12" s="1"/>
  <c r="T34" i="12"/>
  <c r="T35" i="12" s="1"/>
  <c r="U34" i="12"/>
  <c r="U35" i="12" s="1"/>
  <c r="V34" i="12"/>
  <c r="V35" i="12" s="1"/>
  <c r="W34" i="12"/>
  <c r="W35" i="12" s="1"/>
  <c r="O39" i="12"/>
  <c r="O40" i="12" s="1"/>
  <c r="P39" i="12"/>
  <c r="P40" i="12" s="1"/>
  <c r="Q39" i="12"/>
  <c r="Q40" i="12" s="1"/>
  <c r="R39" i="12"/>
  <c r="R40" i="12" s="1"/>
  <c r="S39" i="12"/>
  <c r="S40" i="12" s="1"/>
  <c r="T39" i="12"/>
  <c r="T40" i="12" s="1"/>
  <c r="U39" i="12"/>
  <c r="U40" i="12" s="1"/>
  <c r="V39" i="12"/>
  <c r="V40" i="12" s="1"/>
  <c r="W39" i="12"/>
  <c r="W40" i="12" s="1"/>
  <c r="B32" i="34" l="1"/>
  <c r="B77" i="34"/>
  <c r="B32" i="35"/>
  <c r="B77" i="35"/>
  <c r="B32" i="33"/>
  <c r="B77" i="33"/>
  <c r="Q45" i="12"/>
  <c r="V45" i="12"/>
  <c r="R45" i="12"/>
  <c r="T45" i="12"/>
  <c r="W45" i="12"/>
  <c r="S45" i="12"/>
  <c r="O45" i="12"/>
  <c r="P45" i="12"/>
  <c r="U45" i="12"/>
  <c r="B33" i="34" l="1"/>
  <c r="B78" i="34"/>
  <c r="B33" i="35"/>
  <c r="B78" i="35"/>
  <c r="B33" i="33"/>
  <c r="B78" i="33"/>
  <c r="B24" i="31"/>
  <c r="B23" i="31"/>
  <c r="B13" i="31"/>
  <c r="B24" i="30"/>
  <c r="B23" i="30"/>
  <c r="B13" i="30"/>
  <c r="B24" i="29"/>
  <c r="B23" i="29"/>
  <c r="B13" i="29"/>
  <c r="B34" i="34" l="1"/>
  <c r="B79" i="34"/>
  <c r="B34" i="35"/>
  <c r="B79" i="35"/>
  <c r="B34" i="33"/>
  <c r="B79" i="33"/>
  <c r="B24" i="18"/>
  <c r="B23" i="18"/>
  <c r="B13" i="18"/>
  <c r="B35" i="34" l="1"/>
  <c r="B80" i="34"/>
  <c r="B35" i="35"/>
  <c r="B80" i="35"/>
  <c r="B35" i="33"/>
  <c r="B80" i="33"/>
  <c r="H12" i="32"/>
  <c r="G12" i="32"/>
  <c r="F12" i="32"/>
  <c r="B36" i="34" l="1"/>
  <c r="B81" i="34"/>
  <c r="B36" i="35"/>
  <c r="B81" i="35"/>
  <c r="B36" i="33"/>
  <c r="B81" i="33"/>
  <c r="D9" i="32"/>
  <c r="D8" i="32"/>
  <c r="D7" i="32"/>
  <c r="B37" i="34" l="1"/>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B38" i="34" l="1"/>
  <c r="B83" i="34"/>
  <c r="B38" i="35"/>
  <c r="B83" i="35"/>
  <c r="B38" i="33"/>
  <c r="B83" i="33"/>
  <c r="DB12" i="33"/>
  <c r="DB13" i="33" s="1"/>
  <c r="DB14" i="33" s="1"/>
  <c r="DB12" i="34"/>
  <c r="DB12" i="35"/>
  <c r="DB13" i="35" s="1"/>
  <c r="E5" i="33"/>
  <c r="C13" i="33" s="1"/>
  <c r="G11" i="35"/>
  <c r="E5" i="35"/>
  <c r="C13" i="35" s="1"/>
  <c r="F11" i="34"/>
  <c r="E5" i="34"/>
  <c r="C13" i="34" s="1"/>
  <c r="G11" i="33"/>
  <c r="B39" i="34" l="1"/>
  <c r="B84" i="34"/>
  <c r="B39" i="35"/>
  <c r="B84" i="35"/>
  <c r="B39" i="33"/>
  <c r="B84" i="33"/>
  <c r="E7" i="33"/>
  <c r="E7" i="34"/>
  <c r="E7" i="35"/>
  <c r="DB13" i="34"/>
  <c r="DB14" i="34" s="1"/>
  <c r="DB15" i="33"/>
  <c r="DB14" i="35"/>
  <c r="F5" i="33"/>
  <c r="C14" i="33" s="1"/>
  <c r="F5" i="35"/>
  <c r="H11" i="35"/>
  <c r="G11" i="34"/>
  <c r="F5" i="34"/>
  <c r="H11" i="33"/>
  <c r="C14" i="34" l="1"/>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C15" i="34" l="1"/>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C16" i="34" l="1"/>
  <c r="H7" i="34"/>
  <c r="C16" i="35"/>
  <c r="H7" i="35"/>
  <c r="B42" i="34"/>
  <c r="B87" i="34"/>
  <c r="B42" i="35"/>
  <c r="B87" i="35"/>
  <c r="B42" i="33"/>
  <c r="B87" i="33"/>
  <c r="H7" i="33"/>
  <c r="DB17" i="34"/>
  <c r="I5" i="33"/>
  <c r="I7" i="33" s="1"/>
  <c r="K11" i="35"/>
  <c r="I5" i="35"/>
  <c r="I7" i="35" s="1"/>
  <c r="I5" i="34"/>
  <c r="I7" i="34" s="1"/>
  <c r="J11" i="34"/>
  <c r="K11" i="33"/>
  <c r="C17" i="33"/>
  <c r="C17" i="34"/>
  <c r="C17" i="35"/>
  <c r="B43" i="34" l="1"/>
  <c r="B88" i="34"/>
  <c r="B43" i="35"/>
  <c r="B88" i="35"/>
  <c r="B43" i="33"/>
  <c r="B88" i="33"/>
  <c r="C8" i="33"/>
  <c r="C8" i="34"/>
  <c r="C8" i="35"/>
  <c r="DB18" i="34"/>
  <c r="J5" i="33"/>
  <c r="J7" i="33" s="1"/>
  <c r="L11" i="35"/>
  <c r="J5" i="35"/>
  <c r="J7" i="35" s="1"/>
  <c r="K11" i="34"/>
  <c r="J5" i="34"/>
  <c r="J7" i="34" s="1"/>
  <c r="L11" i="33"/>
  <c r="C18" i="35"/>
  <c r="C18" i="33"/>
  <c r="C18" i="34"/>
  <c r="B44" i="34" l="1"/>
  <c r="B89" i="34"/>
  <c r="B44" i="35"/>
  <c r="B89" i="35"/>
  <c r="B44" i="33"/>
  <c r="B89" i="33"/>
  <c r="DB19" i="34"/>
  <c r="K5" i="33"/>
  <c r="K7" i="33" s="1"/>
  <c r="K5" i="35"/>
  <c r="K7" i="35" s="1"/>
  <c r="M11" i="35"/>
  <c r="K5" i="34"/>
  <c r="K7" i="34" s="1"/>
  <c r="L11" i="34"/>
  <c r="M11" i="33"/>
  <c r="C19" i="34"/>
  <c r="C19" i="35"/>
  <c r="C19" i="33"/>
  <c r="B45" i="34" l="1"/>
  <c r="B90" i="34"/>
  <c r="B45" i="35"/>
  <c r="B90" i="35"/>
  <c r="B45" i="33"/>
  <c r="B90" i="33"/>
  <c r="DB20" i="34"/>
  <c r="L5" i="33"/>
  <c r="L7" i="33" s="1"/>
  <c r="L5" i="35"/>
  <c r="L7" i="35" s="1"/>
  <c r="N11" i="35"/>
  <c r="M11" i="34"/>
  <c r="L5" i="34"/>
  <c r="L7" i="34" s="1"/>
  <c r="N11" i="33"/>
  <c r="C20" i="33"/>
  <c r="C20" i="34"/>
  <c r="C20" i="35"/>
  <c r="B46" i="34" l="1"/>
  <c r="B91" i="34"/>
  <c r="B46" i="35"/>
  <c r="B91" i="35"/>
  <c r="B46" i="33"/>
  <c r="B91" i="33"/>
  <c r="DB21" i="34"/>
  <c r="M5" i="33"/>
  <c r="M7" i="33" s="1"/>
  <c r="M5" i="35"/>
  <c r="M7" i="35" s="1"/>
  <c r="O11" i="35"/>
  <c r="M5" i="34"/>
  <c r="M7" i="34" s="1"/>
  <c r="N11" i="34"/>
  <c r="O11" i="33"/>
  <c r="C21" i="34"/>
  <c r="C21" i="35"/>
  <c r="C21" i="33"/>
  <c r="B47" i="34" l="1"/>
  <c r="B92" i="34"/>
  <c r="B47" i="35"/>
  <c r="B92" i="35"/>
  <c r="B47" i="33"/>
  <c r="B92" i="33"/>
  <c r="DB22" i="34"/>
  <c r="N5" i="33"/>
  <c r="N7" i="33" s="1"/>
  <c r="N5" i="35"/>
  <c r="N7" i="35" s="1"/>
  <c r="P11" i="35"/>
  <c r="O11" i="34"/>
  <c r="N5" i="34"/>
  <c r="N7" i="34" s="1"/>
  <c r="P11" i="33"/>
  <c r="C22" i="35"/>
  <c r="C22" i="34"/>
  <c r="C22" i="33"/>
  <c r="B48" i="34" l="1"/>
  <c r="B93" i="34"/>
  <c r="B48" i="35"/>
  <c r="B93" i="35"/>
  <c r="B48" i="33"/>
  <c r="B93" i="33"/>
  <c r="DB23" i="34"/>
  <c r="O5" i="33"/>
  <c r="O7" i="33" s="1"/>
  <c r="Q11" i="35"/>
  <c r="O5" i="35"/>
  <c r="O7" i="35" s="1"/>
  <c r="O5" i="34"/>
  <c r="O7" i="34" s="1"/>
  <c r="P11" i="34"/>
  <c r="Q11" i="33"/>
  <c r="C23" i="35"/>
  <c r="C23" i="33"/>
  <c r="C23" i="34"/>
  <c r="B49" i="34" l="1"/>
  <c r="B94" i="34"/>
  <c r="B49" i="35"/>
  <c r="B94" i="35"/>
  <c r="B49" i="33"/>
  <c r="B94" i="33"/>
  <c r="DB24" i="34"/>
  <c r="P5" i="33"/>
  <c r="P7" i="33" s="1"/>
  <c r="R11" i="35"/>
  <c r="P5" i="35"/>
  <c r="P7" i="35" s="1"/>
  <c r="Q11" i="34"/>
  <c r="P5" i="34"/>
  <c r="P7" i="34" s="1"/>
  <c r="R11" i="33"/>
  <c r="C24" i="35"/>
  <c r="C24" i="34"/>
  <c r="C24" i="33"/>
  <c r="B50" i="34" l="1"/>
  <c r="B95" i="34"/>
  <c r="B50" i="35"/>
  <c r="B95" i="35"/>
  <c r="B50" i="33"/>
  <c r="B95" i="33"/>
  <c r="DB25" i="34"/>
  <c r="Q5" i="33"/>
  <c r="Q7" i="33" s="1"/>
  <c r="Q5" i="35"/>
  <c r="Q7" i="35" s="1"/>
  <c r="S11" i="35"/>
  <c r="Q5" i="34"/>
  <c r="Q7" i="34" s="1"/>
  <c r="R11" i="34"/>
  <c r="S11" i="33"/>
  <c r="C25" i="34"/>
  <c r="C25" i="33"/>
  <c r="C25" i="35"/>
  <c r="B51" i="34" l="1"/>
  <c r="B97" i="34" s="1"/>
  <c r="B96" i="34"/>
  <c r="B51" i="35"/>
  <c r="B97" i="35" s="1"/>
  <c r="B96" i="35"/>
  <c r="B51" i="33"/>
  <c r="B97" i="33" s="1"/>
  <c r="B96" i="33"/>
  <c r="DB26" i="34"/>
  <c r="R5" i="33"/>
  <c r="R7" i="33" s="1"/>
  <c r="R5" i="35"/>
  <c r="R7" i="35" s="1"/>
  <c r="T11" i="35"/>
  <c r="R5" i="34"/>
  <c r="R7" i="34" s="1"/>
  <c r="S11" i="34"/>
  <c r="T11" i="33"/>
  <c r="C26" i="35"/>
  <c r="C26" i="34"/>
  <c r="C26" i="33"/>
  <c r="DB27" i="34" l="1"/>
  <c r="S5" i="33"/>
  <c r="S7" i="33" s="1"/>
  <c r="U11" i="35"/>
  <c r="S5" i="35"/>
  <c r="S7" i="35" s="1"/>
  <c r="T11" i="34"/>
  <c r="S5" i="34"/>
  <c r="S7" i="34" s="1"/>
  <c r="U11" i="33"/>
  <c r="C27" i="33"/>
  <c r="C27" i="35"/>
  <c r="C27" i="34"/>
  <c r="DB28" i="34" l="1"/>
  <c r="T5" i="33"/>
  <c r="T7" i="33" s="1"/>
  <c r="T5" i="35"/>
  <c r="T7" i="35" s="1"/>
  <c r="V11" i="35"/>
  <c r="T5" i="34"/>
  <c r="T7" i="34" s="1"/>
  <c r="U11" i="34"/>
  <c r="V11" i="33"/>
  <c r="C28" i="34"/>
  <c r="C28" i="35"/>
  <c r="C28" i="33"/>
  <c r="DB29" i="34" l="1"/>
  <c r="U5" i="33"/>
  <c r="U7" i="33" s="1"/>
  <c r="U5" i="35"/>
  <c r="U7" i="35" s="1"/>
  <c r="W11" i="35"/>
  <c r="V11" i="34"/>
  <c r="U5" i="34"/>
  <c r="U7" i="34" s="1"/>
  <c r="W11" i="33"/>
  <c r="C29" i="35"/>
  <c r="C29" i="33"/>
  <c r="C29" i="34"/>
  <c r="DB30" i="34" l="1"/>
  <c r="V5" i="33"/>
  <c r="V7" i="33" s="1"/>
  <c r="V5" i="35"/>
  <c r="V7" i="35" s="1"/>
  <c r="X11" i="35"/>
  <c r="V5" i="34"/>
  <c r="V7" i="34" s="1"/>
  <c r="W11" i="34"/>
  <c r="X11" i="33"/>
  <c r="C30" i="33"/>
  <c r="C30" i="35"/>
  <c r="C30" i="34"/>
  <c r="DB31" i="34" l="1"/>
  <c r="W5" i="33"/>
  <c r="W7" i="33" s="1"/>
  <c r="Y11" i="35"/>
  <c r="W5" i="35"/>
  <c r="W7" i="35" s="1"/>
  <c r="W5" i="34"/>
  <c r="W7" i="34" s="1"/>
  <c r="X11" i="34"/>
  <c r="Y11" i="33"/>
  <c r="C31" i="34"/>
  <c r="C31" i="33"/>
  <c r="C31" i="35"/>
  <c r="DB32" i="34" l="1"/>
  <c r="X5" i="33"/>
  <c r="X7" i="33" s="1"/>
  <c r="X5" i="35"/>
  <c r="X7" i="35" s="1"/>
  <c r="Z11" i="35"/>
  <c r="Y11" i="34"/>
  <c r="X5" i="34"/>
  <c r="X7" i="34" s="1"/>
  <c r="Z11" i="33"/>
  <c r="C32" i="33"/>
  <c r="C32" i="34"/>
  <c r="C32" i="35"/>
  <c r="DB33" i="34" l="1"/>
  <c r="Y5" i="33"/>
  <c r="Y7" i="33" s="1"/>
  <c r="Y5" i="35"/>
  <c r="Y7" i="35" s="1"/>
  <c r="AA11" i="35"/>
  <c r="Y5" i="34"/>
  <c r="Y7" i="34" s="1"/>
  <c r="Z11" i="34"/>
  <c r="AA11" i="33"/>
  <c r="C33" i="33"/>
  <c r="C33" i="35"/>
  <c r="C33" i="34"/>
  <c r="DB34" i="34" l="1"/>
  <c r="Z5" i="33"/>
  <c r="Z7" i="33" s="1"/>
  <c r="Z5" i="34"/>
  <c r="Z7" i="34" s="1"/>
  <c r="Z5" i="35"/>
  <c r="Z7" i="35" s="1"/>
  <c r="AB11" i="35"/>
  <c r="AA11" i="34"/>
  <c r="AB11" i="33"/>
  <c r="C34" i="34"/>
  <c r="C34" i="35"/>
  <c r="C34" i="33"/>
  <c r="DB35" i="34" l="1"/>
  <c r="AA5" i="33"/>
  <c r="AA7" i="33" s="1"/>
  <c r="AA5" i="35"/>
  <c r="AA7" i="35" s="1"/>
  <c r="AA5" i="34"/>
  <c r="AA7" i="34" s="1"/>
  <c r="AC11" i="35"/>
  <c r="AB11" i="34"/>
  <c r="AC11" i="33"/>
  <c r="C35" i="35"/>
  <c r="C35" i="34"/>
  <c r="C35" i="33"/>
  <c r="AB5" i="33" l="1"/>
  <c r="AB7" i="33" s="1"/>
  <c r="DB36" i="34"/>
  <c r="AB5" i="34"/>
  <c r="AB7" i="34" s="1"/>
  <c r="AB5" i="35"/>
  <c r="AB7" i="35" s="1"/>
  <c r="AD11" i="35"/>
  <c r="AC11" i="34"/>
  <c r="AD11" i="33"/>
  <c r="C36" i="33"/>
  <c r="C36" i="34"/>
  <c r="C36" i="35"/>
  <c r="AC5" i="33" l="1"/>
  <c r="AC7" i="33" s="1"/>
  <c r="DB37" i="34"/>
  <c r="AC5" i="34"/>
  <c r="AC7" i="34" s="1"/>
  <c r="AC5" i="35"/>
  <c r="AC7" i="35" s="1"/>
  <c r="AE11" i="35"/>
  <c r="AD11" i="34"/>
  <c r="AE11" i="33"/>
  <c r="C37" i="34"/>
  <c r="C37" i="33"/>
  <c r="C37" i="35"/>
  <c r="AD5" i="33" l="1"/>
  <c r="AD7" i="33" s="1"/>
  <c r="DB38" i="34"/>
  <c r="AD5" i="35"/>
  <c r="AD7" i="35" s="1"/>
  <c r="AD5" i="34"/>
  <c r="AD7" i="34" s="1"/>
  <c r="AF11" i="35"/>
  <c r="AE11" i="34"/>
  <c r="AF11" i="33"/>
  <c r="C38" i="34"/>
  <c r="C38" i="33"/>
  <c r="C38" i="35"/>
  <c r="AE5" i="33" l="1"/>
  <c r="DB39" i="34"/>
  <c r="AE5" i="34"/>
  <c r="AE7" i="34" s="1"/>
  <c r="AE5" i="35"/>
  <c r="AE7" i="35" s="1"/>
  <c r="AG11" i="35"/>
  <c r="AF11" i="34"/>
  <c r="AG11" i="33"/>
  <c r="C39" i="34"/>
  <c r="C39" i="35"/>
  <c r="C39" i="33"/>
  <c r="AF5" i="33" l="1"/>
  <c r="AG5" i="33" s="1"/>
  <c r="AG7" i="33" s="1"/>
  <c r="AE7" i="33"/>
  <c r="DB40" i="34"/>
  <c r="AF5" i="34"/>
  <c r="AF7" i="34" s="1"/>
  <c r="AF5" i="35"/>
  <c r="AF7" i="35" s="1"/>
  <c r="AH11" i="35"/>
  <c r="AG11" i="34"/>
  <c r="AH11" i="33"/>
  <c r="C40" i="33"/>
  <c r="C41" i="33"/>
  <c r="C40" i="34"/>
  <c r="C40" i="35"/>
  <c r="AF7" i="33" l="1"/>
  <c r="DB41" i="34"/>
  <c r="AG5" i="35"/>
  <c r="AG7" i="35" s="1"/>
  <c r="AH5" i="33"/>
  <c r="AH7" i="33" s="1"/>
  <c r="AG5" i="34"/>
  <c r="AG7" i="34" s="1"/>
  <c r="AI11" i="35"/>
  <c r="AH11" i="34"/>
  <c r="AI11" i="33"/>
  <c r="C41" i="34"/>
  <c r="C41" i="35"/>
  <c r="C42" i="33"/>
  <c r="DB42" i="34" l="1"/>
  <c r="AI5" i="33"/>
  <c r="AI7" i="33" s="1"/>
  <c r="AH5" i="34"/>
  <c r="AH7" i="34" s="1"/>
  <c r="AH5" i="35"/>
  <c r="AH7" i="35" s="1"/>
  <c r="AJ11" i="35"/>
  <c r="AI11" i="34"/>
  <c r="AJ11" i="33"/>
  <c r="C42" i="35"/>
  <c r="C42" i="34"/>
  <c r="C43" i="33"/>
  <c r="DB43" i="34" l="1"/>
  <c r="AI5" i="34"/>
  <c r="AI7" i="34" s="1"/>
  <c r="AI5" i="35"/>
  <c r="AI7" i="35" s="1"/>
  <c r="AJ5" i="33"/>
  <c r="AJ7" i="33" s="1"/>
  <c r="AK11" i="35"/>
  <c r="AJ11" i="34"/>
  <c r="AK11" i="33"/>
  <c r="C43" i="34"/>
  <c r="C44" i="33"/>
  <c r="C43" i="35"/>
  <c r="DB44" i="34" l="1"/>
  <c r="AJ5" i="35"/>
  <c r="AJ7" i="35" s="1"/>
  <c r="AK5" i="33"/>
  <c r="AK7" i="33" s="1"/>
  <c r="AJ5" i="34"/>
  <c r="AJ7" i="34" s="1"/>
  <c r="AL11" i="35"/>
  <c r="AK11" i="34"/>
  <c r="AL11" i="33"/>
  <c r="C44" i="34"/>
  <c r="C44" i="35"/>
  <c r="C45" i="33"/>
  <c r="DB45" i="34" l="1"/>
  <c r="AL5" i="33"/>
  <c r="AL7" i="33" s="1"/>
  <c r="AK5" i="34"/>
  <c r="AK7" i="34" s="1"/>
  <c r="AK5" i="35"/>
  <c r="AK7" i="35" s="1"/>
  <c r="AM11" i="35"/>
  <c r="AL11" i="34"/>
  <c r="AM11" i="33"/>
  <c r="C45" i="34"/>
  <c r="C46" i="33"/>
  <c r="C45" i="35"/>
  <c r="DB46" i="34" l="1"/>
  <c r="AL5" i="34"/>
  <c r="AL7" i="34" s="1"/>
  <c r="AL5" i="35"/>
  <c r="AL7" i="35" s="1"/>
  <c r="AM5" i="33"/>
  <c r="AM7" i="33" s="1"/>
  <c r="AN11" i="35"/>
  <c r="AM11" i="34"/>
  <c r="AN11" i="33"/>
  <c r="C46" i="34"/>
  <c r="C46" i="35"/>
  <c r="C47" i="33"/>
  <c r="DB47" i="34" l="1"/>
  <c r="AM5" i="35"/>
  <c r="AM7" i="35" s="1"/>
  <c r="AN5" i="33"/>
  <c r="AN7" i="33" s="1"/>
  <c r="AM5" i="34"/>
  <c r="AM7" i="34" s="1"/>
  <c r="AO11" i="35"/>
  <c r="AN11" i="34"/>
  <c r="AO11" i="33"/>
  <c r="C47" i="34"/>
  <c r="C48" i="33"/>
  <c r="C47" i="35"/>
  <c r="DB48" i="34" l="1"/>
  <c r="AO5" i="33"/>
  <c r="AO7" i="33" s="1"/>
  <c r="AN5" i="34"/>
  <c r="AN7" i="34" s="1"/>
  <c r="AN5" i="35"/>
  <c r="AN7" i="35" s="1"/>
  <c r="AP11" i="35"/>
  <c r="AO11" i="34"/>
  <c r="AP11" i="33"/>
  <c r="C48" i="35"/>
  <c r="C48" i="34"/>
  <c r="C49" i="33"/>
  <c r="DB49" i="34" l="1"/>
  <c r="AO5" i="34"/>
  <c r="AO7" i="34" s="1"/>
  <c r="AO5" i="35"/>
  <c r="AO7" i="35" s="1"/>
  <c r="AP5" i="33"/>
  <c r="AP7" i="33" s="1"/>
  <c r="AQ11" i="35"/>
  <c r="AP11" i="34"/>
  <c r="AQ11" i="33"/>
  <c r="C49" i="34"/>
  <c r="C50" i="33"/>
  <c r="C49" i="35"/>
  <c r="DB50" i="34" l="1"/>
  <c r="DB51" i="34" s="1"/>
  <c r="AP5" i="35"/>
  <c r="AP7" i="35" s="1"/>
  <c r="AQ5" i="33"/>
  <c r="AQ7" i="33" s="1"/>
  <c r="AP5" i="34"/>
  <c r="AP7" i="34" s="1"/>
  <c r="AR11" i="35"/>
  <c r="AQ11" i="34"/>
  <c r="AR11" i="33"/>
  <c r="C50" i="35"/>
  <c r="C51" i="33"/>
  <c r="C50" i="34"/>
  <c r="AR5" i="33" l="1"/>
  <c r="AR7" i="33" s="1"/>
  <c r="AQ5" i="34"/>
  <c r="AQ7" i="34" s="1"/>
  <c r="AQ5" i="35"/>
  <c r="AQ7" i="35" s="1"/>
  <c r="AS11" i="35"/>
  <c r="AR11" i="34"/>
  <c r="AS11" i="33"/>
  <c r="C51" i="35"/>
  <c r="C51" i="34"/>
  <c r="AR5" i="34" l="1"/>
  <c r="AR7" i="34" s="1"/>
  <c r="AR5" i="35"/>
  <c r="AR7" i="35" s="1"/>
  <c r="AS5" i="33"/>
  <c r="AS7" i="33" s="1"/>
  <c r="AT11" i="35"/>
  <c r="AS11" i="34"/>
  <c r="AT11" i="33"/>
  <c r="AS5" i="35" l="1"/>
  <c r="AS7" i="35" s="1"/>
  <c r="AT5" i="33"/>
  <c r="AT7" i="33" s="1"/>
  <c r="AS5" i="34"/>
  <c r="AS7" i="34" s="1"/>
  <c r="AU11" i="35"/>
  <c r="AT11" i="34"/>
  <c r="AU11" i="33"/>
  <c r="AU5" i="33" l="1"/>
  <c r="AU7" i="33" s="1"/>
  <c r="AT5" i="34"/>
  <c r="AT7" i="34" s="1"/>
  <c r="AT5" i="35"/>
  <c r="AT7" i="35" s="1"/>
  <c r="AV11" i="35"/>
  <c r="AU11" i="34"/>
  <c r="AV11" i="33"/>
  <c r="AU5" i="34" l="1"/>
  <c r="AU7" i="34" s="1"/>
  <c r="AU5" i="35"/>
  <c r="AU7" i="35" s="1"/>
  <c r="AV5" i="33"/>
  <c r="AV7" i="33" s="1"/>
  <c r="AW11" i="35"/>
  <c r="AV11" i="34"/>
  <c r="AW11" i="33"/>
  <c r="AV5" i="35" l="1"/>
  <c r="AV7" i="35" s="1"/>
  <c r="AW5" i="33"/>
  <c r="AW7" i="33" s="1"/>
  <c r="AV5" i="34"/>
  <c r="AV7" i="34" s="1"/>
  <c r="AX11" i="35"/>
  <c r="AW11" i="34"/>
  <c r="AX11" i="33"/>
  <c r="AX5" i="33" l="1"/>
  <c r="AX7" i="33" s="1"/>
  <c r="AW5" i="34"/>
  <c r="AW7" i="34" s="1"/>
  <c r="AW5" i="35"/>
  <c r="AW7" i="35" s="1"/>
  <c r="AY11" i="35"/>
  <c r="AX11" i="34"/>
  <c r="AY11" i="33"/>
  <c r="AX5" i="34" l="1"/>
  <c r="AX7" i="34" s="1"/>
  <c r="AX5" i="35"/>
  <c r="AX7" i="35" s="1"/>
  <c r="AY5" i="33"/>
  <c r="AY7" i="33" s="1"/>
  <c r="AZ11" i="35"/>
  <c r="AY11" i="34"/>
  <c r="AZ11" i="33"/>
  <c r="AY5" i="35" l="1"/>
  <c r="AY7" i="35" s="1"/>
  <c r="AZ5" i="33"/>
  <c r="AZ7" i="33" s="1"/>
  <c r="AY5" i="34"/>
  <c r="AY7" i="34" s="1"/>
  <c r="BA11" i="35"/>
  <c r="AZ11" i="34"/>
  <c r="BA11" i="33"/>
  <c r="BA5" i="33" l="1"/>
  <c r="BA7" i="33" s="1"/>
  <c r="AZ5" i="34"/>
  <c r="AZ7" i="34" s="1"/>
  <c r="AZ5" i="35"/>
  <c r="AZ7" i="35" s="1"/>
  <c r="BB11" i="35"/>
  <c r="BA11" i="34"/>
  <c r="BB11" i="33"/>
  <c r="BA5" i="34" l="1"/>
  <c r="BA7" i="34" s="1"/>
  <c r="BA5" i="35"/>
  <c r="BA7" i="35" s="1"/>
  <c r="BB5" i="33"/>
  <c r="BB7" i="33" s="1"/>
  <c r="BC11" i="35"/>
  <c r="BB11" i="34"/>
  <c r="BC11" i="33"/>
  <c r="BB5" i="35" l="1"/>
  <c r="BB7" i="35" s="1"/>
  <c r="BC5" i="33"/>
  <c r="BC7" i="33" s="1"/>
  <c r="BB5" i="34"/>
  <c r="BB7" i="34" s="1"/>
  <c r="BD11" i="35"/>
  <c r="BC11" i="34"/>
  <c r="BD11" i="33"/>
  <c r="BD5" i="33" l="1"/>
  <c r="BD7" i="33" s="1"/>
  <c r="BC5" i="34"/>
  <c r="BC7" i="34" s="1"/>
  <c r="BC5" i="35"/>
  <c r="BC7" i="35" s="1"/>
  <c r="BE11" i="35"/>
  <c r="BD11" i="34"/>
  <c r="BE11" i="33"/>
  <c r="BD5" i="34" l="1"/>
  <c r="BD7" i="34" s="1"/>
  <c r="BD5" i="35"/>
  <c r="BD7" i="35" s="1"/>
  <c r="BE5" i="33"/>
  <c r="BE7" i="33" s="1"/>
  <c r="BF11" i="35"/>
  <c r="BE11" i="34"/>
  <c r="BF11" i="33"/>
  <c r="BE5" i="35" l="1"/>
  <c r="BE7" i="35" s="1"/>
  <c r="BF5" i="33"/>
  <c r="BF7" i="33" s="1"/>
  <c r="BE5" i="34"/>
  <c r="BE7" i="34" s="1"/>
  <c r="BG11" i="35"/>
  <c r="BF11" i="34"/>
  <c r="BG11" i="33"/>
  <c r="BG5" i="33" l="1"/>
  <c r="BG7" i="33" s="1"/>
  <c r="BF5" i="34"/>
  <c r="BF7" i="34" s="1"/>
  <c r="BF5" i="35"/>
  <c r="BF7" i="35" s="1"/>
  <c r="BH11" i="35"/>
  <c r="BG11" i="34"/>
  <c r="BH11" i="33"/>
  <c r="BG5" i="34" l="1"/>
  <c r="BG7" i="34" s="1"/>
  <c r="BG5" i="35"/>
  <c r="BG7" i="35" s="1"/>
  <c r="BH5" i="33"/>
  <c r="BH7" i="33" s="1"/>
  <c r="BI11" i="35"/>
  <c r="BH11" i="34"/>
  <c r="BI11" i="33"/>
  <c r="BH5" i="35" l="1"/>
  <c r="BH7" i="35" s="1"/>
  <c r="BI5" i="33"/>
  <c r="BI7" i="33" s="1"/>
  <c r="BH5" i="34"/>
  <c r="BH7" i="34" s="1"/>
  <c r="BJ11" i="35"/>
  <c r="BI11" i="34"/>
  <c r="BJ11" i="33"/>
  <c r="BJ5" i="33" l="1"/>
  <c r="BJ7" i="33" s="1"/>
  <c r="BI5" i="34"/>
  <c r="BI7" i="34" s="1"/>
  <c r="BI5" i="35"/>
  <c r="BI7" i="35" s="1"/>
  <c r="BK11" i="35"/>
  <c r="BJ11" i="34"/>
  <c r="BK11" i="33"/>
  <c r="BJ5" i="34" l="1"/>
  <c r="BJ7" i="34" s="1"/>
  <c r="BJ5" i="35"/>
  <c r="BJ7" i="35" s="1"/>
  <c r="BK5" i="33"/>
  <c r="BK7" i="33" s="1"/>
  <c r="BL11" i="35"/>
  <c r="BK11" i="34"/>
  <c r="BL11" i="33"/>
  <c r="BK5" i="35" l="1"/>
  <c r="BK7" i="35" s="1"/>
  <c r="BL5" i="33"/>
  <c r="BL7" i="33" s="1"/>
  <c r="BK5" i="34"/>
  <c r="BK7" i="34" s="1"/>
  <c r="BM11" i="35"/>
  <c r="BL11" i="34"/>
  <c r="BM11" i="33"/>
  <c r="BM5" i="33" l="1"/>
  <c r="BM7" i="33" s="1"/>
  <c r="BL5" i="34"/>
  <c r="BL7" i="34" s="1"/>
  <c r="BL5" i="35"/>
  <c r="BL7" i="35" s="1"/>
  <c r="BN11" i="35"/>
  <c r="BM11" i="34"/>
  <c r="BN11" i="33"/>
  <c r="BM5" i="34" l="1"/>
  <c r="BM7" i="34" s="1"/>
  <c r="BM5" i="35"/>
  <c r="BM7" i="35" s="1"/>
  <c r="BN5" i="33"/>
  <c r="BN7" i="33" s="1"/>
  <c r="BO11" i="35"/>
  <c r="BN11" i="34"/>
  <c r="BO11" i="33"/>
  <c r="BN5" i="35" l="1"/>
  <c r="BN7" i="35" s="1"/>
  <c r="BO5" i="33"/>
  <c r="BO7" i="33" s="1"/>
  <c r="BN5" i="34"/>
  <c r="BN7" i="34" s="1"/>
  <c r="BP11" i="35"/>
  <c r="BO11" i="34"/>
  <c r="BP11" i="33"/>
  <c r="BP5" i="33" l="1"/>
  <c r="BP7" i="33" s="1"/>
  <c r="BO5" i="34"/>
  <c r="BO7" i="34" s="1"/>
  <c r="BO5" i="35"/>
  <c r="BO7" i="35" s="1"/>
  <c r="BQ11" i="35"/>
  <c r="BP11" i="34"/>
  <c r="BQ11" i="33"/>
  <c r="BP5" i="34" l="1"/>
  <c r="BP7" i="34" s="1"/>
  <c r="BP5" i="35"/>
  <c r="BP7" i="35" s="1"/>
  <c r="BQ5" i="33"/>
  <c r="BQ7" i="33" s="1"/>
  <c r="BR11" i="35"/>
  <c r="BQ11" i="34"/>
  <c r="BR11" i="33"/>
  <c r="BQ5" i="35" l="1"/>
  <c r="BQ7" i="35" s="1"/>
  <c r="BR5" i="33"/>
  <c r="BR7" i="33" s="1"/>
  <c r="BQ5" i="34"/>
  <c r="BQ7" i="34" s="1"/>
  <c r="BS11" i="35"/>
  <c r="BR11" i="34"/>
  <c r="BS11" i="33"/>
  <c r="BS5" i="33" l="1"/>
  <c r="BS7" i="33" s="1"/>
  <c r="BR5" i="34"/>
  <c r="BR7" i="34" s="1"/>
  <c r="BR5" i="35"/>
  <c r="BR7" i="35" s="1"/>
  <c r="BT11" i="35"/>
  <c r="BS11" i="34"/>
  <c r="BT11" i="33"/>
  <c r="BS5" i="34" l="1"/>
  <c r="BS7" i="34" s="1"/>
  <c r="BS5" i="35"/>
  <c r="BS7" i="35" s="1"/>
  <c r="BT5" i="33"/>
  <c r="BT7" i="33" s="1"/>
  <c r="BU11" i="35"/>
  <c r="BT11" i="34"/>
  <c r="BU11" i="33"/>
  <c r="BT5" i="35" l="1"/>
  <c r="BT7" i="35" s="1"/>
  <c r="BU5" i="33"/>
  <c r="BU7" i="33" s="1"/>
  <c r="BT5" i="34"/>
  <c r="BT7" i="34" s="1"/>
  <c r="BV11" i="35"/>
  <c r="BU11" i="34"/>
  <c r="BV11" i="33"/>
  <c r="BV5" i="33" l="1"/>
  <c r="BV7" i="33" s="1"/>
  <c r="BU5" i="34"/>
  <c r="BU7" i="34" s="1"/>
  <c r="BU5" i="35"/>
  <c r="BU7" i="35" s="1"/>
  <c r="BW11" i="35"/>
  <c r="BV11" i="34"/>
  <c r="BW11" i="33"/>
  <c r="BV5" i="34" l="1"/>
  <c r="BV7" i="34" s="1"/>
  <c r="BV5" i="35"/>
  <c r="BV7" i="35" s="1"/>
  <c r="BW5" i="33"/>
  <c r="BW7" i="33" s="1"/>
  <c r="BX11" i="35"/>
  <c r="BW11" i="34"/>
  <c r="BX11" i="33"/>
  <c r="BW5" i="35" l="1"/>
  <c r="BW7" i="35" s="1"/>
  <c r="BX5" i="33"/>
  <c r="BX7" i="33" s="1"/>
  <c r="BW5" i="34"/>
  <c r="BW7" i="34" s="1"/>
  <c r="BY11" i="35"/>
  <c r="BX11" i="34"/>
  <c r="BY11" i="33"/>
  <c r="BY5" i="33" l="1"/>
  <c r="BY7" i="33" s="1"/>
  <c r="BX5" i="34"/>
  <c r="BX7" i="34" s="1"/>
  <c r="BX5" i="35"/>
  <c r="BX7" i="35" s="1"/>
  <c r="BZ11" i="35"/>
  <c r="BY11" i="34"/>
  <c r="BZ11" i="33"/>
  <c r="BY5" i="34" l="1"/>
  <c r="BY7" i="34" s="1"/>
  <c r="BY5" i="35"/>
  <c r="BY7" i="35" s="1"/>
  <c r="BZ5" i="33"/>
  <c r="BZ7" i="33" s="1"/>
  <c r="CA11" i="35"/>
  <c r="BZ11" i="34"/>
  <c r="CA11" i="33"/>
  <c r="BZ5" i="35" l="1"/>
  <c r="BZ7" i="35" s="1"/>
  <c r="CA5" i="33"/>
  <c r="CA7" i="33" s="1"/>
  <c r="BZ5" i="34"/>
  <c r="BZ7" i="34" s="1"/>
  <c r="CB11" i="35"/>
  <c r="CA11" i="34"/>
  <c r="CB11" i="33"/>
  <c r="CB5" i="33" l="1"/>
  <c r="CB7" i="33" s="1"/>
  <c r="CA5" i="34"/>
  <c r="CA7" i="34" s="1"/>
  <c r="CA5" i="35"/>
  <c r="CA7" i="35" s="1"/>
  <c r="CC11" i="35"/>
  <c r="CB11" i="34"/>
  <c r="CC11" i="33"/>
  <c r="CB5" i="34" l="1"/>
  <c r="CB7" i="34" s="1"/>
  <c r="CB5" i="35"/>
  <c r="CB7" i="35" s="1"/>
  <c r="CC5" i="33"/>
  <c r="CC7" i="33" s="1"/>
  <c r="CD11" i="35"/>
  <c r="CC11" i="34"/>
  <c r="CD11" i="33"/>
  <c r="CC5" i="35" l="1"/>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39" i="12" l="1"/>
  <c r="N40" i="12" s="1"/>
  <c r="M39" i="12"/>
  <c r="M40" i="12" s="1"/>
  <c r="L39" i="12"/>
  <c r="L40" i="12" s="1"/>
  <c r="K39" i="12"/>
  <c r="K40" i="12" s="1"/>
  <c r="J39" i="12"/>
  <c r="J40" i="12" s="1"/>
  <c r="I39" i="12"/>
  <c r="I40" i="12" s="1"/>
  <c r="H39" i="12"/>
  <c r="H40" i="12" s="1"/>
  <c r="G39" i="12"/>
  <c r="G40" i="12" s="1"/>
  <c r="F39" i="12"/>
  <c r="F40" i="12" s="1"/>
  <c r="E39" i="12"/>
  <c r="E40" i="12" s="1"/>
  <c r="E34" i="12"/>
  <c r="E35" i="12" s="1"/>
  <c r="N34" i="12"/>
  <c r="N35" i="12" s="1"/>
  <c r="M34" i="12"/>
  <c r="M35" i="12" s="1"/>
  <c r="L34" i="12"/>
  <c r="L35" i="12" s="1"/>
  <c r="K34" i="12"/>
  <c r="K35" i="12" s="1"/>
  <c r="J34" i="12"/>
  <c r="J35" i="12" s="1"/>
  <c r="I34" i="12"/>
  <c r="I35" i="12" s="1"/>
  <c r="H34" i="12"/>
  <c r="H35" i="12" s="1"/>
  <c r="G34" i="12"/>
  <c r="G35" i="12" s="1"/>
  <c r="F34" i="12"/>
  <c r="F35" i="12" s="1"/>
  <c r="E118" i="12" l="1"/>
  <c r="F118" i="12" s="1"/>
  <c r="G118" i="12" s="1"/>
  <c r="H118" i="12" s="1"/>
  <c r="I118" i="12" s="1"/>
  <c r="J118" i="12" s="1"/>
  <c r="K118" i="12" s="1"/>
  <c r="L118" i="12" s="1"/>
  <c r="M118" i="12" s="1"/>
  <c r="N118" i="12" s="1"/>
  <c r="O118" i="12" s="1"/>
  <c r="P118" i="12" s="1"/>
  <c r="Q118" i="12" s="1"/>
  <c r="AS118" i="12" l="1"/>
  <c r="A129" i="2"/>
  <c r="A128" i="2"/>
  <c r="A127" i="2"/>
  <c r="A126" i="2"/>
  <c r="H16" i="32" l="1"/>
  <c r="F16" i="32"/>
  <c r="G16" i="32"/>
  <c r="Q133" i="12"/>
  <c r="Q128" i="12"/>
  <c r="P133" i="12"/>
  <c r="O129" i="12"/>
  <c r="O123" i="12"/>
  <c r="Q127" i="12"/>
  <c r="Q123" i="12"/>
  <c r="Q120" i="12"/>
  <c r="P128" i="12"/>
  <c r="O133" i="12"/>
  <c r="O127" i="12"/>
  <c r="P127" i="12"/>
  <c r="P120" i="12"/>
  <c r="O120" i="12"/>
  <c r="O128" i="12"/>
  <c r="P123" i="12"/>
  <c r="O124" i="12"/>
  <c r="O130" i="12"/>
  <c r="P129" i="12"/>
  <c r="P124" i="12"/>
  <c r="Q125" i="12"/>
  <c r="O125" i="12"/>
  <c r="Q129" i="12"/>
  <c r="Q124" i="12"/>
  <c r="P125" i="12"/>
  <c r="O135" i="12"/>
  <c r="P130" i="12"/>
  <c r="Q130" i="12"/>
  <c r="P135" i="12"/>
  <c r="Q135" i="12"/>
  <c r="N133" i="12"/>
  <c r="J133" i="12"/>
  <c r="F133" i="12"/>
  <c r="N128" i="12"/>
  <c r="J128" i="12"/>
  <c r="F128" i="12"/>
  <c r="M127" i="12"/>
  <c r="I127" i="12"/>
  <c r="E127" i="12"/>
  <c r="M123" i="12"/>
  <c r="I123" i="12"/>
  <c r="E123" i="12"/>
  <c r="N120" i="12"/>
  <c r="J120" i="12"/>
  <c r="F120" i="12"/>
  <c r="M133" i="12"/>
  <c r="I133" i="12"/>
  <c r="E133" i="12"/>
  <c r="M128" i="12"/>
  <c r="I128" i="12"/>
  <c r="E128" i="12"/>
  <c r="L127" i="12"/>
  <c r="H127" i="12"/>
  <c r="L123" i="12"/>
  <c r="H123" i="12"/>
  <c r="M120" i="12"/>
  <c r="I120" i="12"/>
  <c r="E120" i="12"/>
  <c r="L133" i="12"/>
  <c r="H133" i="12"/>
  <c r="L128" i="12"/>
  <c r="H128" i="12"/>
  <c r="K127" i="12"/>
  <c r="G127" i="12"/>
  <c r="K123" i="12"/>
  <c r="G123" i="12"/>
  <c r="L120" i="12"/>
  <c r="H120" i="12"/>
  <c r="J127" i="12"/>
  <c r="K128" i="12"/>
  <c r="F127" i="12"/>
  <c r="K133" i="12"/>
  <c r="G128" i="12"/>
  <c r="N123" i="12"/>
  <c r="G133" i="12"/>
  <c r="N127" i="12"/>
  <c r="J123" i="12"/>
  <c r="K120" i="12"/>
  <c r="F123" i="12"/>
  <c r="G120" i="12"/>
  <c r="A49" i="2" l="1"/>
  <c r="E49" i="2" l="1"/>
  <c r="B49" i="2"/>
  <c r="C49" i="2"/>
  <c r="D49" i="2"/>
  <c r="AJ68" i="2" l="1"/>
  <c r="AN68" i="2"/>
  <c r="AK68" i="2"/>
  <c r="AO68" i="2"/>
  <c r="AL68" i="2"/>
  <c r="AI68" i="2"/>
  <c r="AM68" i="2"/>
  <c r="B68" i="2"/>
  <c r="C68" i="2"/>
  <c r="G68" i="2"/>
  <c r="K68" i="2"/>
  <c r="O68" i="2"/>
  <c r="S68" i="2"/>
  <c r="W68" i="2"/>
  <c r="AA68" i="2"/>
  <c r="AE68" i="2"/>
  <c r="D68" i="2"/>
  <c r="H68" i="2"/>
  <c r="L68" i="2"/>
  <c r="P68" i="2"/>
  <c r="T68" i="2"/>
  <c r="X68" i="2"/>
  <c r="AB68" i="2"/>
  <c r="AF68" i="2"/>
  <c r="E68" i="2"/>
  <c r="I68" i="2"/>
  <c r="M68" i="2"/>
  <c r="Q68" i="2"/>
  <c r="U68" i="2"/>
  <c r="Y68" i="2"/>
  <c r="AC68" i="2"/>
  <c r="AG68" i="2"/>
  <c r="F68" i="2"/>
  <c r="J68" i="2"/>
  <c r="N68" i="2"/>
  <c r="R68" i="2"/>
  <c r="V68" i="2"/>
  <c r="Z68" i="2"/>
  <c r="AD68" i="2"/>
  <c r="AH68" i="2"/>
  <c r="D2" i="35"/>
  <c r="D1" i="34"/>
  <c r="D1" i="35"/>
  <c r="D2" i="33"/>
  <c r="D2" i="34"/>
  <c r="D1" i="14"/>
  <c r="D1" i="33"/>
  <c r="N129" i="12"/>
  <c r="M129" i="12"/>
  <c r="L129" i="12"/>
  <c r="K129" i="12"/>
  <c r="J129" i="12"/>
  <c r="I129" i="12"/>
  <c r="H129" i="12"/>
  <c r="G129" i="12"/>
  <c r="F129" i="12"/>
  <c r="N124" i="12"/>
  <c r="M124" i="12"/>
  <c r="L124" i="12"/>
  <c r="K124" i="12"/>
  <c r="J124" i="12"/>
  <c r="I124" i="12"/>
  <c r="H124" i="12"/>
  <c r="G124" i="12"/>
  <c r="F124" i="12"/>
  <c r="E143" i="2" l="1"/>
  <c r="E145" i="2" s="1"/>
  <c r="C18" i="31" s="1"/>
  <c r="D143" i="2"/>
  <c r="D145" i="2" s="1"/>
  <c r="C18" i="30" s="1"/>
  <c r="C143" i="2"/>
  <c r="C145" i="2" s="1"/>
  <c r="C18" i="29" s="1"/>
  <c r="B143" i="2"/>
  <c r="B145" i="2" s="1"/>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Z51" i="35"/>
  <c r="CZ51" i="34"/>
  <c r="CZ51" i="33"/>
  <c r="CZ50" i="33"/>
  <c r="CZ50" i="35"/>
  <c r="CZ50" i="34"/>
  <c r="CZ49" i="33"/>
  <c r="CZ49" i="35"/>
  <c r="CZ49" i="34"/>
  <c r="CZ48" i="35"/>
  <c r="CZ48" i="34"/>
  <c r="CZ48" i="33"/>
  <c r="CZ47" i="35"/>
  <c r="CZ47" i="34"/>
  <c r="CZ47" i="33"/>
  <c r="CZ46" i="33"/>
  <c r="CZ46" i="35"/>
  <c r="CZ46" i="34"/>
  <c r="CZ45" i="33"/>
  <c r="CY45" i="33"/>
  <c r="CZ45" i="35"/>
  <c r="CY45" i="35"/>
  <c r="CY45" i="34"/>
  <c r="CZ45" i="34"/>
  <c r="CY44" i="35"/>
  <c r="CX44" i="35"/>
  <c r="CZ44" i="35"/>
  <c r="CZ44" i="34"/>
  <c r="CY44" i="34"/>
  <c r="CX44" i="34"/>
  <c r="CZ44" i="33"/>
  <c r="CY44" i="33"/>
  <c r="CX44" i="33"/>
  <c r="CZ43" i="33"/>
  <c r="CY43" i="33"/>
  <c r="CW43" i="33"/>
  <c r="CX43" i="33"/>
  <c r="CX43" i="35"/>
  <c r="CY43" i="35"/>
  <c r="CZ43" i="35"/>
  <c r="CW43" i="35"/>
  <c r="CZ43" i="34"/>
  <c r="CW43" i="34"/>
  <c r="CY43" i="34"/>
  <c r="CX43" i="34"/>
  <c r="CY42" i="33"/>
  <c r="CW42" i="33"/>
  <c r="CZ42" i="33"/>
  <c r="CX42" i="33"/>
  <c r="CV42" i="33"/>
  <c r="CW42" i="35"/>
  <c r="CY42" i="35"/>
  <c r="CZ42" i="35"/>
  <c r="CX42" i="35"/>
  <c r="CV42" i="35"/>
  <c r="CY42" i="34"/>
  <c r="CW42" i="34"/>
  <c r="CZ42" i="34"/>
  <c r="CX42" i="34"/>
  <c r="CV42" i="34"/>
  <c r="CX41" i="33"/>
  <c r="CZ41" i="33"/>
  <c r="CV41" i="33"/>
  <c r="CY41" i="33"/>
  <c r="CW41" i="33"/>
  <c r="CU41" i="33"/>
  <c r="CZ41" i="35"/>
  <c r="CV41" i="35"/>
  <c r="CX41" i="35"/>
  <c r="CY41" i="35"/>
  <c r="CW41" i="35"/>
  <c r="CU41" i="35"/>
  <c r="CX41" i="34"/>
  <c r="CZ41" i="34"/>
  <c r="CV41" i="34"/>
  <c r="CY41" i="34"/>
  <c r="CW41" i="34"/>
  <c r="CU41" i="34"/>
  <c r="CW40" i="33"/>
  <c r="CY40" i="33"/>
  <c r="CZ40" i="33"/>
  <c r="CV40" i="33"/>
  <c r="CU40" i="33"/>
  <c r="CX40" i="33"/>
  <c r="CT40" i="33"/>
  <c r="CY40" i="35"/>
  <c r="CU40" i="35"/>
  <c r="CX40" i="35"/>
  <c r="CT40" i="35"/>
  <c r="CW40" i="35"/>
  <c r="CV40" i="35"/>
  <c r="CZ40" i="35"/>
  <c r="CW40" i="34"/>
  <c r="CZ40" i="34"/>
  <c r="CV40" i="34"/>
  <c r="CY40" i="34"/>
  <c r="CU40" i="34"/>
  <c r="CX40" i="34"/>
  <c r="CT40" i="34"/>
  <c r="CZ39" i="35"/>
  <c r="CV39" i="35"/>
  <c r="CY39" i="35"/>
  <c r="CT39" i="35"/>
  <c r="CW39" i="35"/>
  <c r="CX39" i="35"/>
  <c r="CS39" i="35"/>
  <c r="CU39" i="35"/>
  <c r="CX39" i="34"/>
  <c r="CT39" i="34"/>
  <c r="CV39" i="34"/>
  <c r="CS39" i="34"/>
  <c r="CZ39" i="34"/>
  <c r="CU39" i="34"/>
  <c r="CY39" i="34"/>
  <c r="CW39" i="34"/>
  <c r="CX39" i="33"/>
  <c r="CT39" i="33"/>
  <c r="CW39" i="33"/>
  <c r="CY39" i="33"/>
  <c r="CV39" i="33"/>
  <c r="CU39" i="33"/>
  <c r="CZ39" i="33"/>
  <c r="CS39" i="33"/>
  <c r="CY38" i="33"/>
  <c r="CU38" i="33"/>
  <c r="CX38" i="33"/>
  <c r="CW38" i="33"/>
  <c r="CS38" i="33"/>
  <c r="CZ38" i="33"/>
  <c r="CV38" i="33"/>
  <c r="CT38" i="33"/>
  <c r="CR38" i="33"/>
  <c r="CW38" i="35"/>
  <c r="CS38" i="35"/>
  <c r="CY38" i="35"/>
  <c r="CU38" i="35"/>
  <c r="CX38" i="35"/>
  <c r="CV38" i="35"/>
  <c r="CT38" i="35"/>
  <c r="CZ38" i="35"/>
  <c r="CR38" i="35"/>
  <c r="CY38" i="34"/>
  <c r="CU38" i="34"/>
  <c r="CW38" i="34"/>
  <c r="CS38" i="34"/>
  <c r="CZ38" i="34"/>
  <c r="CR38" i="34"/>
  <c r="CX38" i="34"/>
  <c r="CV38" i="34"/>
  <c r="CT38" i="34"/>
  <c r="CZ37" i="35"/>
  <c r="CV37" i="35"/>
  <c r="CR37" i="35"/>
  <c r="CY37" i="35"/>
  <c r="CU37" i="35"/>
  <c r="CQ37" i="35"/>
  <c r="CX37" i="35"/>
  <c r="CT37" i="35"/>
  <c r="CS37" i="35"/>
  <c r="CW37" i="35"/>
  <c r="CX37" i="34"/>
  <c r="CT37" i="34"/>
  <c r="CW37" i="34"/>
  <c r="CS37" i="34"/>
  <c r="CZ37" i="34"/>
  <c r="CV37" i="34"/>
  <c r="CR37" i="34"/>
  <c r="CU37" i="34"/>
  <c r="CQ37" i="34"/>
  <c r="CY37" i="34"/>
  <c r="CX37" i="33"/>
  <c r="CT37" i="33"/>
  <c r="CY37" i="33"/>
  <c r="CW37" i="33"/>
  <c r="CS37" i="33"/>
  <c r="CU37" i="33"/>
  <c r="CZ37" i="33"/>
  <c r="CV37" i="33"/>
  <c r="CR37" i="33"/>
  <c r="CQ37" i="33"/>
  <c r="CW36" i="33"/>
  <c r="CS36" i="33"/>
  <c r="CZ36" i="33"/>
  <c r="CY36" i="33"/>
  <c r="CU36" i="33"/>
  <c r="CQ36" i="33"/>
  <c r="CX36" i="33"/>
  <c r="CT36" i="33"/>
  <c r="CV36" i="33"/>
  <c r="CR36" i="33"/>
  <c r="CP36" i="33"/>
  <c r="CY36" i="35"/>
  <c r="CU36" i="35"/>
  <c r="CQ36" i="35"/>
  <c r="CW36" i="35"/>
  <c r="CS36" i="35"/>
  <c r="CV36" i="35"/>
  <c r="CR36" i="35"/>
  <c r="CX36" i="35"/>
  <c r="CP36" i="35"/>
  <c r="CT36" i="35"/>
  <c r="CZ36" i="35"/>
  <c r="CW36" i="34"/>
  <c r="CS36" i="34"/>
  <c r="CY36" i="34"/>
  <c r="CU36" i="34"/>
  <c r="CQ36" i="34"/>
  <c r="CX36" i="34"/>
  <c r="CP36" i="34"/>
  <c r="CT36" i="34"/>
  <c r="CZ36" i="34"/>
  <c r="CR36" i="34"/>
  <c r="CV36" i="34"/>
  <c r="CZ35" i="33"/>
  <c r="CV35" i="33"/>
  <c r="CR35" i="33"/>
  <c r="CU35" i="33"/>
  <c r="CW35" i="33"/>
  <c r="CS35" i="33"/>
  <c r="CO35" i="33"/>
  <c r="CY35" i="33"/>
  <c r="CQ35" i="33"/>
  <c r="CX35" i="33"/>
  <c r="CT35" i="33"/>
  <c r="CP35" i="33"/>
  <c r="CX35" i="35"/>
  <c r="CT35" i="35"/>
  <c r="CP35" i="35"/>
  <c r="CY35" i="35"/>
  <c r="CU35" i="35"/>
  <c r="CQ35" i="35"/>
  <c r="CS35" i="35"/>
  <c r="CZ35" i="35"/>
  <c r="CR35" i="35"/>
  <c r="CW35" i="35"/>
  <c r="CO35" i="35"/>
  <c r="CV35" i="35"/>
  <c r="CZ35" i="34"/>
  <c r="CV35" i="34"/>
  <c r="CR35" i="34"/>
  <c r="CW35" i="34"/>
  <c r="CS35" i="34"/>
  <c r="CO35" i="34"/>
  <c r="CU35" i="34"/>
  <c r="CT35" i="34"/>
  <c r="CY35" i="34"/>
  <c r="CQ35" i="34"/>
  <c r="CX35" i="34"/>
  <c r="CP35" i="34"/>
  <c r="CY34" i="33"/>
  <c r="CU34" i="33"/>
  <c r="CQ34" i="33"/>
  <c r="CX34" i="33"/>
  <c r="CT34" i="33"/>
  <c r="CS34" i="33"/>
  <c r="CN34" i="33"/>
  <c r="CZ34" i="33"/>
  <c r="CR34" i="33"/>
  <c r="CW34" i="33"/>
  <c r="CP34" i="33"/>
  <c r="CV34" i="33"/>
  <c r="CO34" i="33"/>
  <c r="CW34" i="35"/>
  <c r="CS34" i="35"/>
  <c r="CO34" i="35"/>
  <c r="CZ34" i="35"/>
  <c r="CU34" i="35"/>
  <c r="CP34" i="35"/>
  <c r="CY34" i="35"/>
  <c r="CT34" i="35"/>
  <c r="CN34" i="35"/>
  <c r="CX34" i="35"/>
  <c r="CR34" i="35"/>
  <c r="CQ34" i="35"/>
  <c r="CV34" i="35"/>
  <c r="CY34" i="34"/>
  <c r="CU34" i="34"/>
  <c r="CQ34" i="34"/>
  <c r="CW34" i="34"/>
  <c r="CR34" i="34"/>
  <c r="CV34" i="34"/>
  <c r="CP34" i="34"/>
  <c r="CZ34" i="34"/>
  <c r="CT34" i="34"/>
  <c r="CO34" i="34"/>
  <c r="CN34" i="34"/>
  <c r="CX34" i="34"/>
  <c r="CS34" i="34"/>
  <c r="CW33" i="33"/>
  <c r="CS33" i="33"/>
  <c r="CO33" i="33"/>
  <c r="CZ33" i="33"/>
  <c r="CV33" i="33"/>
  <c r="CR33" i="33"/>
  <c r="CY33" i="33"/>
  <c r="CQ33" i="33"/>
  <c r="CX33" i="33"/>
  <c r="CP33" i="33"/>
  <c r="CU33" i="33"/>
  <c r="CN33" i="33"/>
  <c r="CT33" i="33"/>
  <c r="CM33" i="33"/>
  <c r="CY33" i="35"/>
  <c r="CU33" i="35"/>
  <c r="CQ33" i="35"/>
  <c r="CM33" i="35"/>
  <c r="CX33" i="35"/>
  <c r="CS33" i="35"/>
  <c r="CN33" i="35"/>
  <c r="CW33" i="35"/>
  <c r="CR33" i="35"/>
  <c r="CV33" i="35"/>
  <c r="CP33" i="35"/>
  <c r="CO33" i="35"/>
  <c r="CZ33" i="35"/>
  <c r="CT33" i="35"/>
  <c r="CW33" i="34"/>
  <c r="CS33" i="34"/>
  <c r="CO33" i="34"/>
  <c r="CZ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Z32" i="35"/>
  <c r="CT32" i="35"/>
  <c r="CW32" i="34"/>
  <c r="CS32" i="34"/>
  <c r="CO32" i="34"/>
  <c r="CZ32" i="34"/>
  <c r="CU32" i="34"/>
  <c r="CP32" i="34"/>
  <c r="CY32" i="34"/>
  <c r="CT32" i="34"/>
  <c r="CN32" i="34"/>
  <c r="CX32" i="34"/>
  <c r="CR32" i="34"/>
  <c r="CM32" i="34"/>
  <c r="CL32" i="34"/>
  <c r="CV32" i="34"/>
  <c r="CQ32" i="34"/>
  <c r="CW32" i="33"/>
  <c r="CS32" i="33"/>
  <c r="CO32" i="33"/>
  <c r="CZ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D4" i="31" l="1"/>
  <c r="C8" i="31" s="1"/>
  <c r="D4" i="30"/>
  <c r="C8" i="30" s="1"/>
  <c r="D4" i="29"/>
  <c r="C8" i="29" s="1"/>
  <c r="K21" i="32"/>
  <c r="E124" i="12"/>
  <c r="E4" i="31" l="1"/>
  <c r="D8" i="31" s="1"/>
  <c r="D18" i="31"/>
  <c r="D18" i="30"/>
  <c r="D18" i="29"/>
  <c r="E4" i="30"/>
  <c r="D8" i="30" s="1"/>
  <c r="E4" i="29"/>
  <c r="D8" i="29" s="1"/>
  <c r="C9" i="31"/>
  <c r="C9" i="30"/>
  <c r="E129" i="12"/>
  <c r="D9" i="31" l="1"/>
  <c r="D9" i="30"/>
  <c r="E18" i="31"/>
  <c r="F4" i="31"/>
  <c r="F18" i="31" s="1"/>
  <c r="E18" i="30"/>
  <c r="E18" i="29"/>
  <c r="F4" i="30"/>
  <c r="E8" i="30" s="1"/>
  <c r="F4" i="29"/>
  <c r="E8" i="31" l="1"/>
  <c r="G4" i="31"/>
  <c r="F8" i="31" s="1"/>
  <c r="E9" i="30"/>
  <c r="E8" i="29"/>
  <c r="F18" i="30"/>
  <c r="F18" i="29"/>
  <c r="G4" i="30"/>
  <c r="F8" i="30" s="1"/>
  <c r="G4" i="29"/>
  <c r="E9" i="31"/>
  <c r="D5" i="14"/>
  <c r="D7" i="14" s="1"/>
  <c r="E28"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H4" i="31" l="1"/>
  <c r="G8" i="31" s="1"/>
  <c r="G18" i="31"/>
  <c r="F8" i="29"/>
  <c r="H4" i="30"/>
  <c r="G9" i="30" s="1"/>
  <c r="G18" i="30"/>
  <c r="H4" i="29"/>
  <c r="G8" i="29" s="1"/>
  <c r="G18" i="29"/>
  <c r="C12" i="14"/>
  <c r="B12" i="14"/>
  <c r="F50" i="12"/>
  <c r="F9" i="31"/>
  <c r="F9" i="30"/>
  <c r="A33" i="14"/>
  <c r="CZ32"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1" i="12"/>
  <c r="E119" i="12"/>
  <c r="E5" i="14"/>
  <c r="F21" i="32"/>
  <c r="G21" i="32" s="1"/>
  <c r="H21" i="32" s="1"/>
  <c r="F28" i="12"/>
  <c r="Z57" i="14"/>
  <c r="H3" i="14"/>
  <c r="C13" i="14" l="1"/>
  <c r="E7" i="14"/>
  <c r="I4" i="31"/>
  <c r="I18" i="31" s="1"/>
  <c r="H18" i="31"/>
  <c r="H18" i="30"/>
  <c r="G8" i="30"/>
  <c r="I4" i="29"/>
  <c r="H8" i="29" s="1"/>
  <c r="I4" i="30"/>
  <c r="H9" i="30" s="1"/>
  <c r="H18" i="29"/>
  <c r="G50" i="12"/>
  <c r="H50" i="12" s="1"/>
  <c r="I50" i="12" s="1"/>
  <c r="J50" i="12" s="1"/>
  <c r="K50" i="12" s="1"/>
  <c r="L50" i="12" s="1"/>
  <c r="M50" i="12" s="1"/>
  <c r="N50" i="12" s="1"/>
  <c r="O50" i="12" s="1"/>
  <c r="P50" i="12" s="1"/>
  <c r="Q50" i="12" s="1"/>
  <c r="R50" i="12" s="1"/>
  <c r="B13" i="14"/>
  <c r="B58" i="14"/>
  <c r="F96" i="12"/>
  <c r="F73" i="12"/>
  <c r="H9" i="31"/>
  <c r="G9" i="31"/>
  <c r="A34" i="14"/>
  <c r="CZ33" i="14"/>
  <c r="F5" i="14"/>
  <c r="F7" i="14" s="1"/>
  <c r="DB15" i="14"/>
  <c r="BI11" i="14"/>
  <c r="F31" i="12"/>
  <c r="F119" i="12"/>
  <c r="F22" i="32"/>
  <c r="E121" i="12"/>
  <c r="G28" i="12"/>
  <c r="I21" i="32"/>
  <c r="J21" i="32" s="1"/>
  <c r="E21" i="32" s="1"/>
  <c r="AA57" i="14"/>
  <c r="D2" i="14"/>
  <c r="G96" i="12" l="1"/>
  <c r="H96" i="12" s="1"/>
  <c r="I96" i="12" s="1"/>
  <c r="J96" i="12" s="1"/>
  <c r="K96" i="12" s="1"/>
  <c r="L96" i="12" s="1"/>
  <c r="M96" i="12" s="1"/>
  <c r="N96" i="12" s="1"/>
  <c r="O96" i="12" s="1"/>
  <c r="P96" i="12" s="1"/>
  <c r="Q96" i="12" s="1"/>
  <c r="R96" i="12" s="1"/>
  <c r="S96" i="12" s="1"/>
  <c r="J4" i="31"/>
  <c r="I8" i="31" s="1"/>
  <c r="H8" i="31"/>
  <c r="C14" i="14"/>
  <c r="J4" i="29"/>
  <c r="I8" i="29" s="1"/>
  <c r="I18" i="29"/>
  <c r="H8" i="30"/>
  <c r="J4" i="30"/>
  <c r="I9" i="30" s="1"/>
  <c r="I18" i="30"/>
  <c r="G73" i="12"/>
  <c r="H73" i="12" s="1"/>
  <c r="I73" i="12" s="1"/>
  <c r="J73" i="12" s="1"/>
  <c r="K73" i="12" s="1"/>
  <c r="L73" i="12" s="1"/>
  <c r="M73" i="12" s="1"/>
  <c r="N73" i="12" s="1"/>
  <c r="O73" i="12" s="1"/>
  <c r="P73" i="12" s="1"/>
  <c r="Q73" i="12" s="1"/>
  <c r="R73" i="12" s="1"/>
  <c r="S73" i="12" s="1"/>
  <c r="B59" i="14"/>
  <c r="B14" i="14"/>
  <c r="A35" i="14"/>
  <c r="CZ34" i="14"/>
  <c r="G5" i="14"/>
  <c r="DB16" i="14"/>
  <c r="BJ11" i="14"/>
  <c r="S50" i="12"/>
  <c r="G31" i="12"/>
  <c r="G119" i="12"/>
  <c r="G22" i="32"/>
  <c r="F121" i="12"/>
  <c r="H28" i="12"/>
  <c r="AB57" i="14"/>
  <c r="I9" i="31" l="1"/>
  <c r="J18" i="31"/>
  <c r="K4" i="31"/>
  <c r="L4" i="31" s="1"/>
  <c r="L18" i="31" s="1"/>
  <c r="C15" i="14"/>
  <c r="G7" i="14"/>
  <c r="K4" i="29"/>
  <c r="J8" i="29" s="1"/>
  <c r="J18" i="29"/>
  <c r="K4" i="30"/>
  <c r="K18" i="30" s="1"/>
  <c r="I8" i="30"/>
  <c r="J18" i="30"/>
  <c r="B15" i="14"/>
  <c r="B60" i="14"/>
  <c r="J9" i="31"/>
  <c r="A36" i="14"/>
  <c r="CZ35"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6" i="12"/>
  <c r="T73" i="12"/>
  <c r="T50" i="12"/>
  <c r="H31" i="12"/>
  <c r="H119" i="12"/>
  <c r="H22" i="32"/>
  <c r="G121" i="12"/>
  <c r="I28" i="12"/>
  <c r="AC57" i="14"/>
  <c r="J8" i="31" l="1"/>
  <c r="M4" i="31"/>
  <c r="L8" i="31" s="1"/>
  <c r="K18" i="31"/>
  <c r="K8" i="31"/>
  <c r="J9" i="30"/>
  <c r="C16" i="14"/>
  <c r="H7" i="14"/>
  <c r="L4" i="29"/>
  <c r="K8" i="29" s="1"/>
  <c r="K18" i="29"/>
  <c r="L4" i="30"/>
  <c r="K9" i="30" s="1"/>
  <c r="J8" i="30"/>
  <c r="B16" i="14"/>
  <c r="B61" i="14"/>
  <c r="K9" i="31"/>
  <c r="J28" i="12"/>
  <c r="K28" i="12" s="1"/>
  <c r="A37" i="14"/>
  <c r="CZ36" i="14"/>
  <c r="I5" i="14"/>
  <c r="I7" i="14" s="1"/>
  <c r="BL11" i="14"/>
  <c r="BK12" i="14"/>
  <c r="U50" i="12"/>
  <c r="U96" i="12"/>
  <c r="U73" i="12"/>
  <c r="J31" i="12"/>
  <c r="J121" i="12" s="1"/>
  <c r="J119" i="12"/>
  <c r="I31" i="12"/>
  <c r="I119" i="12"/>
  <c r="I22" i="32"/>
  <c r="H121" i="12"/>
  <c r="AD57" i="14"/>
  <c r="N4" i="31" l="1"/>
  <c r="O4" i="31" s="1"/>
  <c r="N8" i="31" s="1"/>
  <c r="M18" i="31"/>
  <c r="L18" i="29"/>
  <c r="M4" i="29"/>
  <c r="L8" i="29" s="1"/>
  <c r="L18" i="30"/>
  <c r="M4" i="30"/>
  <c r="L8" i="30" s="1"/>
  <c r="K8" i="30"/>
  <c r="B17" i="14"/>
  <c r="B62" i="14"/>
  <c r="C8" i="14"/>
  <c r="L9" i="31"/>
  <c r="A38" i="14"/>
  <c r="CZ37" i="14"/>
  <c r="J5" i="14"/>
  <c r="J7" i="14" s="1"/>
  <c r="BM11" i="14"/>
  <c r="BL12" i="14"/>
  <c r="V50" i="12"/>
  <c r="V96" i="12"/>
  <c r="V73" i="12"/>
  <c r="K31" i="12"/>
  <c r="K119" i="12"/>
  <c r="J22" i="32"/>
  <c r="E22" i="32" s="1"/>
  <c r="I121" i="12"/>
  <c r="L28" i="12"/>
  <c r="AE57" i="14"/>
  <c r="N18" i="31" l="1"/>
  <c r="M8" i="31"/>
  <c r="L9" i="30"/>
  <c r="N4" i="29"/>
  <c r="N18" i="29" s="1"/>
  <c r="M18" i="29"/>
  <c r="M18" i="30"/>
  <c r="M9" i="30"/>
  <c r="N4" i="30"/>
  <c r="P4" i="31"/>
  <c r="Q4" i="31" s="1"/>
  <c r="O18" i="31"/>
  <c r="B18" i="14"/>
  <c r="B63" i="14"/>
  <c r="M9" i="31"/>
  <c r="A39" i="14"/>
  <c r="CZ38" i="14"/>
  <c r="K5" i="14"/>
  <c r="K7" i="14" s="1"/>
  <c r="BN11" i="14"/>
  <c r="BM12" i="14"/>
  <c r="W50" i="12"/>
  <c r="X50" i="12" s="1"/>
  <c r="Y50" i="12" s="1"/>
  <c r="Z50" i="12" s="1"/>
  <c r="AA50" i="12" s="1"/>
  <c r="AB50" i="12" s="1"/>
  <c r="AC50" i="12" s="1"/>
  <c r="AD50" i="12" s="1"/>
  <c r="AE50" i="12" s="1"/>
  <c r="AF50" i="12" s="1"/>
  <c r="AG50" i="12" s="1"/>
  <c r="AH50" i="12" s="1"/>
  <c r="AI50" i="12" s="1"/>
  <c r="AJ50" i="12" s="1"/>
  <c r="AK50" i="12" s="1"/>
  <c r="AL50" i="12" s="1"/>
  <c r="AM50" i="12" s="1"/>
  <c r="AN50" i="12" s="1"/>
  <c r="AO50" i="12" s="1"/>
  <c r="AP50" i="12" s="1"/>
  <c r="AQ50" i="12" s="1"/>
  <c r="AR50" i="12" s="1"/>
  <c r="W96" i="12"/>
  <c r="X96" i="12" s="1"/>
  <c r="Y96" i="12" s="1"/>
  <c r="Z96" i="12" s="1"/>
  <c r="AA96" i="12" s="1"/>
  <c r="AB96" i="12" s="1"/>
  <c r="AC96" i="12" s="1"/>
  <c r="AD96" i="12" s="1"/>
  <c r="AE96" i="12" s="1"/>
  <c r="AF96" i="12" s="1"/>
  <c r="AG96" i="12" s="1"/>
  <c r="AH96" i="12" s="1"/>
  <c r="AI96" i="12" s="1"/>
  <c r="AJ96" i="12" s="1"/>
  <c r="AK96" i="12" s="1"/>
  <c r="AL96" i="12" s="1"/>
  <c r="AM96" i="12" s="1"/>
  <c r="AN96" i="12" s="1"/>
  <c r="AO96" i="12" s="1"/>
  <c r="AP96" i="12" s="1"/>
  <c r="AQ96" i="12" s="1"/>
  <c r="AR96" i="12" s="1"/>
  <c r="W73" i="12"/>
  <c r="X73" i="12" s="1"/>
  <c r="Y73" i="12" s="1"/>
  <c r="Z73" i="12" s="1"/>
  <c r="AA73" i="12" s="1"/>
  <c r="AB73" i="12" s="1"/>
  <c r="AC73" i="12" s="1"/>
  <c r="AD73" i="12" s="1"/>
  <c r="AE73" i="12" s="1"/>
  <c r="AF73" i="12" s="1"/>
  <c r="AG73" i="12" s="1"/>
  <c r="AH73" i="12" s="1"/>
  <c r="AI73" i="12" s="1"/>
  <c r="AJ73" i="12" s="1"/>
  <c r="AK73" i="12" s="1"/>
  <c r="AL73" i="12" s="1"/>
  <c r="AM73" i="12" s="1"/>
  <c r="AN73" i="12" s="1"/>
  <c r="AO73" i="12" s="1"/>
  <c r="AP73" i="12" s="1"/>
  <c r="AQ73" i="12" s="1"/>
  <c r="AR73" i="12" s="1"/>
  <c r="L31" i="12"/>
  <c r="L119" i="12"/>
  <c r="K121" i="12"/>
  <c r="M28" i="12"/>
  <c r="AF57" i="14"/>
  <c r="M8" i="29" l="1"/>
  <c r="O4" i="29"/>
  <c r="N8" i="29" s="1"/>
  <c r="N9" i="30"/>
  <c r="N18" i="30"/>
  <c r="O4" i="30"/>
  <c r="O8" i="31"/>
  <c r="M8" i="30"/>
  <c r="P18" i="31"/>
  <c r="P8" i="31"/>
  <c r="Q18" i="31"/>
  <c r="R4" i="31"/>
  <c r="B19" i="14"/>
  <c r="B64" i="14"/>
  <c r="N9" i="31"/>
  <c r="A40" i="14"/>
  <c r="CZ39" i="14"/>
  <c r="L5" i="14"/>
  <c r="L7" i="14" s="1"/>
  <c r="BO11" i="14"/>
  <c r="BN12" i="14"/>
  <c r="M31" i="12"/>
  <c r="M119" i="12"/>
  <c r="L121" i="12"/>
  <c r="N28" i="12"/>
  <c r="O28" i="12" s="1"/>
  <c r="BH12" i="14"/>
  <c r="BJ12" i="14"/>
  <c r="BI12" i="14"/>
  <c r="BF12" i="14"/>
  <c r="BG12" i="14"/>
  <c r="AG57" i="14"/>
  <c r="P4" i="29" l="1"/>
  <c r="P18" i="29" s="1"/>
  <c r="O18" i="29"/>
  <c r="O18" i="30"/>
  <c r="P4" i="30"/>
  <c r="O9" i="30" s="1"/>
  <c r="N8" i="30"/>
  <c r="Q8" i="31"/>
  <c r="R18" i="31"/>
  <c r="S4" i="31"/>
  <c r="B20" i="14"/>
  <c r="B65" i="14"/>
  <c r="O9" i="31"/>
  <c r="A41" i="14"/>
  <c r="CZ40" i="14"/>
  <c r="M5" i="14"/>
  <c r="M7" i="14" s="1"/>
  <c r="BP11" i="14"/>
  <c r="BO12" i="14"/>
  <c r="H14" i="32"/>
  <c r="F14" i="32"/>
  <c r="O31" i="12"/>
  <c r="O121" i="12" s="1"/>
  <c r="O119" i="12"/>
  <c r="P28" i="12"/>
  <c r="G14" i="32"/>
  <c r="N31" i="12"/>
  <c r="N121" i="12" s="1"/>
  <c r="N119" i="12"/>
  <c r="M121" i="12"/>
  <c r="AH57" i="14"/>
  <c r="O8" i="29" l="1"/>
  <c r="Q4" i="29"/>
  <c r="R4" i="29" s="1"/>
  <c r="Q8" i="29" s="1"/>
  <c r="P18" i="30"/>
  <c r="P9" i="30"/>
  <c r="Q4" i="30"/>
  <c r="P8" i="30" s="1"/>
  <c r="O8" i="30"/>
  <c r="T4" i="31"/>
  <c r="S8" i="31" s="1"/>
  <c r="R8" i="31"/>
  <c r="S18" i="31"/>
  <c r="B21" i="14"/>
  <c r="B66" i="14"/>
  <c r="P9" i="31"/>
  <c r="A42" i="14"/>
  <c r="CZ41" i="14"/>
  <c r="N5" i="14"/>
  <c r="N7" i="14" s="1"/>
  <c r="BQ11" i="14"/>
  <c r="BP12" i="14"/>
  <c r="P31" i="12"/>
  <c r="P121" i="12" s="1"/>
  <c r="P119" i="12"/>
  <c r="Q28" i="12"/>
  <c r="AI57" i="14"/>
  <c r="S4" i="29" l="1"/>
  <c r="R8" i="29" s="1"/>
  <c r="P8" i="29"/>
  <c r="Q18" i="29"/>
  <c r="R18" i="29"/>
  <c r="U4" i="31"/>
  <c r="U18" i="31" s="1"/>
  <c r="Q18" i="30"/>
  <c r="R4" i="30"/>
  <c r="Q9" i="30" s="1"/>
  <c r="T18" i="31"/>
  <c r="B22" i="14"/>
  <c r="B67" i="14"/>
  <c r="Q9" i="31"/>
  <c r="A43" i="14"/>
  <c r="CZ42" i="14"/>
  <c r="O5" i="14"/>
  <c r="O7" i="14" s="1"/>
  <c r="BQ12" i="14"/>
  <c r="BR11" i="14"/>
  <c r="Q31" i="12"/>
  <c r="Q119" i="12"/>
  <c r="R28" i="12"/>
  <c r="AJ57" i="14"/>
  <c r="T4" i="29" l="1"/>
  <c r="S8" i="29" s="1"/>
  <c r="S18" i="29"/>
  <c r="V4" i="31"/>
  <c r="V18" i="31" s="1"/>
  <c r="T8" i="31"/>
  <c r="S4" i="30"/>
  <c r="R9" i="30" s="1"/>
  <c r="R18" i="30"/>
  <c r="Q8" i="30"/>
  <c r="B23" i="14"/>
  <c r="B68" i="14"/>
  <c r="R9" i="31"/>
  <c r="A44" i="14"/>
  <c r="CZ43"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1" i="12"/>
  <c r="S28" i="12"/>
  <c r="Q121" i="12"/>
  <c r="AK57" i="14"/>
  <c r="U4" i="29" l="1"/>
  <c r="T8" i="29" s="1"/>
  <c r="T18" i="29"/>
  <c r="U8" i="31"/>
  <c r="W4" i="31"/>
  <c r="W18" i="31" s="1"/>
  <c r="R8" i="30"/>
  <c r="S18" i="30"/>
  <c r="S9" i="30"/>
  <c r="T4" i="30"/>
  <c r="S8" i="30" s="1"/>
  <c r="B24" i="14"/>
  <c r="B69" i="14"/>
  <c r="S9" i="31"/>
  <c r="A45" i="14"/>
  <c r="CZ44" i="14"/>
  <c r="Q5" i="14"/>
  <c r="Q7" i="14" s="1"/>
  <c r="BT11" i="14"/>
  <c r="BS18" i="14"/>
  <c r="BS12" i="14"/>
  <c r="BS13" i="14"/>
  <c r="BS17" i="14"/>
  <c r="S31" i="12"/>
  <c r="T28" i="12"/>
  <c r="AL57" i="14"/>
  <c r="V4" i="29" l="1"/>
  <c r="V18" i="29" s="1"/>
  <c r="U18" i="29"/>
  <c r="X4" i="31"/>
  <c r="W8" i="31" s="1"/>
  <c r="V8" i="31"/>
  <c r="T18" i="30"/>
  <c r="U4" i="30"/>
  <c r="T9" i="30" s="1"/>
  <c r="B25" i="14"/>
  <c r="B70" i="14"/>
  <c r="T9" i="31"/>
  <c r="A46" i="14"/>
  <c r="CZ45" i="14"/>
  <c r="R5" i="14"/>
  <c r="R7" i="14" s="1"/>
  <c r="BT13" i="14"/>
  <c r="BT12" i="14"/>
  <c r="BT19" i="14"/>
  <c r="BT14" i="14"/>
  <c r="BU11" i="14"/>
  <c r="BT18" i="14"/>
  <c r="BT17" i="14"/>
  <c r="T31" i="12"/>
  <c r="U28" i="12"/>
  <c r="AM57" i="14"/>
  <c r="W4" i="29" l="1"/>
  <c r="V8" i="29" s="1"/>
  <c r="U8" i="29"/>
  <c r="Y4" i="31"/>
  <c r="Y18" i="31" s="1"/>
  <c r="X18" i="31"/>
  <c r="U18" i="30"/>
  <c r="V4" i="30"/>
  <c r="U8" i="30" s="1"/>
  <c r="T8" i="30"/>
  <c r="B26" i="14"/>
  <c r="B71" i="14"/>
  <c r="U9" i="31"/>
  <c r="A47" i="14"/>
  <c r="CZ46" i="14"/>
  <c r="S5" i="14"/>
  <c r="S7" i="14" s="1"/>
  <c r="BU12" i="14"/>
  <c r="BU13" i="14"/>
  <c r="BU20" i="14"/>
  <c r="BU14" i="14"/>
  <c r="BU15" i="14"/>
  <c r="BU17" i="14"/>
  <c r="BV11" i="14"/>
  <c r="BU18" i="14"/>
  <c r="BU19" i="14"/>
  <c r="U31" i="12"/>
  <c r="V28" i="12"/>
  <c r="AN57" i="14"/>
  <c r="W18" i="29" l="1"/>
  <c r="X4" i="29"/>
  <c r="X18" i="29" s="1"/>
  <c r="U9" i="30"/>
  <c r="Z4" i="31"/>
  <c r="Y8" i="31" s="1"/>
  <c r="X8" i="31"/>
  <c r="V18" i="30"/>
  <c r="W4" i="30"/>
  <c r="V9" i="30" s="1"/>
  <c r="B27" i="14"/>
  <c r="B72" i="14"/>
  <c r="V9" i="31"/>
  <c r="A48" i="14"/>
  <c r="CZ47"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1" i="12"/>
  <c r="W28" i="12"/>
  <c r="X28" i="12" s="1"/>
  <c r="Y28" i="12" s="1"/>
  <c r="Z28" i="12" s="1"/>
  <c r="AA28" i="12" s="1"/>
  <c r="AB28" i="12" s="1"/>
  <c r="AC28" i="12" s="1"/>
  <c r="AD28" i="12" s="1"/>
  <c r="AE28" i="12" s="1"/>
  <c r="AF28" i="12" s="1"/>
  <c r="AG28" i="12" s="1"/>
  <c r="AH28" i="12" s="1"/>
  <c r="AI28" i="12" s="1"/>
  <c r="AJ28" i="12" s="1"/>
  <c r="AK28" i="12" s="1"/>
  <c r="AL28" i="12" s="1"/>
  <c r="AM28" i="12" s="1"/>
  <c r="AN28" i="12" s="1"/>
  <c r="AO28" i="12" s="1"/>
  <c r="AP28" i="12" s="1"/>
  <c r="AQ28" i="12" s="1"/>
  <c r="AR28"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W8" i="29"/>
  <c r="Y4" i="29"/>
  <c r="Y18" i="29" s="1"/>
  <c r="Z18" i="31"/>
  <c r="AA4" i="31"/>
  <c r="Z8" i="31" s="1"/>
  <c r="W18" i="30"/>
  <c r="X4" i="30"/>
  <c r="W8" i="30" s="1"/>
  <c r="V8" i="30"/>
  <c r="B28" i="14"/>
  <c r="B73" i="14"/>
  <c r="W9" i="31"/>
  <c r="A49" i="14"/>
  <c r="CZ48"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C32"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1" i="12"/>
  <c r="AP57" i="14"/>
  <c r="AJ61" i="34" l="1"/>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Z4" i="29"/>
  <c r="Z18" i="29" s="1"/>
  <c r="X8" i="29"/>
  <c r="W9" i="30"/>
  <c r="AB4" i="31"/>
  <c r="AA8" i="31" s="1"/>
  <c r="AA18" i="31"/>
  <c r="X18" i="30"/>
  <c r="Y4" i="30"/>
  <c r="X8" i="30" s="1"/>
  <c r="B29" i="14"/>
  <c r="B74" i="14"/>
  <c r="X9" i="31"/>
  <c r="A50" i="14"/>
  <c r="CZ49" i="14"/>
  <c r="V5" i="14"/>
  <c r="V7" i="14" s="1"/>
  <c r="C10" i="31"/>
  <c r="CZ12" i="34"/>
  <c r="F53" i="34"/>
  <c r="E20" i="31" s="1"/>
  <c r="E32"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F32" i="31" s="1"/>
  <c r="CZ16" i="34"/>
  <c r="CZ13" i="34"/>
  <c r="E53" i="34"/>
  <c r="D20" i="31" s="1"/>
  <c r="D32" i="31" s="1"/>
  <c r="CZ14" i="34"/>
  <c r="CZ17" i="34"/>
  <c r="CZ18" i="34"/>
  <c r="BX15" i="14"/>
  <c r="BX14" i="14"/>
  <c r="BX23" i="14"/>
  <c r="BX19" i="14"/>
  <c r="BX20" i="14"/>
  <c r="BY11" i="14"/>
  <c r="BX13" i="14"/>
  <c r="BX12" i="14"/>
  <c r="BX21" i="14"/>
  <c r="BX22" i="14"/>
  <c r="BX17" i="14"/>
  <c r="BX16" i="14"/>
  <c r="BX18" i="14"/>
  <c r="AQ57" i="14"/>
  <c r="CZ58" i="34" l="1"/>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AA4" i="29"/>
  <c r="Z8" i="29" s="1"/>
  <c r="Y8" i="29"/>
  <c r="X9" i="30"/>
  <c r="AC4" i="31"/>
  <c r="AD4" i="31" s="1"/>
  <c r="AB18" i="31"/>
  <c r="Z4" i="30"/>
  <c r="Y9" i="30" s="1"/>
  <c r="Y18" i="30"/>
  <c r="B30" i="14"/>
  <c r="B75" i="14"/>
  <c r="Y9" i="31"/>
  <c r="BK15" i="35"/>
  <c r="A51" i="14"/>
  <c r="CZ51" i="14" s="1"/>
  <c r="CZ50" i="14"/>
  <c r="G32" i="31"/>
  <c r="W5" i="14"/>
  <c r="W7" i="14" s="1"/>
  <c r="D98" i="34"/>
  <c r="C11" i="31" s="1"/>
  <c r="C19" i="31"/>
  <c r="C21" i="31" s="1"/>
  <c r="CZ31" i="34"/>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CZ24" i="34"/>
  <c r="P53" i="34"/>
  <c r="O20" i="31" s="1"/>
  <c r="T53" i="34"/>
  <c r="S20" i="31" s="1"/>
  <c r="R53" i="34"/>
  <c r="Q20" i="31" s="1"/>
  <c r="CZ30" i="34"/>
  <c r="CZ25" i="34"/>
  <c r="CZ27" i="34"/>
  <c r="CZ28" i="34"/>
  <c r="S53" i="34"/>
  <c r="R20" i="31" s="1"/>
  <c r="CZ26" i="34"/>
  <c r="H98" i="34"/>
  <c r="F98" i="34"/>
  <c r="M98" i="34"/>
  <c r="N98" i="34"/>
  <c r="L98" i="34"/>
  <c r="J98" i="34"/>
  <c r="O98" i="34"/>
  <c r="I98" i="34"/>
  <c r="E98" i="34"/>
  <c r="K98" i="34"/>
  <c r="G98" i="34"/>
  <c r="D10" i="31"/>
  <c r="BZ11" i="14"/>
  <c r="BY18" i="14"/>
  <c r="BY19" i="14"/>
  <c r="BY21" i="14"/>
  <c r="BY12" i="14"/>
  <c r="BY13" i="14"/>
  <c r="BY20" i="14"/>
  <c r="BY23" i="14"/>
  <c r="BY17" i="14"/>
  <c r="BY14" i="14"/>
  <c r="BY15" i="14"/>
  <c r="BY22" i="14"/>
  <c r="BY16" i="14"/>
  <c r="BY24" i="14"/>
  <c r="K22" i="32"/>
  <c r="E14" i="32"/>
  <c r="AR57" i="14"/>
  <c r="D11" i="31" l="1"/>
  <c r="E11" i="31" s="1"/>
  <c r="F11" i="31" s="1"/>
  <c r="G11" i="31" s="1"/>
  <c r="H11" i="31" s="1"/>
  <c r="I11" i="31" s="1"/>
  <c r="J11" i="31" s="1"/>
  <c r="K11" i="31" s="1"/>
  <c r="L11" i="31" s="1"/>
  <c r="M11" i="31" s="1"/>
  <c r="N11" i="31" s="1"/>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AA18" i="29"/>
  <c r="AB4" i="29"/>
  <c r="AB18" i="29" s="1"/>
  <c r="AB8" i="31"/>
  <c r="AC18" i="31"/>
  <c r="Z18" i="30"/>
  <c r="AA4" i="30"/>
  <c r="Z9" i="30" s="1"/>
  <c r="Y8" i="30"/>
  <c r="AC8" i="31"/>
  <c r="AD18" i="31"/>
  <c r="AE4" i="31"/>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CZ29" i="34"/>
  <c r="CZ53" i="34" s="1"/>
  <c r="E10" i="31"/>
  <c r="D19" i="31"/>
  <c r="D21" i="31" s="1"/>
  <c r="C68" i="35"/>
  <c r="C64" i="35"/>
  <c r="C66" i="35"/>
  <c r="C63" i="35"/>
  <c r="C65" i="35"/>
  <c r="BZ15" i="14"/>
  <c r="BZ14" i="14"/>
  <c r="BZ21" i="14"/>
  <c r="BZ22" i="14"/>
  <c r="BZ23" i="14"/>
  <c r="BZ19" i="14"/>
  <c r="BZ17" i="14"/>
  <c r="BZ16" i="14"/>
  <c r="BZ24" i="14"/>
  <c r="CA11" i="14"/>
  <c r="BZ18" i="14"/>
  <c r="BZ25" i="14"/>
  <c r="BZ12" i="14"/>
  <c r="BZ20" i="14"/>
  <c r="BZ13" i="14"/>
  <c r="AS57" i="14"/>
  <c r="CZ75" i="34" l="1"/>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C4" i="29"/>
  <c r="AD4" i="29" s="1"/>
  <c r="AC8" i="29" s="1"/>
  <c r="AA8" i="29"/>
  <c r="AB4" i="30"/>
  <c r="AA8" i="30" s="1"/>
  <c r="AA18" i="30"/>
  <c r="AA9" i="30"/>
  <c r="Z8" i="30"/>
  <c r="AD8" i="31"/>
  <c r="AE18" i="31"/>
  <c r="AF4" i="31"/>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F10" i="31"/>
  <c r="F19" i="31" s="1"/>
  <c r="F21" i="31" s="1"/>
  <c r="E19" i="31"/>
  <c r="E21" i="31"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AH58" i="35" l="1"/>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8" i="29"/>
  <c r="AC18" i="29"/>
  <c r="AE4" i="29"/>
  <c r="AD18" i="29"/>
  <c r="AB18" i="30"/>
  <c r="AB9" i="30"/>
  <c r="AC4" i="30"/>
  <c r="AB8" i="30" s="1"/>
  <c r="AE8" i="31"/>
  <c r="AF18" i="31"/>
  <c r="AG4" i="31"/>
  <c r="B33" i="14"/>
  <c r="B78" i="14"/>
  <c r="AB9" i="31"/>
  <c r="J32" i="31"/>
  <c r="I32" i="31"/>
  <c r="E41" i="31"/>
  <c r="Z5" i="14"/>
  <c r="Z7" i="14" s="1"/>
  <c r="G10" i="31"/>
  <c r="G19" i="31" s="1"/>
  <c r="G21" i="31" s="1"/>
  <c r="E53" i="35"/>
  <c r="D20" i="30" s="1"/>
  <c r="D32" i="30" s="1"/>
  <c r="CZ13" i="35"/>
  <c r="L53" i="35"/>
  <c r="K20" i="30" s="1"/>
  <c r="F53" i="35"/>
  <c r="E20" i="30" s="1"/>
  <c r="E32" i="30" s="1"/>
  <c r="CZ14" i="35"/>
  <c r="K53" i="35"/>
  <c r="J20" i="30" s="1"/>
  <c r="J53" i="35"/>
  <c r="I20" i="30" s="1"/>
  <c r="G53" i="35"/>
  <c r="F20" i="30" s="1"/>
  <c r="F32" i="30" s="1"/>
  <c r="CZ15" i="35"/>
  <c r="CZ16" i="35"/>
  <c r="I53" i="35"/>
  <c r="H20" i="30" s="1"/>
  <c r="N53" i="35"/>
  <c r="M20" i="30" s="1"/>
  <c r="O53" i="35"/>
  <c r="N20" i="30" s="1"/>
  <c r="C69" i="35"/>
  <c r="M53" i="35"/>
  <c r="L20" i="30" s="1"/>
  <c r="C72" i="35"/>
  <c r="C70" i="35"/>
  <c r="C74" i="35"/>
  <c r="C76" i="35"/>
  <c r="CE31" i="35"/>
  <c r="C77" i="35"/>
  <c r="C71" i="35"/>
  <c r="C75" i="35"/>
  <c r="C73" i="35"/>
  <c r="H53" i="35"/>
  <c r="G20" i="30" s="1"/>
  <c r="G32" i="30" s="1"/>
  <c r="CZ21" i="35"/>
  <c r="CZ12" i="35"/>
  <c r="F41" i="31"/>
  <c r="C10" i="30"/>
  <c r="C20" i="30"/>
  <c r="C32" i="30" s="1"/>
  <c r="CB17" i="14"/>
  <c r="CB16" i="14"/>
  <c r="CB23" i="14"/>
  <c r="CB22" i="14"/>
  <c r="CB19" i="14"/>
  <c r="CB18" i="14"/>
  <c r="CB24" i="14"/>
  <c r="CB12" i="14"/>
  <c r="CB26" i="14"/>
  <c r="CB15" i="14"/>
  <c r="CB14" i="14"/>
  <c r="CB21" i="14"/>
  <c r="CB20" i="14"/>
  <c r="CC11" i="14"/>
  <c r="CB25" i="14"/>
  <c r="CB13" i="14"/>
  <c r="CB27" i="14"/>
  <c r="AU57" i="14"/>
  <c r="P11" i="31" l="1"/>
  <c r="Q11" i="31" s="1"/>
  <c r="R11" i="31" s="1"/>
  <c r="S11" i="31" s="1"/>
  <c r="T11" i="31" s="1"/>
  <c r="U11" i="31" s="1"/>
  <c r="V11" i="31" s="1"/>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D8" i="29"/>
  <c r="AF4" i="29"/>
  <c r="AE18" i="29"/>
  <c r="AC18" i="30"/>
  <c r="AC9" i="30"/>
  <c r="AD4" i="30"/>
  <c r="AC8" i="30" s="1"/>
  <c r="AF8" i="31"/>
  <c r="AG18" i="31"/>
  <c r="AH4" i="31"/>
  <c r="B34" i="14"/>
  <c r="B79" i="14"/>
  <c r="AC9" i="31"/>
  <c r="H32" i="30"/>
  <c r="K32" i="31"/>
  <c r="AA5" i="14"/>
  <c r="AA7" i="14" s="1"/>
  <c r="H10" i="31"/>
  <c r="H19" i="31" s="1"/>
  <c r="H21" i="31" s="1"/>
  <c r="D98" i="35"/>
  <c r="C11" i="30" s="1"/>
  <c r="E98" i="35"/>
  <c r="F98" i="35"/>
  <c r="I98" i="35"/>
  <c r="G98" i="35"/>
  <c r="L98" i="35"/>
  <c r="J98" i="35"/>
  <c r="M98" i="35"/>
  <c r="H98" i="35"/>
  <c r="N98" i="35"/>
  <c r="K98" i="35"/>
  <c r="Q53" i="35"/>
  <c r="P20" i="30" s="1"/>
  <c r="S53" i="35"/>
  <c r="R20" i="30" s="1"/>
  <c r="T53" i="35"/>
  <c r="S20" i="30" s="1"/>
  <c r="W53" i="35"/>
  <c r="V20" i="30" s="1"/>
  <c r="CZ23" i="35"/>
  <c r="V53" i="35"/>
  <c r="U20" i="30" s="1"/>
  <c r="CZ28" i="35"/>
  <c r="U53" i="35"/>
  <c r="T20" i="30" s="1"/>
  <c r="CZ26" i="35"/>
  <c r="CZ27" i="35"/>
  <c r="CZ24" i="35"/>
  <c r="P53" i="35"/>
  <c r="O20" i="30" s="1"/>
  <c r="CZ30" i="35"/>
  <c r="CZ29" i="35"/>
  <c r="R53" i="35"/>
  <c r="Q20" i="30" s="1"/>
  <c r="CZ25" i="35"/>
  <c r="CZ31" i="35"/>
  <c r="G41" i="31"/>
  <c r="C19" i="30"/>
  <c r="C21" i="30" s="1"/>
  <c r="D10" i="30"/>
  <c r="CC14" i="14"/>
  <c r="CC15" i="14"/>
  <c r="CC24" i="14"/>
  <c r="CC21" i="14"/>
  <c r="CD11" i="14"/>
  <c r="CC18" i="14"/>
  <c r="CC20" i="14"/>
  <c r="CC28" i="14"/>
  <c r="CC25" i="14"/>
  <c r="CC13" i="14"/>
  <c r="CC22" i="14"/>
  <c r="CC27" i="14"/>
  <c r="CC12" i="14"/>
  <c r="CC19" i="14"/>
  <c r="CC16" i="14"/>
  <c r="CC17" i="14"/>
  <c r="CC26" i="14"/>
  <c r="CC23" i="14"/>
  <c r="AV57" i="14"/>
  <c r="D11" i="30" l="1"/>
  <c r="E11" i="30" s="1"/>
  <c r="F11" i="30" s="1"/>
  <c r="G11" i="30" s="1"/>
  <c r="H11" i="30" s="1"/>
  <c r="I11" i="30" s="1"/>
  <c r="J11" i="30" s="1"/>
  <c r="K11" i="30" s="1"/>
  <c r="L11" i="30" s="1"/>
  <c r="M11" i="30" s="1"/>
  <c r="CZ73" i="35"/>
  <c r="CZ69" i="35"/>
  <c r="CZ72" i="35"/>
  <c r="CZ71" i="35"/>
  <c r="CZ76" i="35"/>
  <c r="CZ75" i="35"/>
  <c r="CZ77" i="35"/>
  <c r="CZ74" i="35"/>
  <c r="CZ70" i="35"/>
  <c r="AF18" i="29"/>
  <c r="AG4" i="29"/>
  <c r="AE8" i="29"/>
  <c r="AD18" i="30"/>
  <c r="AE4" i="30"/>
  <c r="AD8" i="30" s="1"/>
  <c r="AG8" i="31"/>
  <c r="AH18" i="31"/>
  <c r="AI4" i="31"/>
  <c r="B35" i="14"/>
  <c r="B80" i="14"/>
  <c r="AD9" i="31"/>
  <c r="I32" i="30"/>
  <c r="L32" i="31"/>
  <c r="AB5" i="14"/>
  <c r="AB7" i="14" s="1"/>
  <c r="I10" i="31"/>
  <c r="I19" i="31" s="1"/>
  <c r="I21" i="31" s="1"/>
  <c r="CZ53" i="35"/>
  <c r="H41" i="31"/>
  <c r="D19" i="30"/>
  <c r="D21" i="30" s="1"/>
  <c r="E10" i="30"/>
  <c r="E19" i="30" s="1"/>
  <c r="C41" i="30"/>
  <c r="CE11" i="14"/>
  <c r="CD18" i="14"/>
  <c r="CD25" i="14"/>
  <c r="CD24" i="14"/>
  <c r="CD13" i="14"/>
  <c r="CD12" i="14"/>
  <c r="CD19" i="14"/>
  <c r="CD27" i="14"/>
  <c r="CD26" i="14"/>
  <c r="CD15" i="14"/>
  <c r="CD14" i="14"/>
  <c r="CD21" i="14"/>
  <c r="CD20" i="14"/>
  <c r="CD28" i="14"/>
  <c r="CD17" i="14"/>
  <c r="CD16" i="14"/>
  <c r="CD23" i="14"/>
  <c r="CD22" i="14"/>
  <c r="CD29" i="14"/>
  <c r="AW57" i="14"/>
  <c r="AD9" i="30" l="1"/>
  <c r="AH4" i="29"/>
  <c r="AH18" i="29" s="1"/>
  <c r="AG18" i="29"/>
  <c r="AF8" i="29"/>
  <c r="AE18" i="30"/>
  <c r="AF4" i="30"/>
  <c r="AE8" i="30" s="1"/>
  <c r="AH8" i="31"/>
  <c r="AI18" i="31"/>
  <c r="AJ4" i="31"/>
  <c r="B36" i="14"/>
  <c r="B81" i="14"/>
  <c r="AE9" i="31"/>
  <c r="M32" i="31"/>
  <c r="J32" i="30"/>
  <c r="AC5" i="14"/>
  <c r="AC7" i="14" s="1"/>
  <c r="J10" i="31"/>
  <c r="J19" i="31" s="1"/>
  <c r="J21" i="31" s="1"/>
  <c r="I41" i="31"/>
  <c r="E21" i="30"/>
  <c r="F10" i="30"/>
  <c r="F19" i="30" s="1"/>
  <c r="D41" i="30"/>
  <c r="CE16" i="14"/>
  <c r="CE17" i="14"/>
  <c r="CE26" i="14"/>
  <c r="CE23" i="14"/>
  <c r="CF11" i="14"/>
  <c r="CE18" i="14"/>
  <c r="CE20" i="14"/>
  <c r="CE28" i="14"/>
  <c r="CE25" i="14"/>
  <c r="CE12" i="14"/>
  <c r="CE13" i="14"/>
  <c r="CE22" i="14"/>
  <c r="CE19" i="14"/>
  <c r="CE27" i="14"/>
  <c r="CE14" i="14"/>
  <c r="CE15" i="14"/>
  <c r="CE24" i="14"/>
  <c r="CE21" i="14"/>
  <c r="CE29" i="14"/>
  <c r="CE30" i="14"/>
  <c r="AX57" i="14"/>
  <c r="V98" i="35" l="1"/>
  <c r="P98" i="35"/>
  <c r="S98" i="35"/>
  <c r="T98" i="35"/>
  <c r="Q98" i="35"/>
  <c r="R98" i="35"/>
  <c r="O98" i="35"/>
  <c r="N11" i="30" s="1"/>
  <c r="U98" i="35"/>
  <c r="W98" i="35"/>
  <c r="AE9" i="30"/>
  <c r="AI4" i="29"/>
  <c r="AJ4" i="29" s="1"/>
  <c r="AJ18" i="29" s="1"/>
  <c r="AG8" i="29"/>
  <c r="AF18" i="30"/>
  <c r="AG4" i="30"/>
  <c r="AF8" i="30" s="1"/>
  <c r="AI8" i="31"/>
  <c r="AJ18" i="31"/>
  <c r="AK4" i="31"/>
  <c r="B37" i="14"/>
  <c r="B82" i="14"/>
  <c r="AF9" i="31"/>
  <c r="N32" i="31"/>
  <c r="K32" i="30"/>
  <c r="AD5" i="14"/>
  <c r="AD7" i="14" s="1"/>
  <c r="K10" i="31"/>
  <c r="K19" i="31" s="1"/>
  <c r="K21" i="31" s="1"/>
  <c r="F21" i="30"/>
  <c r="J41" i="31"/>
  <c r="G10" i="30"/>
  <c r="G19" i="30" s="1"/>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O11" i="30" l="1"/>
  <c r="P11" i="30" s="1"/>
  <c r="Q11" i="30" s="1"/>
  <c r="R11" i="30" s="1"/>
  <c r="S11" i="30" s="1"/>
  <c r="T11" i="30" s="1"/>
  <c r="U11" i="30" s="1"/>
  <c r="V11" i="30" s="1"/>
  <c r="AF9" i="30"/>
  <c r="AK4" i="29"/>
  <c r="AK18" i="29" s="1"/>
  <c r="AI8" i="29"/>
  <c r="AH8" i="29"/>
  <c r="AI18" i="29"/>
  <c r="AG18" i="30"/>
  <c r="AH4" i="30"/>
  <c r="AG8" i="30" s="1"/>
  <c r="AJ8" i="31"/>
  <c r="AK18" i="31"/>
  <c r="AL4" i="31"/>
  <c r="B38" i="14"/>
  <c r="B83" i="14"/>
  <c r="AG9" i="31"/>
  <c r="O32" i="31"/>
  <c r="L32" i="30"/>
  <c r="AE5" i="14"/>
  <c r="AE7" i="14" s="1"/>
  <c r="L10" i="31"/>
  <c r="L19" i="31" s="1"/>
  <c r="L21" i="31" s="1"/>
  <c r="K41" i="31"/>
  <c r="G21" i="30"/>
  <c r="H10" i="30"/>
  <c r="H19" i="30"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AG9" i="30" l="1"/>
  <c r="AL4" i="29"/>
  <c r="AM4" i="29" s="1"/>
  <c r="AJ8" i="29"/>
  <c r="AH18" i="30"/>
  <c r="AI4" i="30"/>
  <c r="AH8" i="30" s="1"/>
  <c r="AK8" i="31"/>
  <c r="AL18" i="31"/>
  <c r="AM4" i="31"/>
  <c r="B39" i="14"/>
  <c r="B84" i="14"/>
  <c r="AH9" i="31"/>
  <c r="M32" i="30"/>
  <c r="CH32" i="14"/>
  <c r="CH33" i="14"/>
  <c r="AF5" i="14"/>
  <c r="AF7" i="14" s="1"/>
  <c r="M10" i="31"/>
  <c r="M19" i="31" s="1"/>
  <c r="M21" i="31" s="1"/>
  <c r="H21" i="30"/>
  <c r="L41" i="31"/>
  <c r="I10" i="30"/>
  <c r="I19" i="30"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AH9" i="30" l="1"/>
  <c r="AL18" i="29"/>
  <c r="AK8" i="29"/>
  <c r="AI18" i="30"/>
  <c r="AJ4" i="30"/>
  <c r="AI8" i="30" s="1"/>
  <c r="AL8" i="29"/>
  <c r="AL8" i="31"/>
  <c r="AM18" i="31"/>
  <c r="AM18" i="29"/>
  <c r="AN4" i="31"/>
  <c r="AN4" i="29"/>
  <c r="B40" i="14"/>
  <c r="B85" i="14"/>
  <c r="AI9" i="31"/>
  <c r="P32" i="31"/>
  <c r="O32" i="30"/>
  <c r="Q32" i="31"/>
  <c r="CI32" i="14"/>
  <c r="CI33" i="14"/>
  <c r="CI34" i="14"/>
  <c r="AG5" i="14"/>
  <c r="AG7" i="14" s="1"/>
  <c r="N10" i="31"/>
  <c r="N19" i="31" s="1"/>
  <c r="N21" i="31" s="1"/>
  <c r="I21" i="30"/>
  <c r="M41" i="31"/>
  <c r="J10" i="30"/>
  <c r="J19" i="30"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AI9" i="30" l="1"/>
  <c r="AJ18" i="30"/>
  <c r="AK4" i="30"/>
  <c r="AJ8" i="30" s="1"/>
  <c r="AN18" i="29"/>
  <c r="AM8" i="29"/>
  <c r="AM8" i="31"/>
  <c r="AN18" i="31"/>
  <c r="AO4" i="31"/>
  <c r="AN8" i="31" s="1"/>
  <c r="AO4" i="29"/>
  <c r="B41" i="14"/>
  <c r="B86" i="14"/>
  <c r="AJ9" i="31"/>
  <c r="N32" i="30"/>
  <c r="Q32" i="30"/>
  <c r="R32" i="31"/>
  <c r="CJ32" i="14"/>
  <c r="CJ33" i="14"/>
  <c r="CJ34" i="14"/>
  <c r="CJ35" i="14"/>
  <c r="AH5" i="14"/>
  <c r="AH7" i="14" s="1"/>
  <c r="O10" i="31"/>
  <c r="O19" i="31" s="1"/>
  <c r="O21" i="31" s="1"/>
  <c r="J21" i="30"/>
  <c r="N41" i="31"/>
  <c r="K10" i="30"/>
  <c r="K19" i="30"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AJ9" i="30" l="1"/>
  <c r="AK18" i="30"/>
  <c r="AL4" i="30"/>
  <c r="AK8" i="30" s="1"/>
  <c r="AN8" i="29"/>
  <c r="AO18" i="31"/>
  <c r="AO18" i="29"/>
  <c r="AP4" i="31"/>
  <c r="AP4" i="29"/>
  <c r="B42" i="14"/>
  <c r="B87" i="14"/>
  <c r="AK9" i="31"/>
  <c r="R32" i="30"/>
  <c r="P32" i="30"/>
  <c r="S32" i="31"/>
  <c r="CK32" i="14"/>
  <c r="CK33" i="14"/>
  <c r="CK34" i="14"/>
  <c r="CK35" i="14"/>
  <c r="CK36" i="14"/>
  <c r="AI5" i="14"/>
  <c r="AI7" i="14" s="1"/>
  <c r="P10" i="31"/>
  <c r="P19" i="31" s="1"/>
  <c r="P21" i="31" s="1"/>
  <c r="K21" i="30"/>
  <c r="O41" i="31"/>
  <c r="J41" i="30"/>
  <c r="L10" i="30"/>
  <c r="L19" i="30" s="1"/>
  <c r="CK16" i="14"/>
  <c r="CK17" i="14"/>
  <c r="CK26" i="14"/>
  <c r="CK23" i="14"/>
  <c r="CK31" i="14"/>
  <c r="CL11" i="14"/>
  <c r="CK20" i="14"/>
  <c r="CK25" i="14"/>
  <c r="CK30" i="14"/>
  <c r="CK29" i="14"/>
  <c r="CK18" i="14"/>
  <c r="CK28" i="14"/>
  <c r="CK12" i="14"/>
  <c r="CK13" i="14"/>
  <c r="CK22" i="14"/>
  <c r="CK19" i="14"/>
  <c r="CK27" i="14"/>
  <c r="CK14" i="14"/>
  <c r="CK15" i="14"/>
  <c r="CK24" i="14"/>
  <c r="CK21" i="14"/>
  <c r="BD57" i="14"/>
  <c r="AK9" i="30" l="1"/>
  <c r="AL18" i="30"/>
  <c r="AM4" i="30"/>
  <c r="AL8" i="30" s="1"/>
  <c r="AO8" i="29"/>
  <c r="AO8" i="31"/>
  <c r="AP18" i="31"/>
  <c r="AP18" i="29"/>
  <c r="AQ4" i="31"/>
  <c r="AP8" i="31" s="1"/>
  <c r="AQ4" i="29"/>
  <c r="B43" i="14"/>
  <c r="B88" i="14"/>
  <c r="AL9" i="31"/>
  <c r="T32" i="31"/>
  <c r="CL32" i="14"/>
  <c r="CL33" i="14"/>
  <c r="CL34" i="14"/>
  <c r="CL35" i="14"/>
  <c r="CL36" i="14"/>
  <c r="CL37" i="14"/>
  <c r="AJ5" i="14"/>
  <c r="AJ7" i="14" s="1"/>
  <c r="Q10" i="31"/>
  <c r="Q19" i="31" s="1"/>
  <c r="Q21" i="31" s="1"/>
  <c r="L21" i="30"/>
  <c r="P41" i="31"/>
  <c r="M10" i="30"/>
  <c r="M19" i="30"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43" i="14"/>
  <c r="C32" i="14"/>
  <c r="C42" i="14"/>
  <c r="C28" i="14"/>
  <c r="C35" i="14"/>
  <c r="C40" i="14"/>
  <c r="C39" i="14"/>
  <c r="C25" i="14"/>
  <c r="C31" i="14"/>
  <c r="C29" i="14"/>
  <c r="C23" i="14"/>
  <c r="C17" i="14"/>
  <c r="C38" i="14"/>
  <c r="C21" i="14"/>
  <c r="C27" i="14"/>
  <c r="C30" i="14"/>
  <c r="C37" i="14"/>
  <c r="C41" i="14"/>
  <c r="C33" i="14"/>
  <c r="C44" i="14"/>
  <c r="C20" i="14"/>
  <c r="C36" i="14"/>
  <c r="C24" i="14"/>
  <c r="C34" i="14"/>
  <c r="C22" i="14"/>
  <c r="C19" i="14"/>
  <c r="C26" i="14"/>
  <c r="C18" i="14"/>
  <c r="AL9" i="30" l="1"/>
  <c r="AN4" i="30"/>
  <c r="AM9" i="30" s="1"/>
  <c r="AM18" i="30"/>
  <c r="AP8" i="29"/>
  <c r="AQ18" i="31"/>
  <c r="AQ18" i="29"/>
  <c r="AR4" i="31"/>
  <c r="AQ8" i="31" s="1"/>
  <c r="AR4" i="29"/>
  <c r="B44" i="14"/>
  <c r="B89" i="14"/>
  <c r="AM9" i="31"/>
  <c r="S32" i="30"/>
  <c r="U32" i="31"/>
  <c r="T32" i="30"/>
  <c r="CM33" i="14"/>
  <c r="CM32" i="14"/>
  <c r="CM34" i="14"/>
  <c r="CM35" i="14"/>
  <c r="CM36" i="14"/>
  <c r="CM37" i="14"/>
  <c r="CM38" i="14"/>
  <c r="AK5" i="14"/>
  <c r="AK7" i="14" s="1"/>
  <c r="R10" i="31"/>
  <c r="R19" i="31" s="1"/>
  <c r="R21" i="31" s="1"/>
  <c r="M21" i="30"/>
  <c r="Q41" i="31"/>
  <c r="N10" i="30"/>
  <c r="N19" i="30"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AO4" i="30" l="1"/>
  <c r="AN18" i="30"/>
  <c r="AN9" i="30"/>
  <c r="AM8" i="30"/>
  <c r="AQ8" i="29"/>
  <c r="AR18" i="31"/>
  <c r="AR18" i="29"/>
  <c r="AS4" i="31"/>
  <c r="AS4" i="29"/>
  <c r="B45" i="14"/>
  <c r="B90" i="14"/>
  <c r="AN9" i="31"/>
  <c r="V32" i="31"/>
  <c r="U32" i="30"/>
  <c r="CN32" i="14"/>
  <c r="CN33" i="14"/>
  <c r="CN34" i="14"/>
  <c r="CN35" i="14"/>
  <c r="CN36" i="14"/>
  <c r="CN37" i="14"/>
  <c r="CN38" i="14"/>
  <c r="CN39" i="14"/>
  <c r="AL5" i="14"/>
  <c r="AL7" i="14" s="1"/>
  <c r="S10" i="31"/>
  <c r="S19" i="31" s="1"/>
  <c r="S21" i="31" s="1"/>
  <c r="N21" i="30"/>
  <c r="R41" i="31"/>
  <c r="M41" i="30"/>
  <c r="O10" i="30"/>
  <c r="O19" i="30" s="1"/>
  <c r="CN13" i="14"/>
  <c r="CN12" i="14"/>
  <c r="CN19" i="14"/>
  <c r="CN27" i="14"/>
  <c r="CN26" i="14"/>
  <c r="CN29" i="14"/>
  <c r="CN18" i="14"/>
  <c r="CN24" i="14"/>
  <c r="CN15" i="14"/>
  <c r="CN14" i="14"/>
  <c r="CN21" i="14"/>
  <c r="CN20" i="14"/>
  <c r="CN28" i="14"/>
  <c r="CO11" i="14"/>
  <c r="CN25" i="14"/>
  <c r="CN31" i="14"/>
  <c r="CN17" i="14"/>
  <c r="CN16" i="14"/>
  <c r="CN23" i="14"/>
  <c r="CN22" i="14"/>
  <c r="CN30" i="14"/>
  <c r="BG57" i="14"/>
  <c r="C46" i="14"/>
  <c r="AO18" i="30" l="1"/>
  <c r="AP4" i="30"/>
  <c r="AQ4" i="30" s="1"/>
  <c r="AO9" i="30"/>
  <c r="AN8" i="30"/>
  <c r="AR8" i="29"/>
  <c r="AR8" i="31"/>
  <c r="AS18" i="31"/>
  <c r="AS18" i="29"/>
  <c r="AT4" i="31"/>
  <c r="AS8" i="31" s="1"/>
  <c r="AT4" i="29"/>
  <c r="B46" i="14"/>
  <c r="B91" i="14"/>
  <c r="AO9" i="31"/>
  <c r="V32" i="30"/>
  <c r="CO34" i="14"/>
  <c r="CO33" i="14"/>
  <c r="CO35" i="14"/>
  <c r="CO32" i="14"/>
  <c r="CO36" i="14"/>
  <c r="CO37" i="14"/>
  <c r="CO38" i="14"/>
  <c r="CO39" i="14"/>
  <c r="CO40" i="14"/>
  <c r="AM5" i="14"/>
  <c r="AM7" i="14" s="1"/>
  <c r="T10" i="31"/>
  <c r="T19" i="31" s="1"/>
  <c r="T21" i="31" s="1"/>
  <c r="O21" i="30"/>
  <c r="S41" i="31"/>
  <c r="N41" i="30"/>
  <c r="P10" i="30"/>
  <c r="P19" i="30" s="1"/>
  <c r="CP11" i="14"/>
  <c r="CO28" i="14"/>
  <c r="CO12" i="14"/>
  <c r="CO13" i="14"/>
  <c r="CO22" i="14"/>
  <c r="CO19" i="14"/>
  <c r="CO27" i="14"/>
  <c r="CO18" i="14"/>
  <c r="CO20" i="14"/>
  <c r="CO25" i="14"/>
  <c r="CO14" i="14"/>
  <c r="CO15" i="14"/>
  <c r="CO24" i="14"/>
  <c r="CO21" i="14"/>
  <c r="CO29" i="14"/>
  <c r="CO16" i="14"/>
  <c r="CO26" i="14"/>
  <c r="CO31" i="14"/>
  <c r="CO30" i="14"/>
  <c r="CO17" i="14"/>
  <c r="CO23" i="14"/>
  <c r="BH57" i="14"/>
  <c r="C47" i="14"/>
  <c r="AQ18" i="30" l="1"/>
  <c r="AO8" i="30"/>
  <c r="AR4" i="30"/>
  <c r="AS4" i="30" s="1"/>
  <c r="AR8" i="30" s="1"/>
  <c r="AP8" i="30"/>
  <c r="AP18" i="30"/>
  <c r="AP9" i="30"/>
  <c r="AS8" i="29"/>
  <c r="AT18" i="31"/>
  <c r="AT18" i="29"/>
  <c r="AU4" i="31"/>
  <c r="AT8" i="31" s="1"/>
  <c r="AU4" i="29"/>
  <c r="B47" i="14"/>
  <c r="B92" i="14"/>
  <c r="AP9" i="31"/>
  <c r="CP33" i="14"/>
  <c r="CP36" i="14"/>
  <c r="CP32" i="14"/>
  <c r="CP35" i="14"/>
  <c r="CP34" i="14"/>
  <c r="CP37" i="14"/>
  <c r="CP38" i="14"/>
  <c r="CP39" i="14"/>
  <c r="CP40" i="14"/>
  <c r="CP41" i="14"/>
  <c r="AN5" i="14"/>
  <c r="AN7" i="14" s="1"/>
  <c r="U10" i="31"/>
  <c r="U19" i="31" s="1"/>
  <c r="U21" i="31" s="1"/>
  <c r="P21" i="30"/>
  <c r="T41" i="31"/>
  <c r="Q10" i="30"/>
  <c r="Q19" i="30" s="1"/>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AQ9" i="30" l="1"/>
  <c r="AQ8" i="30"/>
  <c r="AR18" i="30"/>
  <c r="AR9" i="30"/>
  <c r="AT8" i="29"/>
  <c r="AU18" i="31"/>
  <c r="AS18" i="30"/>
  <c r="AU18" i="29"/>
  <c r="AV4" i="31"/>
  <c r="AT4" i="30"/>
  <c r="AS8" i="30" s="1"/>
  <c r="AV4" i="29"/>
  <c r="B48" i="14"/>
  <c r="B93" i="14"/>
  <c r="AQ9" i="31"/>
  <c r="CQ33" i="14"/>
  <c r="CQ32" i="14"/>
  <c r="CQ37" i="14"/>
  <c r="CQ36" i="14"/>
  <c r="CQ34" i="14"/>
  <c r="CQ35" i="14"/>
  <c r="CQ38" i="14"/>
  <c r="CQ39" i="14"/>
  <c r="CQ40" i="14"/>
  <c r="CQ41" i="14"/>
  <c r="CQ42" i="14"/>
  <c r="AO5" i="14"/>
  <c r="AO7" i="14" s="1"/>
  <c r="V10" i="31"/>
  <c r="V19" i="31" s="1"/>
  <c r="V21" i="31" s="1"/>
  <c r="Q21" i="30"/>
  <c r="U41" i="31"/>
  <c r="P41" i="30"/>
  <c r="R10" i="30"/>
  <c r="R19" i="30" s="1"/>
  <c r="CQ21" i="14"/>
  <c r="CQ16" i="14"/>
  <c r="CQ17" i="14"/>
  <c r="CQ26" i="14"/>
  <c r="CQ23" i="14"/>
  <c r="CQ31" i="14"/>
  <c r="CQ18" i="14"/>
  <c r="CQ20" i="14"/>
  <c r="CQ28" i="14"/>
  <c r="CQ30" i="14"/>
  <c r="CQ12" i="14"/>
  <c r="CQ13" i="14"/>
  <c r="CQ27" i="14"/>
  <c r="CR11" i="14"/>
  <c r="CQ25" i="14"/>
  <c r="CQ22" i="14"/>
  <c r="CQ19" i="14"/>
  <c r="CQ14" i="14"/>
  <c r="CQ15" i="14"/>
  <c r="CQ24" i="14"/>
  <c r="CQ29" i="14"/>
  <c r="BJ57" i="14"/>
  <c r="C49" i="14"/>
  <c r="AS9" i="30" l="1"/>
  <c r="AU8" i="29"/>
  <c r="AU8" i="31"/>
  <c r="AV18" i="31"/>
  <c r="AT18" i="30"/>
  <c r="AV18" i="29"/>
  <c r="AW4" i="31"/>
  <c r="AV8" i="31" s="1"/>
  <c r="AU4" i="30"/>
  <c r="AT8" i="30" s="1"/>
  <c r="AW4" i="29"/>
  <c r="B49" i="14"/>
  <c r="B94" i="14"/>
  <c r="AR9" i="31"/>
  <c r="CR38" i="14"/>
  <c r="CR34" i="14"/>
  <c r="CR36" i="14"/>
  <c r="CR35" i="14"/>
  <c r="CR33" i="14"/>
  <c r="CR32" i="14"/>
  <c r="CR37" i="14"/>
  <c r="CR39" i="14"/>
  <c r="CR40" i="14"/>
  <c r="CR41" i="14"/>
  <c r="CR42" i="14"/>
  <c r="CR43" i="14"/>
  <c r="AP5" i="14"/>
  <c r="AP7" i="14" s="1"/>
  <c r="R21" i="30"/>
  <c r="V41" i="31"/>
  <c r="Q41" i="30"/>
  <c r="S10" i="30"/>
  <c r="S19" i="30" s="1"/>
  <c r="CR31" i="14"/>
  <c r="CR13" i="14"/>
  <c r="CR12" i="14"/>
  <c r="CR19" i="14"/>
  <c r="CR27" i="14"/>
  <c r="CR26" i="14"/>
  <c r="CR29" i="14"/>
  <c r="CR14" i="14"/>
  <c r="CR20" i="14"/>
  <c r="CR28" i="14"/>
  <c r="CR17" i="14"/>
  <c r="CR23" i="14"/>
  <c r="CR30" i="14"/>
  <c r="CR25" i="14"/>
  <c r="CR15" i="14"/>
  <c r="CR21" i="14"/>
  <c r="CR16" i="14"/>
  <c r="CR22" i="14"/>
  <c r="CS11" i="14"/>
  <c r="CR18" i="14"/>
  <c r="CR24" i="14"/>
  <c r="BK57" i="14"/>
  <c r="C50" i="14"/>
  <c r="AT9" i="30" l="1"/>
  <c r="AV8" i="29"/>
  <c r="AW18" i="31"/>
  <c r="AU18" i="30"/>
  <c r="AW18" i="29"/>
  <c r="AX4" i="31"/>
  <c r="AW8" i="31" s="1"/>
  <c r="AV4" i="30"/>
  <c r="AU8" i="30" s="1"/>
  <c r="AX4" i="29"/>
  <c r="B50" i="14"/>
  <c r="B95" i="14"/>
  <c r="AS9" i="31"/>
  <c r="AU9" i="30"/>
  <c r="CS36" i="14"/>
  <c r="CS37" i="14"/>
  <c r="CS35" i="14"/>
  <c r="CS39" i="14"/>
  <c r="CS38" i="14"/>
  <c r="CS34" i="14"/>
  <c r="CS33" i="14"/>
  <c r="CS32" i="14"/>
  <c r="CS40" i="14"/>
  <c r="CS41" i="14"/>
  <c r="CS42" i="14"/>
  <c r="CS43" i="14"/>
  <c r="CS44" i="14"/>
  <c r="AQ5" i="14"/>
  <c r="AQ7" i="14" s="1"/>
  <c r="S21" i="30"/>
  <c r="R41" i="30"/>
  <c r="T10" i="30"/>
  <c r="T19" i="30" s="1"/>
  <c r="CS12" i="14"/>
  <c r="CS13" i="14"/>
  <c r="CS22" i="14"/>
  <c r="CS19" i="14"/>
  <c r="CS27" i="14"/>
  <c r="CS14" i="14"/>
  <c r="CS15" i="14"/>
  <c r="CS24" i="14"/>
  <c r="CS21" i="14"/>
  <c r="CS29" i="14"/>
  <c r="CS16" i="14"/>
  <c r="CS26" i="14"/>
  <c r="CS23" i="14"/>
  <c r="CT11" i="14"/>
  <c r="CS18" i="14"/>
  <c r="CS20" i="14"/>
  <c r="CS28" i="14"/>
  <c r="CS25" i="14"/>
  <c r="CS30" i="14"/>
  <c r="CS17" i="14"/>
  <c r="CS31" i="14"/>
  <c r="BL57" i="14"/>
  <c r="C51" i="14"/>
  <c r="AW8" i="29" l="1"/>
  <c r="AX18" i="31"/>
  <c r="AV18" i="30"/>
  <c r="AX18" i="29"/>
  <c r="AY4" i="31"/>
  <c r="AW4" i="30"/>
  <c r="AV8" i="30" s="1"/>
  <c r="AY4" i="29"/>
  <c r="B51" i="14"/>
  <c r="B97" i="14" s="1"/>
  <c r="B96" i="14"/>
  <c r="AT9" i="31"/>
  <c r="CT40" i="14"/>
  <c r="CT36" i="14"/>
  <c r="CT32" i="14"/>
  <c r="CT37" i="14"/>
  <c r="CT33" i="14"/>
  <c r="CT39" i="14"/>
  <c r="CT35" i="14"/>
  <c r="CT38" i="14"/>
  <c r="CT34" i="14"/>
  <c r="CT41" i="14"/>
  <c r="CT42" i="14"/>
  <c r="CT43" i="14"/>
  <c r="CT44" i="14"/>
  <c r="CT45" i="14"/>
  <c r="AR5" i="14"/>
  <c r="T21" i="30"/>
  <c r="S41" i="30"/>
  <c r="U10" i="30"/>
  <c r="U19" i="30" s="1"/>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X8" i="29"/>
  <c r="AX8" i="31"/>
  <c r="AY18" i="31"/>
  <c r="AW18" i="30"/>
  <c r="AY18" i="29"/>
  <c r="AZ4" i="31"/>
  <c r="AY8" i="31" s="1"/>
  <c r="AX4" i="30"/>
  <c r="AW8" i="30" s="1"/>
  <c r="AZ4" i="29"/>
  <c r="AU9" i="31"/>
  <c r="AW9" i="30"/>
  <c r="C9" i="29"/>
  <c r="D9" i="29"/>
  <c r="CU37" i="14"/>
  <c r="CU35" i="14"/>
  <c r="CU40" i="14"/>
  <c r="CU41" i="14"/>
  <c r="CU39" i="14"/>
  <c r="CU33" i="14"/>
  <c r="CU32" i="14"/>
  <c r="CU38" i="14"/>
  <c r="CU36" i="14"/>
  <c r="CU34" i="14"/>
  <c r="CU42" i="14"/>
  <c r="CU43" i="14"/>
  <c r="CU44" i="14"/>
  <c r="CU45" i="14"/>
  <c r="CU46" i="14"/>
  <c r="U21" i="30"/>
  <c r="V10" i="30"/>
  <c r="V19" i="30" s="1"/>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Y8" i="29"/>
  <c r="AZ18" i="31"/>
  <c r="AX18" i="30"/>
  <c r="AZ18" i="29"/>
  <c r="BA4" i="31"/>
  <c r="AY4" i="30"/>
  <c r="AX8" i="30" s="1"/>
  <c r="BA4" i="29"/>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Z8" i="29"/>
  <c r="AZ8" i="31"/>
  <c r="BA18" i="31"/>
  <c r="AY18" i="30"/>
  <c r="BA18" i="29"/>
  <c r="BB4" i="31"/>
  <c r="BA8" i="31" s="1"/>
  <c r="AZ4" i="30"/>
  <c r="AY8" i="30" s="1"/>
  <c r="BB4" i="29"/>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BA8" i="29"/>
  <c r="BB18" i="31"/>
  <c r="AZ18" i="30"/>
  <c r="BB18" i="29"/>
  <c r="BC4" i="31"/>
  <c r="BA4" i="30"/>
  <c r="AZ8" i="30" s="1"/>
  <c r="BC4" i="29"/>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BB8" i="29"/>
  <c r="BB8" i="31"/>
  <c r="BC18" i="31"/>
  <c r="BA18" i="30"/>
  <c r="BC18" i="29"/>
  <c r="BD4" i="31"/>
  <c r="BC8" i="31" s="1"/>
  <c r="BB4" i="30"/>
  <c r="BA8" i="30" s="1"/>
  <c r="BD4" i="29"/>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BC8" i="29"/>
  <c r="BD18" i="31"/>
  <c r="BB18" i="30"/>
  <c r="BD18" i="29"/>
  <c r="BE4" i="31"/>
  <c r="BD8" i="31" s="1"/>
  <c r="BC4" i="30"/>
  <c r="BB8" i="30" s="1"/>
  <c r="BE4" i="29"/>
  <c r="AZ9" i="31"/>
  <c r="BB9" i="30"/>
  <c r="K9" i="29"/>
  <c r="BS57" i="14"/>
  <c r="AY5" i="14" l="1"/>
  <c r="AX7" i="14"/>
  <c r="BD8" i="29"/>
  <c r="BE18" i="31"/>
  <c r="BC18" i="30"/>
  <c r="BE18" i="29"/>
  <c r="BF4" i="31"/>
  <c r="BE8" i="31" s="1"/>
  <c r="BD4" i="30"/>
  <c r="BC9" i="30" s="1"/>
  <c r="BF4" i="29"/>
  <c r="BA9" i="31"/>
  <c r="M9" i="29"/>
  <c r="L9" i="29"/>
  <c r="BT57" i="14"/>
  <c r="AZ5" i="14" l="1"/>
  <c r="AY7" i="14"/>
  <c r="BC8" i="30"/>
  <c r="BE8" i="29"/>
  <c r="BF18" i="31"/>
  <c r="BD18" i="30"/>
  <c r="BF18" i="29"/>
  <c r="BG4" i="31"/>
  <c r="BF8" i="31" s="1"/>
  <c r="BE4" i="30"/>
  <c r="BD8" i="30" s="1"/>
  <c r="BG4" i="29"/>
  <c r="BB9" i="31"/>
  <c r="BD9" i="30"/>
  <c r="N9" i="29"/>
  <c r="BU57" i="14"/>
  <c r="BA5" i="14" l="1"/>
  <c r="AZ7" i="14"/>
  <c r="BF8" i="29"/>
  <c r="BG18" i="31"/>
  <c r="BE18" i="30"/>
  <c r="BG18" i="29"/>
  <c r="BH4" i="31"/>
  <c r="BG8" i="31" s="1"/>
  <c r="BF4" i="30"/>
  <c r="BE8" i="30" s="1"/>
  <c r="BH4" i="29"/>
  <c r="BC9" i="31"/>
  <c r="O9" i="29"/>
  <c r="BV57" i="14"/>
  <c r="BE9" i="30" l="1"/>
  <c r="BB5" i="14"/>
  <c r="BA7" i="14"/>
  <c r="BG8" i="29"/>
  <c r="BH18" i="31"/>
  <c r="BF18" i="30"/>
  <c r="BH18" i="29"/>
  <c r="BI4" i="31"/>
  <c r="BH8" i="31" s="1"/>
  <c r="BG4" i="30"/>
  <c r="BF8" i="30" s="1"/>
  <c r="BI4" i="29"/>
  <c r="BD9" i="31"/>
  <c r="BF9" i="30"/>
  <c r="P9" i="29"/>
  <c r="BW57" i="14"/>
  <c r="BC5" i="14" l="1"/>
  <c r="BB7" i="14"/>
  <c r="BG18" i="30"/>
  <c r="BH8" i="29"/>
  <c r="BI18" i="31"/>
  <c r="BI18" i="29"/>
  <c r="BJ4" i="31"/>
  <c r="BH4" i="30"/>
  <c r="BG9" i="30" s="1"/>
  <c r="BJ4" i="29"/>
  <c r="BE9" i="31"/>
  <c r="Q9" i="29"/>
  <c r="BX57" i="14"/>
  <c r="BD5" i="14" l="1"/>
  <c r="BC7" i="14"/>
  <c r="BG8" i="30"/>
  <c r="BI8" i="29"/>
  <c r="BI8" i="31"/>
  <c r="BJ18" i="31"/>
  <c r="BH18" i="30"/>
  <c r="BJ18" i="29"/>
  <c r="BK4" i="31"/>
  <c r="BI4" i="30"/>
  <c r="BK4" i="29"/>
  <c r="BF9" i="31"/>
  <c r="BH9" i="30"/>
  <c r="R9" i="29"/>
  <c r="BY57" i="14"/>
  <c r="BE5" i="14" l="1"/>
  <c r="BD7" i="14"/>
  <c r="BH8" i="30"/>
  <c r="BJ8" i="29"/>
  <c r="BJ8" i="31"/>
  <c r="BK18" i="31"/>
  <c r="BI18" i="30"/>
  <c r="BK18" i="29"/>
  <c r="BL4" i="31"/>
  <c r="BK8" i="31" s="1"/>
  <c r="BJ4" i="30"/>
  <c r="BI9" i="30" s="1"/>
  <c r="BL4" i="29"/>
  <c r="BG9" i="31"/>
  <c r="S9" i="29"/>
  <c r="BZ57" i="14"/>
  <c r="BF5" i="14" l="1"/>
  <c r="BE7" i="14"/>
  <c r="BI8" i="30"/>
  <c r="BK8" i="29"/>
  <c r="BL18" i="31"/>
  <c r="BJ18" i="30"/>
  <c r="BL18" i="29"/>
  <c r="BM4" i="31"/>
  <c r="BL8" i="31" s="1"/>
  <c r="BK4" i="30"/>
  <c r="BJ8" i="30" s="1"/>
  <c r="BM4" i="29"/>
  <c r="BH9" i="31"/>
  <c r="BJ9" i="30"/>
  <c r="T9" i="29"/>
  <c r="CA57" i="14"/>
  <c r="BG5" i="14" l="1"/>
  <c r="BF7" i="14"/>
  <c r="BL8" i="29"/>
  <c r="BM18" i="31"/>
  <c r="BK18" i="30"/>
  <c r="BM18" i="29"/>
  <c r="BN4" i="31"/>
  <c r="BL4" i="30"/>
  <c r="BK8" i="30" s="1"/>
  <c r="BN4" i="29"/>
  <c r="BI9" i="31"/>
  <c r="U9" i="29"/>
  <c r="CB57" i="14"/>
  <c r="BK9" i="30" l="1"/>
  <c r="BH5" i="14"/>
  <c r="BG7" i="14"/>
  <c r="BM8" i="29"/>
  <c r="BM8" i="31"/>
  <c r="BN18" i="31"/>
  <c r="BL18" i="30"/>
  <c r="BN18" i="29"/>
  <c r="BO4" i="31"/>
  <c r="BM4" i="30"/>
  <c r="BL8" i="30" s="1"/>
  <c r="BO4" i="29"/>
  <c r="BJ9" i="31"/>
  <c r="BL9" i="30"/>
  <c r="V9" i="29"/>
  <c r="CC57" i="14"/>
  <c r="BI5" i="14" l="1"/>
  <c r="BH7" i="14"/>
  <c r="BN8" i="29"/>
  <c r="BN8" i="31"/>
  <c r="BO18" i="31"/>
  <c r="BM18" i="30"/>
  <c r="BO18" i="29"/>
  <c r="BP4" i="31"/>
  <c r="BO8" i="31" s="1"/>
  <c r="BN4" i="30"/>
  <c r="BP4" i="29"/>
  <c r="BK9" i="31"/>
  <c r="BM9" i="30"/>
  <c r="W9" i="29"/>
  <c r="CD57" i="14"/>
  <c r="BJ5" i="14" l="1"/>
  <c r="BI7" i="14"/>
  <c r="BM8" i="30"/>
  <c r="BO8" i="29"/>
  <c r="BP18" i="31"/>
  <c r="BN18" i="30"/>
  <c r="BP18" i="29"/>
  <c r="BQ4" i="31"/>
  <c r="BP8" i="31" s="1"/>
  <c r="BO4" i="30"/>
  <c r="BQ4" i="29"/>
  <c r="BL9" i="31"/>
  <c r="BN9" i="30"/>
  <c r="X9" i="29"/>
  <c r="CE57" i="14"/>
  <c r="BK5" i="14" l="1"/>
  <c r="BJ7" i="14"/>
  <c r="BN8" i="30"/>
  <c r="BP8" i="29"/>
  <c r="BQ18" i="31"/>
  <c r="BO18" i="30"/>
  <c r="BQ18" i="29"/>
  <c r="BR4" i="31"/>
  <c r="BQ8" i="31" s="1"/>
  <c r="BP4" i="30"/>
  <c r="BR4" i="29"/>
  <c r="BM9" i="31"/>
  <c r="BO9" i="30"/>
  <c r="Y9" i="29"/>
  <c r="CF57" i="14"/>
  <c r="BL5" i="14" l="1"/>
  <c r="BK7" i="14"/>
  <c r="BO8" i="30"/>
  <c r="BQ8" i="29"/>
  <c r="BR18" i="31"/>
  <c r="BP18" i="30"/>
  <c r="BR18" i="29"/>
  <c r="BS4" i="31"/>
  <c r="BR8" i="31" s="1"/>
  <c r="BQ4" i="30"/>
  <c r="BS4" i="29"/>
  <c r="BN9" i="31"/>
  <c r="BP9" i="30"/>
  <c r="Z9" i="29"/>
  <c r="CG57" i="14"/>
  <c r="BM5" i="14" l="1"/>
  <c r="BL7" i="14"/>
  <c r="BP8" i="30"/>
  <c r="BR8" i="29"/>
  <c r="BS18" i="31"/>
  <c r="BQ18" i="30"/>
  <c r="BS18" i="29"/>
  <c r="BT4" i="31"/>
  <c r="BS8" i="31" s="1"/>
  <c r="BR4" i="30"/>
  <c r="BT4" i="29"/>
  <c r="BO9" i="31"/>
  <c r="BQ9" i="30"/>
  <c r="AA9" i="29"/>
  <c r="CH57" i="14"/>
  <c r="BN5" i="14" l="1"/>
  <c r="BM7" i="14"/>
  <c r="BQ8" i="30"/>
  <c r="BS8" i="29"/>
  <c r="BT18" i="31"/>
  <c r="BR18" i="30"/>
  <c r="BT18" i="29"/>
  <c r="BU4" i="31"/>
  <c r="BT8" i="31" s="1"/>
  <c r="BS4" i="30"/>
  <c r="BR8" i="30" s="1"/>
  <c r="BU4" i="29"/>
  <c r="BP9" i="31"/>
  <c r="BR9" i="30"/>
  <c r="AB9" i="29"/>
  <c r="CI57" i="14"/>
  <c r="BO5" i="14" l="1"/>
  <c r="BN7" i="14"/>
  <c r="BT8" i="29"/>
  <c r="BU18" i="31"/>
  <c r="BS18" i="30"/>
  <c r="BU18" i="29"/>
  <c r="BV4" i="31"/>
  <c r="BU8" i="31" s="1"/>
  <c r="BT4" i="30"/>
  <c r="BS8" i="30" s="1"/>
  <c r="BV4" i="29"/>
  <c r="BQ9" i="31"/>
  <c r="AC9" i="29"/>
  <c r="CJ57" i="14"/>
  <c r="BS9" i="30" l="1"/>
  <c r="BP5" i="14"/>
  <c r="BO7" i="14"/>
  <c r="BU8" i="29"/>
  <c r="BV18" i="31"/>
  <c r="BT18" i="30"/>
  <c r="BV18" i="29"/>
  <c r="BW4" i="31"/>
  <c r="BV8" i="31" s="1"/>
  <c r="BU4" i="30"/>
  <c r="BT8" i="30" s="1"/>
  <c r="BW4" i="29"/>
  <c r="BR9" i="31"/>
  <c r="BT9" i="30"/>
  <c r="AD9" i="29"/>
  <c r="CK57" i="14"/>
  <c r="BQ5" i="14" l="1"/>
  <c r="BP7" i="14"/>
  <c r="BV8" i="29"/>
  <c r="BW18" i="31"/>
  <c r="BU18" i="30"/>
  <c r="BW18" i="29"/>
  <c r="BX4" i="31"/>
  <c r="BW8" i="31" s="1"/>
  <c r="BV4" i="30"/>
  <c r="BU9" i="30" s="1"/>
  <c r="BX4" i="29"/>
  <c r="BS9" i="31"/>
  <c r="AE9" i="29"/>
  <c r="CL57" i="14"/>
  <c r="BR5" i="14" l="1"/>
  <c r="BQ7" i="14"/>
  <c r="BU8" i="30"/>
  <c r="BW8" i="29"/>
  <c r="BX18" i="31"/>
  <c r="BV18" i="30"/>
  <c r="BX18" i="29"/>
  <c r="BY4" i="31"/>
  <c r="BX8" i="31" s="1"/>
  <c r="BW4" i="30"/>
  <c r="BV8" i="30" s="1"/>
  <c r="BY4" i="29"/>
  <c r="BT9" i="31"/>
  <c r="BV9" i="30"/>
  <c r="AF9" i="29"/>
  <c r="CM57" i="14"/>
  <c r="BS5" i="14" l="1"/>
  <c r="BR7" i="14"/>
  <c r="BX8" i="29"/>
  <c r="BY18" i="31"/>
  <c r="BW18" i="30"/>
  <c r="BY18" i="29"/>
  <c r="BZ4" i="31"/>
  <c r="BY8" i="31" s="1"/>
  <c r="BX4" i="30"/>
  <c r="BW9" i="30" s="1"/>
  <c r="BZ4" i="29"/>
  <c r="BU9" i="31"/>
  <c r="AG9" i="29"/>
  <c r="CN57" i="14"/>
  <c r="BT5" i="14" l="1"/>
  <c r="BS7" i="14"/>
  <c r="BW8" i="30"/>
  <c r="BY8" i="29"/>
  <c r="BZ18" i="31"/>
  <c r="BX18" i="30"/>
  <c r="BZ18" i="29"/>
  <c r="CA4" i="31"/>
  <c r="BZ8" i="31" s="1"/>
  <c r="BY4" i="30"/>
  <c r="BX8" i="30" s="1"/>
  <c r="CA4" i="29"/>
  <c r="BV9" i="31"/>
  <c r="BX9" i="30"/>
  <c r="AH9" i="29"/>
  <c r="CO57" i="14"/>
  <c r="BU5" i="14" l="1"/>
  <c r="BT7" i="14"/>
  <c r="BZ8" i="29"/>
  <c r="CA18" i="31"/>
  <c r="BY18" i="30"/>
  <c r="CA18" i="29"/>
  <c r="CB4" i="31"/>
  <c r="BZ4" i="30"/>
  <c r="BY8" i="30" s="1"/>
  <c r="CB4" i="29"/>
  <c r="BW9" i="31"/>
  <c r="AI9" i="29"/>
  <c r="CP57" i="14"/>
  <c r="BY9" i="30" l="1"/>
  <c r="BV5" i="14"/>
  <c r="BU7" i="14"/>
  <c r="BZ18" i="30"/>
  <c r="CA8" i="29"/>
  <c r="CA8" i="31"/>
  <c r="CB18" i="31"/>
  <c r="CB18" i="29"/>
  <c r="CC4" i="31"/>
  <c r="CB8" i="31" s="1"/>
  <c r="CA4" i="30"/>
  <c r="BZ8" i="30" s="1"/>
  <c r="CC4" i="29"/>
  <c r="BX9" i="31"/>
  <c r="BZ9" i="30"/>
  <c r="AJ9" i="29"/>
  <c r="CQ57" i="14"/>
  <c r="BW5" i="14" l="1"/>
  <c r="BV7" i="14"/>
  <c r="CB8" i="29"/>
  <c r="CC18" i="31"/>
  <c r="CA18" i="30"/>
  <c r="CC18" i="29"/>
  <c r="CD4" i="31"/>
  <c r="CB4" i="30"/>
  <c r="CA8" i="30" s="1"/>
  <c r="CD4" i="29"/>
  <c r="BY9" i="31"/>
  <c r="AK9" i="29"/>
  <c r="CR57" i="14"/>
  <c r="CA9" i="30" l="1"/>
  <c r="BX5" i="14"/>
  <c r="BW7" i="14"/>
  <c r="CC8" i="29"/>
  <c r="CC8" i="31"/>
  <c r="CD18" i="31"/>
  <c r="CB18" i="30"/>
  <c r="CD18" i="29"/>
  <c r="CE4" i="31"/>
  <c r="CC4" i="30"/>
  <c r="CB8" i="30" s="1"/>
  <c r="CE4" i="29"/>
  <c r="BZ9" i="31"/>
  <c r="CB9" i="30"/>
  <c r="AL9" i="29"/>
  <c r="CS57" i="14"/>
  <c r="BY5" i="14" l="1"/>
  <c r="BX7" i="14"/>
  <c r="CD8" i="29"/>
  <c r="CD8" i="31"/>
  <c r="CE18" i="31"/>
  <c r="CC18" i="30"/>
  <c r="CE18" i="29"/>
  <c r="CF4" i="31"/>
  <c r="CE8" i="31" s="1"/>
  <c r="CD4" i="30"/>
  <c r="CC8" i="30" s="1"/>
  <c r="CF4" i="29"/>
  <c r="CA9" i="31"/>
  <c r="CC9" i="30"/>
  <c r="AM9" i="29"/>
  <c r="CT57" i="14"/>
  <c r="BZ5" i="14" l="1"/>
  <c r="BY7" i="14"/>
  <c r="CE8" i="29"/>
  <c r="CF18" i="31"/>
  <c r="CD18" i="30"/>
  <c r="CF18" i="29"/>
  <c r="CG4" i="31"/>
  <c r="CE4" i="30"/>
  <c r="CD8" i="30" s="1"/>
  <c r="CG4" i="29"/>
  <c r="CB9" i="31"/>
  <c r="AN9" i="29"/>
  <c r="CU57" i="14"/>
  <c r="CV57" i="14" s="1"/>
  <c r="CW57" i="14" s="1"/>
  <c r="CX57" i="14" s="1"/>
  <c r="CY57" i="14" s="1"/>
  <c r="CD9" i="30" l="1"/>
  <c r="CA5" i="14"/>
  <c r="BZ7" i="14"/>
  <c r="CF8" i="29"/>
  <c r="CF8" i="31"/>
  <c r="CG18" i="31"/>
  <c r="CE18" i="30"/>
  <c r="CG18" i="29"/>
  <c r="CH4" i="31"/>
  <c r="CF4" i="30"/>
  <c r="CE8" i="30" s="1"/>
  <c r="CH4" i="29"/>
  <c r="CC9" i="31"/>
  <c r="CE9" i="30"/>
  <c r="AO9" i="29"/>
  <c r="CB5" i="14" l="1"/>
  <c r="CA7" i="14"/>
  <c r="CG8" i="29"/>
  <c r="CG8" i="31"/>
  <c r="CH18" i="31"/>
  <c r="CF18" i="30"/>
  <c r="CH18" i="29"/>
  <c r="CI4" i="31"/>
  <c r="CG4" i="30"/>
  <c r="CF8" i="30" s="1"/>
  <c r="CI4" i="29"/>
  <c r="CD9" i="31"/>
  <c r="CF9" i="30"/>
  <c r="AP9" i="29"/>
  <c r="J125" i="12"/>
  <c r="K125" i="12"/>
  <c r="I125" i="12"/>
  <c r="M125" i="12"/>
  <c r="F125" i="12"/>
  <c r="N125" i="12"/>
  <c r="H125" i="12"/>
  <c r="G125" i="12"/>
  <c r="L125" i="12"/>
  <c r="E125" i="12"/>
  <c r="H130" i="12"/>
  <c r="F130" i="12"/>
  <c r="K130" i="12"/>
  <c r="E130" i="12"/>
  <c r="J130" i="12"/>
  <c r="CC5" i="14" l="1"/>
  <c r="CB7" i="14"/>
  <c r="CH8" i="29"/>
  <c r="CH8" i="31"/>
  <c r="CI18" i="31"/>
  <c r="CG18" i="30"/>
  <c r="CI18" i="29"/>
  <c r="CJ4" i="31"/>
  <c r="CI8" i="31" s="1"/>
  <c r="CH4" i="30"/>
  <c r="CG8" i="30" s="1"/>
  <c r="CJ4" i="29"/>
  <c r="CE9" i="31"/>
  <c r="CG9" i="30"/>
  <c r="AQ9" i="29"/>
  <c r="N130" i="12"/>
  <c r="I130" i="12"/>
  <c r="M130" i="12"/>
  <c r="G130" i="12"/>
  <c r="L130" i="12"/>
  <c r="G45" i="12"/>
  <c r="N45" i="12"/>
  <c r="J45" i="12"/>
  <c r="E45" i="12"/>
  <c r="C18" i="18" s="1"/>
  <c r="H45" i="12"/>
  <c r="L45" i="12"/>
  <c r="M45" i="12"/>
  <c r="K45" i="12"/>
  <c r="F45" i="12"/>
  <c r="I45" i="12"/>
  <c r="CD5" i="14" l="1"/>
  <c r="CC7" i="14"/>
  <c r="CI8" i="29"/>
  <c r="CJ18" i="31"/>
  <c r="CH18" i="30"/>
  <c r="CJ18" i="29"/>
  <c r="CK4" i="31"/>
  <c r="CI4" i="30"/>
  <c r="CH8" i="30" s="1"/>
  <c r="CK4" i="29"/>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K23" i="32"/>
  <c r="E16" i="32"/>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5" i="12"/>
  <c r="G135" i="12"/>
  <c r="M135" i="12"/>
  <c r="E135" i="12"/>
  <c r="I135" i="12"/>
  <c r="L135" i="12"/>
  <c r="J135" i="12"/>
  <c r="F135" i="12"/>
  <c r="H135" i="12"/>
  <c r="N135"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J8" i="29"/>
  <c r="CJ8" i="31"/>
  <c r="CK18" i="31"/>
  <c r="CI18" i="30"/>
  <c r="CK18" i="29"/>
  <c r="CL4" i="31"/>
  <c r="CK8" i="31" s="1"/>
  <c r="CJ4" i="30"/>
  <c r="CI8" i="30" s="1"/>
  <c r="CL4" i="29"/>
  <c r="CG9" i="31"/>
  <c r="CI9" i="30"/>
  <c r="AS9" i="29"/>
  <c r="D4" i="18"/>
  <c r="C8" i="18" s="1"/>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V60" i="14" l="1"/>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K8" i="29"/>
  <c r="D18" i="18"/>
  <c r="CL18" i="31"/>
  <c r="CJ18" i="30"/>
  <c r="CL18" i="29"/>
  <c r="CM4" i="31"/>
  <c r="CL8" i="31" s="1"/>
  <c r="CK4" i="30"/>
  <c r="CJ8" i="30" s="1"/>
  <c r="CM4" i="29"/>
  <c r="C9" i="18"/>
  <c r="CH9" i="31"/>
  <c r="CJ9" i="30"/>
  <c r="AT9" i="29"/>
  <c r="E4" i="18"/>
  <c r="CZ30" i="14"/>
  <c r="CZ29" i="14"/>
  <c r="CZ28" i="14"/>
  <c r="CZ31" i="14"/>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H12" i="14"/>
  <c r="H53" i="14" s="1"/>
  <c r="W12" i="14"/>
  <c r="D12" i="14"/>
  <c r="D53" i="14" s="1"/>
  <c r="N12" i="14"/>
  <c r="N53" i="14" s="1"/>
  <c r="R12" i="14"/>
  <c r="G12" i="14"/>
  <c r="G53" i="14" s="1"/>
  <c r="AG12" i="14"/>
  <c r="AJ12" i="14"/>
  <c r="AL12" i="14"/>
  <c r="J12" i="14"/>
  <c r="AA12" i="14"/>
  <c r="V12" i="14"/>
  <c r="T12" i="14"/>
  <c r="F12" i="14"/>
  <c r="F53" i="14" s="1"/>
  <c r="AB12" i="14"/>
  <c r="AI12" i="14"/>
  <c r="AF12" i="14"/>
  <c r="I12" i="14"/>
  <c r="L12" i="14"/>
  <c r="L53" i="14" s="1"/>
  <c r="K12" i="14"/>
  <c r="K53" i="14" s="1"/>
  <c r="O12" i="14"/>
  <c r="O53" i="14" s="1"/>
  <c r="AD12" i="14"/>
  <c r="X12" i="14"/>
  <c r="AM12" i="14"/>
  <c r="Y12" i="14"/>
  <c r="P12" i="14"/>
  <c r="E12" i="14"/>
  <c r="Q12" i="14"/>
  <c r="C58" i="14"/>
  <c r="AE12" i="14"/>
  <c r="Z12" i="14"/>
  <c r="AH12" i="14"/>
  <c r="U12" i="14"/>
  <c r="CZ13" i="14"/>
  <c r="CZ14" i="14"/>
  <c r="T58" i="14" l="1"/>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CL8" i="29"/>
  <c r="E18" i="18"/>
  <c r="D8" i="18"/>
  <c r="CM18" i="31"/>
  <c r="CK18" i="30"/>
  <c r="CM18" i="29"/>
  <c r="CN4" i="31"/>
  <c r="CL4" i="30"/>
  <c r="CN4" i="29"/>
  <c r="D9" i="18"/>
  <c r="F4" i="18"/>
  <c r="CI9" i="31"/>
  <c r="CK9" i="30"/>
  <c r="AU9" i="29"/>
  <c r="CZ66" i="14"/>
  <c r="CZ69" i="14"/>
  <c r="CZ63" i="14"/>
  <c r="CZ62" i="14"/>
  <c r="CZ64" i="14"/>
  <c r="CZ68" i="14"/>
  <c r="CZ65" i="14"/>
  <c r="CZ67" i="14"/>
  <c r="CZ76" i="14"/>
  <c r="CZ74" i="14"/>
  <c r="CZ75" i="14"/>
  <c r="CZ77" i="14"/>
  <c r="I53" i="14"/>
  <c r="H20" i="18" s="1"/>
  <c r="CZ26" i="14"/>
  <c r="CZ27"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20" i="18"/>
  <c r="E32" i="18" s="1"/>
  <c r="F20" i="18"/>
  <c r="N20" i="18"/>
  <c r="G20" i="18"/>
  <c r="K20" i="18"/>
  <c r="C20" i="18"/>
  <c r="C32" i="18" s="1"/>
  <c r="C10" i="18"/>
  <c r="J20" i="18"/>
  <c r="M20" i="18"/>
  <c r="L20" i="18"/>
  <c r="CZ12" i="14"/>
  <c r="E53" i="14"/>
  <c r="CH5" i="14" l="1"/>
  <c r="CG7" i="14"/>
  <c r="CK8" i="30"/>
  <c r="CM8" i="29"/>
  <c r="CM8" i="31"/>
  <c r="F18" i="18"/>
  <c r="E8" i="18"/>
  <c r="CN18" i="31"/>
  <c r="CL18" i="30"/>
  <c r="CN18" i="29"/>
  <c r="CO4" i="31"/>
  <c r="CN8" i="31" s="1"/>
  <c r="CM4" i="30"/>
  <c r="CL8" i="30" s="1"/>
  <c r="CO4" i="29"/>
  <c r="CN8" i="29" s="1"/>
  <c r="E9" i="18"/>
  <c r="G4" i="18"/>
  <c r="F9" i="18" s="1"/>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O98" i="14"/>
  <c r="K98" i="14"/>
  <c r="M98" i="14"/>
  <c r="L98" i="14"/>
  <c r="F98" i="14"/>
  <c r="J98" i="14"/>
  <c r="N98" i="14"/>
  <c r="E98" i="14"/>
  <c r="G98" i="14"/>
  <c r="H98" i="14"/>
  <c r="CZ58" i="14"/>
  <c r="D10" i="18"/>
  <c r="D19" i="18" s="1"/>
  <c r="D20" i="18"/>
  <c r="D32" i="18" s="1"/>
  <c r="C19" i="18"/>
  <c r="C21" i="18" s="1"/>
  <c r="C11" i="18" l="1"/>
  <c r="C12" i="18" s="1"/>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CM18" i="30"/>
  <c r="G18" i="18"/>
  <c r="F8" i="18"/>
  <c r="CO18" i="31"/>
  <c r="CO18" i="29"/>
  <c r="CP4" i="31"/>
  <c r="CN4" i="30"/>
  <c r="CP4" i="29"/>
  <c r="G32" i="18"/>
  <c r="H4" i="18"/>
  <c r="G9" i="18" s="1"/>
  <c r="CK9" i="31"/>
  <c r="CM9" i="30"/>
  <c r="AW9" i="29"/>
  <c r="AX9" i="29"/>
  <c r="V53" i="14"/>
  <c r="U20" i="18" s="1"/>
  <c r="S53" i="14"/>
  <c r="R20" i="18" s="1"/>
  <c r="T53" i="14"/>
  <c r="S20" i="18" s="1"/>
  <c r="W53" i="14"/>
  <c r="V20" i="18" s="1"/>
  <c r="R53" i="14"/>
  <c r="Q20" i="18" s="1"/>
  <c r="U53" i="14"/>
  <c r="T20" i="18" s="1"/>
  <c r="CZ24" i="14"/>
  <c r="P53" i="14"/>
  <c r="O20" i="18" s="1"/>
  <c r="CZ25" i="14"/>
  <c r="Q53" i="14"/>
  <c r="P20" i="18" s="1"/>
  <c r="E10" i="18"/>
  <c r="E19" i="18" s="1"/>
  <c r="D21" i="18"/>
  <c r="C41" i="18"/>
  <c r="D11" i="18" l="1"/>
  <c r="E11" i="18" s="1"/>
  <c r="F11" i="18" s="1"/>
  <c r="G11" i="18" s="1"/>
  <c r="H11" i="18" s="1"/>
  <c r="I11" i="18" s="1"/>
  <c r="J11" i="18" s="1"/>
  <c r="K11" i="18" s="1"/>
  <c r="L11" i="18" s="1"/>
  <c r="M11" i="18" s="1"/>
  <c r="N11" i="18" s="1"/>
  <c r="CJ5" i="14"/>
  <c r="CI7" i="14"/>
  <c r="CM8" i="30"/>
  <c r="CO8" i="29"/>
  <c r="CO8" i="31"/>
  <c r="H18" i="18"/>
  <c r="G8" i="18"/>
  <c r="CP18" i="31"/>
  <c r="CN18" i="30"/>
  <c r="CP18" i="29"/>
  <c r="CQ4" i="31"/>
  <c r="CQ8" i="31" s="1"/>
  <c r="CO4" i="30"/>
  <c r="CN8" i="30" s="1"/>
  <c r="CQ4" i="29"/>
  <c r="CQ8" i="29" s="1"/>
  <c r="I4" i="18"/>
  <c r="H9" i="18" s="1"/>
  <c r="CL9" i="31"/>
  <c r="CN9" i="30"/>
  <c r="H32" i="18"/>
  <c r="C25" i="18"/>
  <c r="C37" i="18"/>
  <c r="C42" i="18" s="1"/>
  <c r="C15" i="18"/>
  <c r="C30" i="18" s="1"/>
  <c r="S98" i="14"/>
  <c r="V98" i="14"/>
  <c r="CZ53" i="14"/>
  <c r="W98" i="14"/>
  <c r="U98" i="14"/>
  <c r="T98" i="14"/>
  <c r="R98" i="14"/>
  <c r="CZ70" i="14"/>
  <c r="P98" i="14"/>
  <c r="CZ71" i="14"/>
  <c r="Q98" i="14"/>
  <c r="F10" i="18"/>
  <c r="F19" i="18" s="1"/>
  <c r="E21" i="18"/>
  <c r="D41" i="18"/>
  <c r="E12" i="18" l="1"/>
  <c r="E15" i="18" s="1"/>
  <c r="E30" i="18" s="1"/>
  <c r="D12" i="18"/>
  <c r="D15" i="18" s="1"/>
  <c r="D30" i="18" s="1"/>
  <c r="O11" i="18"/>
  <c r="P11" i="18" s="1"/>
  <c r="Q11" i="18" s="1"/>
  <c r="R11" i="18" s="1"/>
  <c r="S11" i="18" s="1"/>
  <c r="T11" i="18" s="1"/>
  <c r="U11" i="18" s="1"/>
  <c r="V11" i="18" s="1"/>
  <c r="CK5" i="14"/>
  <c r="CJ7" i="14"/>
  <c r="CO18" i="30"/>
  <c r="CP8" i="29"/>
  <c r="CP8" i="31"/>
  <c r="I18" i="18"/>
  <c r="H8" i="18"/>
  <c r="CQ18" i="31"/>
  <c r="CQ18" i="29"/>
  <c r="CP4" i="30"/>
  <c r="CO8" i="30" s="1"/>
  <c r="J4" i="18"/>
  <c r="I8" i="18" s="1"/>
  <c r="CM9" i="31"/>
  <c r="CO9" i="30"/>
  <c r="I32" i="18"/>
  <c r="C43" i="18"/>
  <c r="C44" i="18" s="1"/>
  <c r="C26" i="18"/>
  <c r="C27" i="18" s="1"/>
  <c r="C31" i="18" s="1"/>
  <c r="C33" i="18" s="1"/>
  <c r="C38" i="18"/>
  <c r="G10" i="18"/>
  <c r="G19" i="18" s="1"/>
  <c r="F21" i="18"/>
  <c r="F12" i="18"/>
  <c r="E41" i="18"/>
  <c r="I9" i="18" l="1"/>
  <c r="E25" i="18"/>
  <c r="E26" i="18" s="1"/>
  <c r="E27" i="18" s="1"/>
  <c r="E31" i="18" s="1"/>
  <c r="D25" i="18"/>
  <c r="D26" i="18" s="1"/>
  <c r="E37" i="18"/>
  <c r="E42" i="18" s="1"/>
  <c r="D37" i="18"/>
  <c r="D38" i="18" s="1"/>
  <c r="CL5" i="14"/>
  <c r="CK7" i="14"/>
  <c r="J18" i="18"/>
  <c r="CP18" i="30"/>
  <c r="CQ4" i="30"/>
  <c r="CQ8" i="30" s="1"/>
  <c r="J32" i="18"/>
  <c r="K4" i="18"/>
  <c r="J8" i="18" s="1"/>
  <c r="CN9" i="31"/>
  <c r="CP9" i="30"/>
  <c r="C46" i="18"/>
  <c r="H10" i="18"/>
  <c r="H19" i="18" s="1"/>
  <c r="F37" i="18"/>
  <c r="F42" i="18" s="1"/>
  <c r="G21" i="18"/>
  <c r="G12" i="18"/>
  <c r="F15" i="18"/>
  <c r="F30" i="18" s="1"/>
  <c r="F25" i="18"/>
  <c r="F26" i="18" s="1"/>
  <c r="F41" i="18"/>
  <c r="J9" i="18" l="1"/>
  <c r="D42" i="18"/>
  <c r="D43" i="18" s="1"/>
  <c r="D44" i="18" s="1"/>
  <c r="D46" i="18" s="1"/>
  <c r="D27" i="18"/>
  <c r="D31" i="18" s="1"/>
  <c r="D33" i="18" s="1"/>
  <c r="E38" i="18"/>
  <c r="CM5" i="14"/>
  <c r="CL7" i="14"/>
  <c r="CP8" i="30"/>
  <c r="K18" i="18"/>
  <c r="CQ18" i="30"/>
  <c r="L4" i="18"/>
  <c r="K8" i="18" s="1"/>
  <c r="K9" i="18"/>
  <c r="CO9" i="31"/>
  <c r="CQ9" i="30"/>
  <c r="K32" i="18"/>
  <c r="F43" i="18"/>
  <c r="F44" i="18" s="1"/>
  <c r="C48" i="18"/>
  <c r="C49" i="18" s="1"/>
  <c r="E43" i="18"/>
  <c r="E44" i="18" s="1"/>
  <c r="I10" i="18"/>
  <c r="I19" i="18" s="1"/>
  <c r="F38" i="18"/>
  <c r="E33" i="18"/>
  <c r="H21" i="18"/>
  <c r="H12" i="18"/>
  <c r="F27" i="18"/>
  <c r="G37" i="18"/>
  <c r="G25" i="18"/>
  <c r="G15" i="18"/>
  <c r="G30" i="18" s="1"/>
  <c r="G41" i="18"/>
  <c r="E46" i="18" l="1"/>
  <c r="E48" i="18" s="1"/>
  <c r="E49" i="18" s="1"/>
  <c r="CN5" i="14"/>
  <c r="CM7" i="14"/>
  <c r="L18" i="18"/>
  <c r="L32" i="18"/>
  <c r="M4" i="18"/>
  <c r="L8" i="18" s="1"/>
  <c r="CP9" i="31"/>
  <c r="D48" i="18"/>
  <c r="D49" i="18" s="1"/>
  <c r="G26" i="18"/>
  <c r="G27" i="18" s="1"/>
  <c r="G31" i="18" s="1"/>
  <c r="J10" i="18"/>
  <c r="J19" i="18" s="1"/>
  <c r="F46" i="18"/>
  <c r="H37" i="18"/>
  <c r="H38" i="18" s="1"/>
  <c r="G42" i="18"/>
  <c r="G43" i="18" s="1"/>
  <c r="G38" i="18"/>
  <c r="I21" i="18"/>
  <c r="I12" i="18"/>
  <c r="H41" i="18"/>
  <c r="H25" i="18"/>
  <c r="H15" i="18"/>
  <c r="H30" i="18" s="1"/>
  <c r="F31" i="18"/>
  <c r="L9" i="18" l="1"/>
  <c r="CO5" i="14"/>
  <c r="CN7" i="14"/>
  <c r="M18" i="18"/>
  <c r="M32" i="18"/>
  <c r="N4" i="18"/>
  <c r="M8" i="18" s="1"/>
  <c r="CQ9" i="31"/>
  <c r="F48" i="18"/>
  <c r="F49" i="18" s="1"/>
  <c r="G44" i="18"/>
  <c r="G46" i="18" s="1"/>
  <c r="H26" i="18"/>
  <c r="H27" i="18" s="1"/>
  <c r="H31" i="18" s="1"/>
  <c r="K10" i="18"/>
  <c r="K19" i="18" s="1"/>
  <c r="H42" i="18"/>
  <c r="G33" i="18"/>
  <c r="F33" i="18"/>
  <c r="J21" i="18"/>
  <c r="J12" i="18"/>
  <c r="I37" i="18"/>
  <c r="I41" i="18"/>
  <c r="I15" i="18"/>
  <c r="I30" i="18" s="1"/>
  <c r="I25" i="18"/>
  <c r="I26" i="18" s="1"/>
  <c r="M9" i="18" l="1"/>
  <c r="CP5" i="14"/>
  <c r="CO7" i="14"/>
  <c r="N18" i="18"/>
  <c r="O4" i="18"/>
  <c r="N8" i="18" s="1"/>
  <c r="N32" i="18"/>
  <c r="G48" i="18"/>
  <c r="G49" i="18" s="1"/>
  <c r="H43" i="18"/>
  <c r="H44" i="18" s="1"/>
  <c r="H46" i="18" s="1"/>
  <c r="I27" i="18"/>
  <c r="I31" i="18" s="1"/>
  <c r="L10" i="18"/>
  <c r="L19" i="18" s="1"/>
  <c r="H33" i="18"/>
  <c r="J37" i="18"/>
  <c r="J42" i="18" s="1"/>
  <c r="J41" i="18"/>
  <c r="I42" i="18"/>
  <c r="I38" i="18"/>
  <c r="K21" i="18"/>
  <c r="K12" i="18"/>
  <c r="J25" i="18"/>
  <c r="J15" i="18"/>
  <c r="J30" i="18" s="1"/>
  <c r="N9" i="18" l="1"/>
  <c r="CQ5" i="14"/>
  <c r="CP7" i="14"/>
  <c r="O18" i="18"/>
  <c r="P4" i="18"/>
  <c r="O9" i="18" s="1"/>
  <c r="O32" i="18"/>
  <c r="J43" i="18"/>
  <c r="J44" i="18" s="1"/>
  <c r="H48" i="18"/>
  <c r="H49" i="18" s="1"/>
  <c r="I43" i="18"/>
  <c r="I44" i="18" s="1"/>
  <c r="I46" i="18" s="1"/>
  <c r="J26" i="18"/>
  <c r="J27" i="18" s="1"/>
  <c r="J31" i="18" s="1"/>
  <c r="M10" i="18"/>
  <c r="M19" i="18" s="1"/>
  <c r="I33" i="18"/>
  <c r="J38" i="18"/>
  <c r="K37" i="18"/>
  <c r="K38" i="18" s="1"/>
  <c r="K25" i="18"/>
  <c r="K15" i="18"/>
  <c r="K30" i="18" s="1"/>
  <c r="K41" i="18"/>
  <c r="L21" i="18"/>
  <c r="L12" i="18"/>
  <c r="CR5" i="14" l="1"/>
  <c r="CQ7" i="14"/>
  <c r="P18" i="18"/>
  <c r="O8" i="18"/>
  <c r="P32" i="18"/>
  <c r="Q4" i="18"/>
  <c r="P8" i="18" s="1"/>
  <c r="I48" i="18"/>
  <c r="I49" i="18" s="1"/>
  <c r="K26" i="18"/>
  <c r="K27" i="18" s="1"/>
  <c r="K31" i="18" s="1"/>
  <c r="N10" i="18"/>
  <c r="N19" i="18" s="1"/>
  <c r="J33" i="18"/>
  <c r="J46" i="18"/>
  <c r="K42" i="18"/>
  <c r="L15" i="18"/>
  <c r="L30" i="18" s="1"/>
  <c r="L25" i="18"/>
  <c r="L26" i="18" s="1"/>
  <c r="L37" i="18"/>
  <c r="M21" i="18"/>
  <c r="M12" i="18"/>
  <c r="L41" i="18"/>
  <c r="P9" i="18" l="1"/>
  <c r="CS5" i="14"/>
  <c r="CR7" i="14"/>
  <c r="Q18" i="18"/>
  <c r="R4" i="18"/>
  <c r="Q8" i="18" s="1"/>
  <c r="Q32" i="18"/>
  <c r="J48" i="18"/>
  <c r="J49" i="18" s="1"/>
  <c r="K43" i="18"/>
  <c r="K44" i="18" s="1"/>
  <c r="K46" i="18" s="1"/>
  <c r="O10" i="18"/>
  <c r="O19" i="18" s="1"/>
  <c r="K33" i="18"/>
  <c r="L27" i="18"/>
  <c r="L42" i="18"/>
  <c r="L38" i="18"/>
  <c r="N21" i="18"/>
  <c r="N12" i="18"/>
  <c r="M41" i="18"/>
  <c r="M15" i="18"/>
  <c r="M30" i="18" s="1"/>
  <c r="M25" i="18"/>
  <c r="M37" i="18"/>
  <c r="Q9" i="18" l="1"/>
  <c r="CT5" i="14"/>
  <c r="CS7" i="14"/>
  <c r="R18" i="18"/>
  <c r="S4" i="18"/>
  <c r="R8" i="18" s="1"/>
  <c r="R32" i="18"/>
  <c r="R9" i="18"/>
  <c r="K48" i="18"/>
  <c r="K49" i="18" s="1"/>
  <c r="L43" i="18"/>
  <c r="L44" i="18" s="1"/>
  <c r="L46" i="18" s="1"/>
  <c r="M26" i="18"/>
  <c r="M27" i="18" s="1"/>
  <c r="M31" i="18" s="1"/>
  <c r="P10" i="18"/>
  <c r="P19" i="18" s="1"/>
  <c r="N37" i="18"/>
  <c r="N42" i="18" s="1"/>
  <c r="L31" i="18"/>
  <c r="M42" i="18"/>
  <c r="M38" i="18"/>
  <c r="N15" i="18"/>
  <c r="N30" i="18" s="1"/>
  <c r="N25" i="18"/>
  <c r="N41" i="18"/>
  <c r="O21" i="18"/>
  <c r="O12" i="18"/>
  <c r="CU5" i="14" l="1"/>
  <c r="CT7" i="14"/>
  <c r="S18" i="18"/>
  <c r="T4" i="18"/>
  <c r="S8" i="18" s="1"/>
  <c r="S32" i="18"/>
  <c r="L48" i="18"/>
  <c r="L49" i="18" s="1"/>
  <c r="N43" i="18"/>
  <c r="N44" i="18" s="1"/>
  <c r="M43" i="18"/>
  <c r="M44" i="18" s="1"/>
  <c r="M46" i="18" s="1"/>
  <c r="N26" i="18"/>
  <c r="N27" i="18" s="1"/>
  <c r="N31" i="18" s="1"/>
  <c r="Q10" i="18"/>
  <c r="Q19" i="18" s="1"/>
  <c r="N38" i="18"/>
  <c r="M33" i="18"/>
  <c r="L33" i="18"/>
  <c r="P21" i="18"/>
  <c r="P12" i="18"/>
  <c r="O25" i="18"/>
  <c r="O26" i="18" s="1"/>
  <c r="O15" i="18"/>
  <c r="O30" i="18" s="1"/>
  <c r="O41" i="18"/>
  <c r="O37" i="18"/>
  <c r="S9" i="18" l="1"/>
  <c r="CV5" i="14"/>
  <c r="CU7" i="14"/>
  <c r="T18" i="18"/>
  <c r="U4" i="18"/>
  <c r="T8" i="18" s="1"/>
  <c r="T9" i="18"/>
  <c r="T32" i="18"/>
  <c r="M48" i="18"/>
  <c r="M49" i="18" s="1"/>
  <c r="O27" i="18"/>
  <c r="O31" i="18" s="1"/>
  <c r="R10" i="18"/>
  <c r="R19" i="18" s="1"/>
  <c r="N46" i="18"/>
  <c r="N33" i="18"/>
  <c r="P37" i="18"/>
  <c r="P42" i="18" s="1"/>
  <c r="Q21" i="18"/>
  <c r="Q12" i="18"/>
  <c r="Q37" i="18" s="1"/>
  <c r="O42" i="18"/>
  <c r="O38" i="18"/>
  <c r="P25" i="18"/>
  <c r="P15" i="18"/>
  <c r="P30" i="18" s="1"/>
  <c r="P41" i="18"/>
  <c r="CW5" i="14" l="1"/>
  <c r="CV7" i="14"/>
  <c r="U18" i="18"/>
  <c r="U9" i="18"/>
  <c r="V4" i="18"/>
  <c r="U8" i="18" s="1"/>
  <c r="U32" i="18"/>
  <c r="N48" i="18"/>
  <c r="N49" i="18" s="1"/>
  <c r="P43" i="18"/>
  <c r="P44" i="18" s="1"/>
  <c r="O43" i="18"/>
  <c r="O44" i="18" s="1"/>
  <c r="O46" i="18" s="1"/>
  <c r="P26" i="18"/>
  <c r="P27" i="18" s="1"/>
  <c r="P31" i="18" s="1"/>
  <c r="S10" i="18"/>
  <c r="S19" i="18" s="1"/>
  <c r="O33" i="18"/>
  <c r="P38" i="18"/>
  <c r="Q42" i="18"/>
  <c r="Q38" i="18"/>
  <c r="R21" i="18"/>
  <c r="R12" i="18"/>
  <c r="Q15" i="18"/>
  <c r="Q30" i="18" s="1"/>
  <c r="Q25" i="18"/>
  <c r="Q41" i="18"/>
  <c r="CX5" i="14" l="1"/>
  <c r="CW7" i="14"/>
  <c r="V18" i="18"/>
  <c r="W4" i="18"/>
  <c r="V8" i="18" s="1"/>
  <c r="V32" i="18"/>
  <c r="O48" i="18"/>
  <c r="O49" i="18" s="1"/>
  <c r="Q43" i="18"/>
  <c r="Q44" i="18" s="1"/>
  <c r="Q46" i="18" s="1"/>
  <c r="Q26" i="18"/>
  <c r="Q27" i="18" s="1"/>
  <c r="Q31" i="18" s="1"/>
  <c r="T10" i="18"/>
  <c r="T19" i="18" s="1"/>
  <c r="P33" i="18"/>
  <c r="P46" i="18"/>
  <c r="R41" i="18"/>
  <c r="R37" i="18"/>
  <c r="R25" i="18"/>
  <c r="R26" i="18" s="1"/>
  <c r="R15" i="18"/>
  <c r="R30" i="18" s="1"/>
  <c r="S21" i="18"/>
  <c r="S12" i="18"/>
  <c r="S37" i="18" s="1"/>
  <c r="V9" i="18" l="1"/>
  <c r="CY5" i="14"/>
  <c r="CY7" i="14" s="1"/>
  <c r="CX7" i="14"/>
  <c r="W18" i="18"/>
  <c r="X4" i="18"/>
  <c r="W8" i="18" s="1"/>
  <c r="Q48" i="18"/>
  <c r="Q49" i="18" s="1"/>
  <c r="P48" i="18"/>
  <c r="P49" i="18" s="1"/>
  <c r="R27" i="18"/>
  <c r="R31" i="18" s="1"/>
  <c r="U10" i="18"/>
  <c r="U19" i="18" s="1"/>
  <c r="Q33" i="18"/>
  <c r="S42" i="18"/>
  <c r="S38" i="18"/>
  <c r="S41" i="18"/>
  <c r="T21" i="18"/>
  <c r="T12" i="18"/>
  <c r="S15" i="18"/>
  <c r="S30" i="18" s="1"/>
  <c r="S25" i="18"/>
  <c r="S26" i="18" s="1"/>
  <c r="R42" i="18"/>
  <c r="R38" i="18"/>
  <c r="W9" i="18" l="1"/>
  <c r="X18" i="18"/>
  <c r="Y4" i="18"/>
  <c r="X9" i="18"/>
  <c r="S43" i="18"/>
  <c r="S44" i="18" s="1"/>
  <c r="S46" i="18" s="1"/>
  <c r="R43" i="18"/>
  <c r="R44" i="18" s="1"/>
  <c r="R46" i="18" s="1"/>
  <c r="S27" i="18"/>
  <c r="S31" i="18" s="1"/>
  <c r="V10" i="18"/>
  <c r="V19" i="18" s="1"/>
  <c r="R33" i="18"/>
  <c r="T37" i="18"/>
  <c r="U21" i="18"/>
  <c r="U12" i="18"/>
  <c r="T15" i="18"/>
  <c r="T30" i="18" s="1"/>
  <c r="T25" i="18"/>
  <c r="T26" i="18" s="1"/>
  <c r="T41" i="18"/>
  <c r="Y18" i="18" l="1"/>
  <c r="X8" i="18"/>
  <c r="Z4" i="18"/>
  <c r="Y8" i="18" s="1"/>
  <c r="S48" i="18"/>
  <c r="S49" i="18" s="1"/>
  <c r="R48" i="18"/>
  <c r="R49" i="18" s="1"/>
  <c r="S33" i="18"/>
  <c r="U37" i="18"/>
  <c r="U38" i="18" s="1"/>
  <c r="U41" i="18"/>
  <c r="T27" i="18"/>
  <c r="V21" i="18"/>
  <c r="V12" i="18"/>
  <c r="T38" i="18"/>
  <c r="T42" i="18"/>
  <c r="U25" i="18"/>
  <c r="U15" i="18"/>
  <c r="U30" i="18" s="1"/>
  <c r="Y9" i="18" l="1"/>
  <c r="Z18" i="18"/>
  <c r="AA4" i="18"/>
  <c r="Z8" i="18" s="1"/>
  <c r="Z9" i="18"/>
  <c r="T43" i="18"/>
  <c r="T44" i="18" s="1"/>
  <c r="T46" i="18" s="1"/>
  <c r="U26" i="18"/>
  <c r="U27" i="18" s="1"/>
  <c r="U31" i="18" s="1"/>
  <c r="U42" i="18"/>
  <c r="T31" i="18"/>
  <c r="V15" i="18"/>
  <c r="V30" i="18" s="1"/>
  <c r="V25" i="18"/>
  <c r="V26" i="18" s="1"/>
  <c r="V41" i="18"/>
  <c r="V37" i="18"/>
  <c r="AA18" i="18" l="1"/>
  <c r="AB4" i="18"/>
  <c r="AA8" i="18" s="1"/>
  <c r="AA9" i="18"/>
  <c r="T48" i="18"/>
  <c r="T49" i="18" s="1"/>
  <c r="U43" i="18"/>
  <c r="U44" i="18" s="1"/>
  <c r="U46" i="18" s="1"/>
  <c r="V27" i="18"/>
  <c r="V31" i="18" s="1"/>
  <c r="U33" i="18"/>
  <c r="T33" i="18"/>
  <c r="V42" i="18"/>
  <c r="V38" i="18"/>
  <c r="AB18" i="18" l="1"/>
  <c r="AC4" i="18"/>
  <c r="AB8" i="18" s="1"/>
  <c r="U48" i="18"/>
  <c r="U49" i="18" s="1"/>
  <c r="V43" i="18"/>
  <c r="V44" i="18" s="1"/>
  <c r="V46" i="18" s="1"/>
  <c r="V33" i="18"/>
  <c r="AB9" i="18" l="1"/>
  <c r="AC18" i="18"/>
  <c r="AD4" i="18"/>
  <c r="AC9" i="18" s="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A97" i="34" l="1"/>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18" i="18"/>
  <c r="AC8" i="18"/>
  <c r="AE4" i="18"/>
  <c r="AD8" i="18" s="1"/>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AD9" i="18"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BN97" i="35"/>
  <c r="AX97" i="35"/>
  <c r="BV97" i="35"/>
  <c r="BF97" i="35"/>
  <c r="BR97" i="35"/>
  <c r="BB97" i="35"/>
  <c r="BZ97" i="35"/>
  <c r="AT97" i="35"/>
  <c r="BJ97" i="35"/>
  <c r="AE18" i="18"/>
  <c r="AE9" i="18"/>
  <c r="AF4" i="18"/>
  <c r="AE8" i="18" s="1"/>
  <c r="CD98" i="34"/>
  <c r="CZ97" i="35" l="1"/>
  <c r="AF18" i="18"/>
  <c r="AG4" i="18"/>
  <c r="AF8" i="18" s="1"/>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AF9" i="18"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18" i="18"/>
  <c r="AH4" i="18"/>
  <c r="AG9" i="18" s="1"/>
  <c r="CU50" i="35"/>
  <c r="CT50" i="35"/>
  <c r="CK50" i="35"/>
  <c r="CF50" i="35"/>
  <c r="C96" i="35"/>
  <c r="CN50" i="35"/>
  <c r="CR50" i="35"/>
  <c r="CJ50" i="35"/>
  <c r="CO50" i="35"/>
  <c r="CL50" i="35"/>
  <c r="CE50" i="35"/>
  <c r="CS50" i="35"/>
  <c r="CP50" i="35"/>
  <c r="CG50" i="35"/>
  <c r="CV50" i="35"/>
  <c r="CW50" i="35"/>
  <c r="CI50" i="35"/>
  <c r="CH50" i="35"/>
  <c r="CM50" i="35"/>
  <c r="CQ50" i="35"/>
  <c r="CX50" i="35"/>
  <c r="CX53" i="35" s="1"/>
  <c r="CZ96" i="34" l="1"/>
  <c r="CA96" i="35"/>
  <c r="BW96" i="35"/>
  <c r="BS96" i="35"/>
  <c r="BO96" i="35"/>
  <c r="BK96" i="35"/>
  <c r="BG96" i="35"/>
  <c r="BC96" i="35"/>
  <c r="AY96" i="35"/>
  <c r="AU96" i="35"/>
  <c r="AQ96" i="35"/>
  <c r="CC96" i="35"/>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18" i="18"/>
  <c r="AG8" i="18"/>
  <c r="AH9" i="18"/>
  <c r="AI4" i="18"/>
  <c r="AH8" i="18" s="1"/>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96" i="35" l="1"/>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18" i="18"/>
  <c r="AJ4" i="18"/>
  <c r="AI8" i="18" s="1"/>
  <c r="AI9" i="18" l="1"/>
  <c r="CZ96" i="14"/>
  <c r="AJ18" i="18"/>
  <c r="AJ9" i="18"/>
  <c r="AK4" i="18"/>
  <c r="AJ8" i="18" s="1"/>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A95" i="34" l="1"/>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18" i="18"/>
  <c r="AL4" i="18"/>
  <c r="AK8" i="18" s="1"/>
  <c r="CS49" i="35"/>
  <c r="CU49" i="35"/>
  <c r="CV49" i="35"/>
  <c r="CE49" i="35"/>
  <c r="CH49" i="35"/>
  <c r="CP49" i="35"/>
  <c r="CR49" i="35"/>
  <c r="CK49" i="35"/>
  <c r="CM49" i="35"/>
  <c r="CO49" i="35"/>
  <c r="CJ49" i="35"/>
  <c r="C95" i="35"/>
  <c r="CI49" i="35"/>
  <c r="CQ49" i="35"/>
  <c r="CG49" i="35"/>
  <c r="CL49" i="35"/>
  <c r="CF49" i="35"/>
  <c r="CN49" i="35"/>
  <c r="CT49" i="35"/>
  <c r="CW49" i="35"/>
  <c r="CW53" i="35" s="1"/>
  <c r="AK9" i="18" l="1"/>
  <c r="CZ95" i="34"/>
  <c r="CA95" i="35"/>
  <c r="BW95" i="35"/>
  <c r="BS95" i="35"/>
  <c r="BO95" i="35"/>
  <c r="BK95" i="35"/>
  <c r="BG95" i="35"/>
  <c r="BC95" i="35"/>
  <c r="AY95" i="35"/>
  <c r="AU95" i="35"/>
  <c r="AQ95" i="35"/>
  <c r="BY95" i="35"/>
  <c r="BU95" i="35"/>
  <c r="BQ95" i="35"/>
  <c r="BM95" i="35"/>
  <c r="BI95" i="35"/>
  <c r="BE95" i="35"/>
  <c r="BA95" i="35"/>
  <c r="AW95" i="35"/>
  <c r="AS95" i="35"/>
  <c r="AO95" i="35"/>
  <c r="CB95" i="35"/>
  <c r="BX95" i="35"/>
  <c r="BT95" i="35"/>
  <c r="BP95" i="35"/>
  <c r="BL95" i="35"/>
  <c r="BH95" i="35"/>
  <c r="BD95" i="35"/>
  <c r="AZ95" i="35"/>
  <c r="AV95" i="35"/>
  <c r="AR95" i="35"/>
  <c r="BN95" i="35"/>
  <c r="AX95" i="35"/>
  <c r="BV95" i="35"/>
  <c r="BF95" i="35"/>
  <c r="AP95" i="35"/>
  <c r="BR95" i="35"/>
  <c r="BB95" i="35"/>
  <c r="BJ95" i="35"/>
  <c r="AT95" i="35"/>
  <c r="BZ95" i="35"/>
  <c r="AL18" i="18"/>
  <c r="AM4" i="18"/>
  <c r="AL8" i="18" s="1"/>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AL9" i="18"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18" i="18"/>
  <c r="AM9" i="18"/>
  <c r="AN4" i="18"/>
  <c r="AM8" i="18" s="1"/>
  <c r="CZ95" i="14" l="1"/>
  <c r="AN18" i="18"/>
  <c r="AO4" i="18"/>
  <c r="AN8" i="18" s="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A94" i="34" l="1"/>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18" i="18"/>
  <c r="AP4" i="18"/>
  <c r="AO8" i="18" s="1"/>
  <c r="CO48" i="35"/>
  <c r="CU48" i="35"/>
  <c r="CG48" i="35"/>
  <c r="CP48" i="35"/>
  <c r="CH48" i="35"/>
  <c r="CL48" i="35"/>
  <c r="CT48" i="35"/>
  <c r="CF48" i="35"/>
  <c r="CQ48" i="35"/>
  <c r="CR48" i="35"/>
  <c r="CE48" i="35"/>
  <c r="CK48" i="35"/>
  <c r="CM48" i="35"/>
  <c r="CS48" i="35"/>
  <c r="CJ48" i="35"/>
  <c r="C94" i="35"/>
  <c r="CN48" i="35"/>
  <c r="CI48" i="35"/>
  <c r="CV48" i="35"/>
  <c r="CV53" i="35" s="1"/>
  <c r="AO9" i="18" l="1"/>
  <c r="CZ94" i="34"/>
  <c r="CA94" i="35"/>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18" i="18"/>
  <c r="AP9" i="18"/>
  <c r="AQ4"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94" i="35" l="1"/>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18" i="18"/>
  <c r="AP8" i="18"/>
  <c r="AR4" i="18"/>
  <c r="AQ8" i="18" s="1"/>
  <c r="AQ9" i="18" l="1"/>
  <c r="CZ94" i="14"/>
  <c r="AR18" i="18"/>
  <c r="AS4" i="18"/>
  <c r="AR8" i="18" s="1"/>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AR9" i="18"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18" i="18"/>
  <c r="AT4" i="18"/>
  <c r="AS8" i="18" s="1"/>
  <c r="CT47" i="35"/>
  <c r="CI47" i="35"/>
  <c r="CF47" i="35"/>
  <c r="C93" i="35"/>
  <c r="CE47" i="35"/>
  <c r="CL47" i="35"/>
  <c r="CN47" i="35"/>
  <c r="CO47" i="35"/>
  <c r="CJ47" i="35"/>
  <c r="CM47" i="35"/>
  <c r="CQ47" i="35"/>
  <c r="CS47" i="35"/>
  <c r="CP47" i="35"/>
  <c r="CR47" i="35"/>
  <c r="CH47" i="35"/>
  <c r="CK47" i="35"/>
  <c r="CG47" i="35"/>
  <c r="CU47" i="35"/>
  <c r="CU53" i="35" s="1"/>
  <c r="AS9" i="18"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J93" i="35"/>
  <c r="AT18" i="18"/>
  <c r="AU4" i="18"/>
  <c r="AT8" i="18" s="1"/>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AT9" i="18"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V4" i="18"/>
  <c r="AU8" i="18" s="1"/>
  <c r="AU18" i="18"/>
  <c r="AU9" i="18" l="1"/>
  <c r="CZ93" i="14"/>
  <c r="AV18" i="18"/>
  <c r="AW4" i="18"/>
  <c r="AV8" i="18" s="1"/>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AV9" i="18"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18" i="18"/>
  <c r="AX4" i="18"/>
  <c r="AW8" i="18" s="1"/>
  <c r="CK46" i="35"/>
  <c r="CP46" i="35"/>
  <c r="CF46" i="35"/>
  <c r="CM46" i="35"/>
  <c r="CE46" i="35"/>
  <c r="CJ46" i="35"/>
  <c r="CN46" i="35"/>
  <c r="C92" i="35"/>
  <c r="CS46" i="35"/>
  <c r="CR46" i="35"/>
  <c r="CI46" i="35"/>
  <c r="CQ46" i="35"/>
  <c r="CG46" i="35"/>
  <c r="CO46" i="35"/>
  <c r="CL46" i="35"/>
  <c r="CH46" i="35"/>
  <c r="CT46" i="35"/>
  <c r="CT53" i="35" s="1"/>
  <c r="AW9" i="18" l="1"/>
  <c r="CZ92" i="34"/>
  <c r="BW92" i="35"/>
  <c r="BS92" i="35"/>
  <c r="BO92" i="35"/>
  <c r="BK92" i="35"/>
  <c r="BG92" i="35"/>
  <c r="BC92" i="35"/>
  <c r="AY92" i="35"/>
  <c r="AU92" i="35"/>
  <c r="AQ92" i="35"/>
  <c r="AM92" i="35"/>
  <c r="BY92" i="35"/>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18" i="18"/>
  <c r="AY4" i="18"/>
  <c r="AX8" i="18" s="1"/>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AX9" i="18"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18" i="18"/>
  <c r="AZ4" i="18"/>
  <c r="AY8" i="18" s="1"/>
  <c r="AY9" i="18" l="1"/>
  <c r="CZ92" i="14"/>
  <c r="AZ18" i="18"/>
  <c r="BA4" i="18"/>
  <c r="AZ8" i="18" s="1"/>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AZ9" i="18"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18" i="18"/>
  <c r="BB4" i="18"/>
  <c r="BA8" i="18" s="1"/>
  <c r="CP45" i="35"/>
  <c r="CQ45" i="35"/>
  <c r="CN45" i="35"/>
  <c r="CR45" i="35"/>
  <c r="CI45" i="35"/>
  <c r="CM45" i="35"/>
  <c r="CH45" i="35"/>
  <c r="CG45" i="35"/>
  <c r="CO45" i="35"/>
  <c r="CJ45" i="35"/>
  <c r="CF45" i="35"/>
  <c r="CK45" i="35"/>
  <c r="C91" i="35"/>
  <c r="CL45" i="35"/>
  <c r="CE45" i="35"/>
  <c r="CS45" i="35"/>
  <c r="CS53" i="35" s="1"/>
  <c r="BA9" i="18" l="1"/>
  <c r="CZ91" i="34"/>
  <c r="BW91" i="35"/>
  <c r="BS91" i="35"/>
  <c r="BO91" i="35"/>
  <c r="BK91" i="35"/>
  <c r="BG91" i="35"/>
  <c r="BC91" i="35"/>
  <c r="AY91" i="35"/>
  <c r="AU91" i="35"/>
  <c r="AQ91" i="35"/>
  <c r="AM91" i="35"/>
  <c r="BU91" i="35"/>
  <c r="BQ91" i="35"/>
  <c r="BM91" i="35"/>
  <c r="BI91" i="35"/>
  <c r="BE91" i="35"/>
  <c r="BA91" i="35"/>
  <c r="AW91" i="35"/>
  <c r="AS91" i="35"/>
  <c r="AO91" i="35"/>
  <c r="AK91" i="35"/>
  <c r="BX91" i="35"/>
  <c r="BT91" i="35"/>
  <c r="BP91" i="35"/>
  <c r="BL91" i="35"/>
  <c r="BH91" i="35"/>
  <c r="BD91" i="35"/>
  <c r="AZ91" i="35"/>
  <c r="BN91" i="35"/>
  <c r="AX91" i="35"/>
  <c r="AP91" i="35"/>
  <c r="BV91" i="35"/>
  <c r="BF91" i="35"/>
  <c r="AT91" i="35"/>
  <c r="AL91" i="35"/>
  <c r="BR91" i="35"/>
  <c r="BB91" i="35"/>
  <c r="AR91" i="35"/>
  <c r="BJ91" i="35"/>
  <c r="AN91" i="35"/>
  <c r="AV91" i="35"/>
  <c r="BB18" i="18"/>
  <c r="BC4" i="18"/>
  <c r="BB8" i="18" s="1"/>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BB9" i="18"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18" i="18"/>
  <c r="BD4" i="18"/>
  <c r="BC8" i="18" s="1"/>
  <c r="BC9" i="18" l="1"/>
  <c r="CZ91" i="14"/>
  <c r="BD18" i="18"/>
  <c r="BD9" i="18"/>
  <c r="BE4" i="18"/>
  <c r="BD8" i="18" s="1"/>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BW90" i="34" l="1"/>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18" i="18"/>
  <c r="BF4" i="18"/>
  <c r="BE9" i="18" s="1"/>
  <c r="CQ20" i="31"/>
  <c r="CQ32" i="31" s="1"/>
  <c r="CP44" i="35"/>
  <c r="CN44" i="35"/>
  <c r="CO44" i="35"/>
  <c r="CF44" i="35"/>
  <c r="CK44" i="35"/>
  <c r="CM44" i="35"/>
  <c r="CI44" i="35"/>
  <c r="C90" i="35"/>
  <c r="CG44" i="35"/>
  <c r="CJ44" i="35"/>
  <c r="CE44" i="35"/>
  <c r="CQ44" i="35"/>
  <c r="CL44" i="35"/>
  <c r="CH44" i="35"/>
  <c r="CR44" i="35"/>
  <c r="CR53" i="35" s="1"/>
  <c r="CZ90" i="34" l="1"/>
  <c r="BW90" i="35"/>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18" i="18"/>
  <c r="BE8" i="18"/>
  <c r="BG4" i="18"/>
  <c r="BF8" i="18" s="1"/>
  <c r="CQ20" i="30"/>
  <c r="CQ32" i="30" s="1"/>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BF9" i="18"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H4" i="18"/>
  <c r="BG8" i="18" s="1"/>
  <c r="BG18" i="18"/>
  <c r="BG9" i="18" l="1"/>
  <c r="CZ90" i="14"/>
  <c r="BH18" i="18"/>
  <c r="BI4" i="18"/>
  <c r="BH8" i="18" s="1"/>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BH9" i="18"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18" i="18"/>
  <c r="BJ4" i="18"/>
  <c r="BI8" i="18" s="1"/>
  <c r="CP20" i="31"/>
  <c r="CP32" i="31" s="1"/>
  <c r="CN43" i="35"/>
  <c r="C89" i="35"/>
  <c r="CJ43" i="35"/>
  <c r="CG43" i="35"/>
  <c r="CH43" i="35"/>
  <c r="CP43" i="35"/>
  <c r="CE43" i="35"/>
  <c r="CF43" i="35"/>
  <c r="CI43" i="35"/>
  <c r="CM43" i="35"/>
  <c r="CL43" i="35"/>
  <c r="CK43" i="35"/>
  <c r="CO43" i="35"/>
  <c r="CQ43" i="35"/>
  <c r="CQ53" i="35" s="1"/>
  <c r="BI9" i="18" l="1"/>
  <c r="CZ89" i="34"/>
  <c r="BS89" i="35"/>
  <c r="BO89" i="35"/>
  <c r="BV89" i="35"/>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18" i="18"/>
  <c r="BK4" i="18"/>
  <c r="BJ8" i="18" s="1"/>
  <c r="CP20" i="30"/>
  <c r="CP32" i="30" s="1"/>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BJ9" i="18"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18" i="18"/>
  <c r="BL4" i="18"/>
  <c r="BK8" i="18" s="1"/>
  <c r="BK9" i="18" l="1"/>
  <c r="CZ89" i="14"/>
  <c r="BL18" i="18"/>
  <c r="BM4" i="18"/>
  <c r="BL8" i="18" s="1"/>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BL9" i="18"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18" i="18"/>
  <c r="BN4" i="18"/>
  <c r="BM8" i="18" s="1"/>
  <c r="CO20" i="31"/>
  <c r="CO32" i="31" s="1"/>
  <c r="CG42" i="35"/>
  <c r="CF42" i="35"/>
  <c r="CK42" i="35"/>
  <c r="CL42" i="35"/>
  <c r="CN42" i="35"/>
  <c r="CI42" i="35"/>
  <c r="CO42" i="35"/>
  <c r="CE42" i="35"/>
  <c r="CM42" i="35"/>
  <c r="C88" i="35"/>
  <c r="CH42" i="35"/>
  <c r="CJ42" i="35"/>
  <c r="CP42" i="35"/>
  <c r="CP53" i="35" s="1"/>
  <c r="BM9" i="18" l="1"/>
  <c r="CZ88" i="34"/>
  <c r="BT88" i="35"/>
  <c r="BP88" i="35"/>
  <c r="BL88" i="35"/>
  <c r="BH88" i="35"/>
  <c r="BD88" i="35"/>
  <c r="AZ88" i="35"/>
  <c r="AV88" i="35"/>
  <c r="AR88" i="35"/>
  <c r="AN88" i="35"/>
  <c r="AJ88" i="35"/>
  <c r="BR88" i="35"/>
  <c r="BN88" i="35"/>
  <c r="BJ88" i="35"/>
  <c r="BF88" i="35"/>
  <c r="BB88" i="35"/>
  <c r="AX88" i="35"/>
  <c r="AT88" i="35"/>
  <c r="AP88" i="35"/>
  <c r="AL88" i="35"/>
  <c r="AH88" i="35"/>
  <c r="BU88" i="35"/>
  <c r="BQ88" i="35"/>
  <c r="BM88" i="35"/>
  <c r="BI88" i="35"/>
  <c r="BE88" i="35"/>
  <c r="BA88" i="35"/>
  <c r="AW88" i="35"/>
  <c r="AS88" i="35"/>
  <c r="AO88" i="35"/>
  <c r="AK88" i="35"/>
  <c r="BS88" i="35"/>
  <c r="BC88" i="35"/>
  <c r="AM88" i="35"/>
  <c r="BK88" i="35"/>
  <c r="AU88" i="35"/>
  <c r="BG88" i="35"/>
  <c r="AQ88" i="35"/>
  <c r="AY88" i="35"/>
  <c r="AI88" i="35"/>
  <c r="BO88" i="35"/>
  <c r="BN18" i="18"/>
  <c r="BO4" i="18"/>
  <c r="BN9" i="18" s="1"/>
  <c r="CO20" i="30"/>
  <c r="CO32" i="30" s="1"/>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88" i="35" l="1"/>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18" i="18"/>
  <c r="BN8" i="18"/>
  <c r="BP4" i="18"/>
  <c r="BO8" i="18" s="1"/>
  <c r="BO9" i="18" l="1"/>
  <c r="CZ88" i="14"/>
  <c r="BP18" i="18"/>
  <c r="BQ4" i="18"/>
  <c r="BP8" i="18" s="1"/>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BP9" i="18"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18" i="18"/>
  <c r="BR4" i="18"/>
  <c r="BQ8" i="18" s="1"/>
  <c r="CN20" i="31"/>
  <c r="CN32" i="31" s="1"/>
  <c r="CM41" i="35"/>
  <c r="CN41" i="35"/>
  <c r="CF41" i="35"/>
  <c r="CE41" i="35"/>
  <c r="CG41" i="35"/>
  <c r="CK41" i="35"/>
  <c r="CI41" i="35"/>
  <c r="CL41" i="35"/>
  <c r="CH41" i="35"/>
  <c r="C87" i="35"/>
  <c r="CJ41" i="35"/>
  <c r="CO41" i="35"/>
  <c r="CO53" i="35" s="1"/>
  <c r="BQ9" i="18" l="1"/>
  <c r="CZ87" i="34"/>
  <c r="BT87" i="35"/>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18" i="18"/>
  <c r="BS4" i="18"/>
  <c r="BR8" i="18" s="1"/>
  <c r="CN20" i="30"/>
  <c r="CN32" i="30" s="1"/>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BR9" i="18"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18" i="18"/>
  <c r="BT4" i="18"/>
  <c r="BS8" i="18" s="1"/>
  <c r="BS9" i="18" l="1"/>
  <c r="CZ87" i="14"/>
  <c r="BT18" i="18"/>
  <c r="BU4" i="18"/>
  <c r="BT8" i="18" s="1"/>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BT9" i="18"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18" i="18"/>
  <c r="BV4" i="18"/>
  <c r="BU8" i="18" s="1"/>
  <c r="CM20" i="31"/>
  <c r="CM32" i="31" s="1"/>
  <c r="CH40" i="35"/>
  <c r="CI40" i="35"/>
  <c r="CE40" i="35"/>
  <c r="CM40" i="35"/>
  <c r="CF40" i="35"/>
  <c r="CJ40" i="35"/>
  <c r="CG40" i="35"/>
  <c r="CK40" i="35"/>
  <c r="C86" i="35"/>
  <c r="CL40" i="35"/>
  <c r="CN40" i="35"/>
  <c r="CN53" i="35" s="1"/>
  <c r="BU9" i="18"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C86" i="35"/>
  <c r="AM86" i="35"/>
  <c r="BK86" i="35"/>
  <c r="AU86" i="35"/>
  <c r="BG86" i="35"/>
  <c r="AQ86" i="35"/>
  <c r="AI86" i="35"/>
  <c r="BO86" i="35"/>
  <c r="AY86" i="35"/>
  <c r="BV18" i="18"/>
  <c r="BW4" i="18"/>
  <c r="BV8" i="18" s="1"/>
  <c r="CM20" i="30"/>
  <c r="CM32" i="30" s="1"/>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BV9" i="18"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18" i="18"/>
  <c r="BX4" i="18"/>
  <c r="BW8" i="18" s="1"/>
  <c r="BW9" i="18" l="1"/>
  <c r="CZ86" i="14"/>
  <c r="BX18" i="18"/>
  <c r="BX9" i="18"/>
  <c r="BY4" i="18"/>
  <c r="BX8" i="18" s="1"/>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BP85" i="34" l="1"/>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18" i="18"/>
  <c r="BZ4" i="18"/>
  <c r="BY8" i="18" s="1"/>
  <c r="CL20" i="31"/>
  <c r="CL32" i="31" s="1"/>
  <c r="CE39" i="35"/>
  <c r="C85" i="35"/>
  <c r="CJ39" i="35"/>
  <c r="CK39" i="35"/>
  <c r="CI39" i="35"/>
  <c r="CH39" i="35"/>
  <c r="CG39" i="35"/>
  <c r="CL39" i="35"/>
  <c r="CF39" i="35"/>
  <c r="CM39" i="35"/>
  <c r="CM53" i="35" s="1"/>
  <c r="BY9" i="18" l="1"/>
  <c r="CZ85" i="34"/>
  <c r="BP85" i="35"/>
  <c r="BL85" i="35"/>
  <c r="BH85" i="35"/>
  <c r="BD85" i="35"/>
  <c r="AZ85" i="35"/>
  <c r="AV85" i="35"/>
  <c r="AR85" i="35"/>
  <c r="AN85" i="35"/>
  <c r="AJ85" i="35"/>
  <c r="AF85" i="35"/>
  <c r="BR85" i="35"/>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18" i="18"/>
  <c r="CA4" i="18"/>
  <c r="BZ8" i="18" s="1"/>
  <c r="CL20" i="30"/>
  <c r="CL32" i="30" s="1"/>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BZ9" i="18"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18" i="18"/>
  <c r="CB4" i="18"/>
  <c r="CA8" i="18" s="1"/>
  <c r="CA9" i="18" l="1"/>
  <c r="CZ85" i="14"/>
  <c r="CB18" i="18"/>
  <c r="CC4" i="18"/>
  <c r="CB8" i="18" s="1"/>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B9" i="18"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18" i="18"/>
  <c r="CD4" i="18"/>
  <c r="CC8" i="18" s="1"/>
  <c r="CK20" i="31"/>
  <c r="CK32" i="31" s="1"/>
  <c r="CE38" i="35"/>
  <c r="CH38" i="35"/>
  <c r="CI38" i="35"/>
  <c r="C84" i="35"/>
  <c r="CK38" i="35"/>
  <c r="CF38" i="35"/>
  <c r="CG38" i="35"/>
  <c r="CJ38" i="35"/>
  <c r="CL38" i="35"/>
  <c r="CL53" i="35" s="1"/>
  <c r="CC9" i="18" l="1"/>
  <c r="CZ84" i="34"/>
  <c r="BP84" i="35"/>
  <c r="BL84" i="35"/>
  <c r="BH84" i="35"/>
  <c r="BD84" i="35"/>
  <c r="AZ84" i="35"/>
  <c r="AV84" i="35"/>
  <c r="AR84" i="35"/>
  <c r="AN84" i="35"/>
  <c r="AJ84" i="35"/>
  <c r="AF84" i="35"/>
  <c r="BN84" i="35"/>
  <c r="BJ84" i="35"/>
  <c r="BF84" i="35"/>
  <c r="BB84" i="35"/>
  <c r="AX84" i="35"/>
  <c r="AT84" i="35"/>
  <c r="AP84" i="35"/>
  <c r="AL84" i="35"/>
  <c r="BQ84" i="35"/>
  <c r="BI84" i="35"/>
  <c r="BA84" i="35"/>
  <c r="AS84" i="35"/>
  <c r="AK84" i="35"/>
  <c r="AE84" i="35"/>
  <c r="BM84" i="35"/>
  <c r="BE84" i="35"/>
  <c r="AW84" i="35"/>
  <c r="AO84" i="35"/>
  <c r="AH84" i="35"/>
  <c r="BK84" i="35"/>
  <c r="BC84" i="35"/>
  <c r="AU84" i="35"/>
  <c r="AM84" i="35"/>
  <c r="AG84" i="35"/>
  <c r="BO84" i="35"/>
  <c r="AI84" i="35"/>
  <c r="AY84" i="35"/>
  <c r="AQ84" i="35"/>
  <c r="BG84" i="35"/>
  <c r="AD84" i="35"/>
  <c r="CD18" i="18"/>
  <c r="CE4" i="18"/>
  <c r="CD8" i="18" s="1"/>
  <c r="CK20" i="30"/>
  <c r="CK32" i="30" s="1"/>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D9" i="18"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18" i="18"/>
  <c r="CF4" i="18"/>
  <c r="CE8" i="18" s="1"/>
  <c r="CE9" i="18" l="1"/>
  <c r="CZ84" i="14"/>
  <c r="CF18" i="18"/>
  <c r="CG4" i="18"/>
  <c r="CF8" i="18" s="1"/>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F9" i="18"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18" i="18"/>
  <c r="CH4" i="18"/>
  <c r="CG8" i="18" s="1"/>
  <c r="CJ20" i="31"/>
  <c r="CJ32" i="31" s="1"/>
  <c r="CG37" i="35"/>
  <c r="CE37" i="35"/>
  <c r="C83" i="35"/>
  <c r="CI37" i="35"/>
  <c r="CJ37" i="35"/>
  <c r="CH37" i="35"/>
  <c r="CF37" i="35"/>
  <c r="CK37" i="35"/>
  <c r="CK53" i="35" s="1"/>
  <c r="CG9" i="18" l="1"/>
  <c r="CZ83" i="34"/>
  <c r="BP83" i="35"/>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18" i="18"/>
  <c r="CI4" i="18"/>
  <c r="CH9" i="18" s="1"/>
  <c r="CJ20" i="30"/>
  <c r="CJ32" i="30" s="1"/>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83" i="35" l="1"/>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18" i="18"/>
  <c r="CH8" i="18"/>
  <c r="CJ4" i="18"/>
  <c r="CI9" i="18" s="1"/>
  <c r="CZ83" i="14" l="1"/>
  <c r="CJ18" i="18"/>
  <c r="CI8" i="18"/>
  <c r="CK4" i="18"/>
  <c r="CJ9" i="18" s="1"/>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BO82" i="34" l="1"/>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18" i="18"/>
  <c r="CJ8" i="18"/>
  <c r="CL4" i="18"/>
  <c r="CK8" i="18" s="1"/>
  <c r="CI20" i="31"/>
  <c r="CI32" i="31" s="1"/>
  <c r="CE36" i="35"/>
  <c r="CF36" i="35"/>
  <c r="CG36" i="35"/>
  <c r="CI36" i="35"/>
  <c r="CH36" i="35"/>
  <c r="C82" i="35"/>
  <c r="CJ36" i="35"/>
  <c r="CJ53" i="35" s="1"/>
  <c r="CK9" i="18"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AT82" i="35"/>
  <c r="CL18" i="18"/>
  <c r="CM4" i="18"/>
  <c r="CL8" i="18" s="1"/>
  <c r="CI20" i="30"/>
  <c r="CI32" i="30" s="1"/>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L9" i="18"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18" i="18"/>
  <c r="CN4" i="18"/>
  <c r="CM8" i="18" s="1"/>
  <c r="CM9" i="18" l="1"/>
  <c r="CZ82" i="14"/>
  <c r="CN18" i="18"/>
  <c r="CO4" i="18"/>
  <c r="CN8" i="18" s="1"/>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N9" i="18"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P4" i="18"/>
  <c r="CO18" i="18"/>
  <c r="CO9" i="18"/>
  <c r="CH20" i="31"/>
  <c r="CH32" i="31" s="1"/>
  <c r="CH35" i="35"/>
  <c r="CF35" i="35"/>
  <c r="CE35" i="35"/>
  <c r="C81" i="35"/>
  <c r="CG35" i="35"/>
  <c r="CI35" i="35"/>
  <c r="CI53" i="35" s="1"/>
  <c r="CZ81" i="34" l="1"/>
  <c r="BL81" i="35"/>
  <c r="BH81" i="35"/>
  <c r="BD81" i="35"/>
  <c r="AZ81" i="35"/>
  <c r="BN81" i="35"/>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O8" i="18"/>
  <c r="CP18" i="18"/>
  <c r="CQ4" i="18"/>
  <c r="CQ8" i="18" s="1"/>
  <c r="CH20" i="30"/>
  <c r="CH32" i="30" s="1"/>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P9" i="18"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P8" i="18"/>
  <c r="CQ18" i="18"/>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BK80" i="34" l="1"/>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20" i="31"/>
  <c r="CG32" i="31" s="1"/>
  <c r="CE34" i="35"/>
  <c r="C80" i="35"/>
  <c r="CF34" i="35"/>
  <c r="CG34" i="35"/>
  <c r="CH34" i="35"/>
  <c r="CH53" i="35" s="1"/>
  <c r="CZ80" i="34" l="1"/>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AW80" i="35"/>
  <c r="AG80" i="35"/>
  <c r="BI80" i="35"/>
  <c r="AS80" i="35"/>
  <c r="AC80" i="35"/>
  <c r="BA80" i="35"/>
  <c r="AK80" i="35"/>
  <c r="CG20" i="30"/>
  <c r="CG32" i="30" s="1"/>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80" i="35" l="1"/>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BK79" i="34" l="1"/>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20" i="31"/>
  <c r="CF32" i="31" s="1"/>
  <c r="CF33" i="35"/>
  <c r="CE33" i="35"/>
  <c r="C79" i="35"/>
  <c r="CG33" i="35"/>
  <c r="CG53" i="35" s="1"/>
  <c r="CZ79" i="34" l="1"/>
  <c r="BJ79" i="35"/>
  <c r="BF79" i="35"/>
  <c r="BB79" i="35"/>
  <c r="AX79" i="35"/>
  <c r="AT79" i="35"/>
  <c r="AP79" i="35"/>
  <c r="AL79" i="35"/>
  <c r="AH79" i="35"/>
  <c r="AD79" i="35"/>
  <c r="Z79" i="35"/>
  <c r="BL79" i="35"/>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20" i="30"/>
  <c r="CF32" i="30" s="1"/>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79" i="35" l="1"/>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BB53" i="34"/>
  <c r="AC53" i="34"/>
  <c r="BJ53" i="34"/>
  <c r="AF53" i="34"/>
  <c r="BD53" i="34"/>
  <c r="AE53" i="34"/>
  <c r="AS53" i="34"/>
  <c r="BP32" i="34"/>
  <c r="BP53" i="34" s="1"/>
  <c r="AJ53" i="34"/>
  <c r="BA53" i="34"/>
  <c r="BC53" i="34"/>
  <c r="AA53" i="34"/>
  <c r="BL32" i="34"/>
  <c r="BL53" i="34" s="1"/>
  <c r="BH53" i="34"/>
  <c r="AI53" i="34"/>
  <c r="BE53" i="34"/>
  <c r="AG53" i="34"/>
  <c r="BR32" i="34"/>
  <c r="BR53" i="34" s="1"/>
  <c r="Z53" i="34"/>
  <c r="CC32" i="34"/>
  <c r="CC53" i="34" s="1"/>
  <c r="AW53" i="34"/>
  <c r="BV32" i="34"/>
  <c r="BV53" i="34" s="1"/>
  <c r="CB32" i="34"/>
  <c r="CB53" i="34" s="1"/>
  <c r="AP53" i="34"/>
  <c r="AV53" i="34"/>
  <c r="AR53" i="34"/>
  <c r="AD53" i="34"/>
  <c r="BM32" i="34"/>
  <c r="BM53" i="34" s="1"/>
  <c r="BF53" i="34"/>
  <c r="AQ53" i="34"/>
  <c r="AB53" i="34"/>
  <c r="BN32" i="34"/>
  <c r="BN53" i="34" s="1"/>
  <c r="AZ53" i="34"/>
  <c r="BZ32" i="34"/>
  <c r="BZ53" i="34" s="1"/>
  <c r="BT32" i="34"/>
  <c r="BT53" i="34" s="1"/>
  <c r="AT53" i="34"/>
  <c r="AN53" i="34"/>
  <c r="BQ32" i="34"/>
  <c r="BQ53" i="34" s="1"/>
  <c r="CA32" i="34"/>
  <c r="CA53" i="34" s="1"/>
  <c r="AO53" i="34"/>
  <c r="AH53" i="34"/>
  <c r="BY32" i="34"/>
  <c r="BY53" i="34" s="1"/>
  <c r="Y53" i="34"/>
  <c r="BW32" i="34"/>
  <c r="BW53" i="34" s="1"/>
  <c r="BS32" i="34"/>
  <c r="BS53" i="34" s="1"/>
  <c r="AY53" i="34"/>
  <c r="BK53" i="34"/>
  <c r="AL53" i="34"/>
  <c r="BI53" i="34"/>
  <c r="BU32" i="34"/>
  <c r="BU53" i="34" s="1"/>
  <c r="BO32" i="34"/>
  <c r="BO53" i="34" s="1"/>
  <c r="AU53" i="34"/>
  <c r="BG53" i="34"/>
  <c r="BX32" i="34"/>
  <c r="BX53" i="34" s="1"/>
  <c r="AX53" i="34"/>
  <c r="CE32" i="34"/>
  <c r="CE53" i="34" s="1"/>
  <c r="AK53" i="34"/>
  <c r="AM53" i="34"/>
  <c r="X53" i="34"/>
  <c r="CD32" i="34"/>
  <c r="CD53" i="34" s="1"/>
  <c r="BK78" i="34" l="1"/>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20" i="31"/>
  <c r="CE32" i="31" s="1"/>
  <c r="CD20" i="31"/>
  <c r="CD32" i="31" s="1"/>
  <c r="BX20" i="31"/>
  <c r="BX32" i="31" s="1"/>
  <c r="BT20" i="31"/>
  <c r="BT32" i="31" s="1"/>
  <c r="BU20" i="31"/>
  <c r="BU32" i="31" s="1"/>
  <c r="BV20" i="31"/>
  <c r="BV32" i="31" s="1"/>
  <c r="CB20" i="31"/>
  <c r="CB32" i="31" s="1"/>
  <c r="BW20" i="31"/>
  <c r="BW32" i="31" s="1"/>
  <c r="BY20" i="31"/>
  <c r="BY32" i="31" s="1"/>
  <c r="CC20" i="31"/>
  <c r="CC32" i="31" s="1"/>
  <c r="BZ20" i="31"/>
  <c r="BZ32" i="31" s="1"/>
  <c r="BS20" i="31"/>
  <c r="BS32" i="31" s="1"/>
  <c r="CA20" i="31"/>
  <c r="CA32" i="31" s="1"/>
  <c r="C78" i="35"/>
  <c r="CF32" i="35"/>
  <c r="CF53" i="35" s="1"/>
  <c r="AI53" i="35"/>
  <c r="AG53" i="35"/>
  <c r="BC53" i="35"/>
  <c r="AF53" i="35"/>
  <c r="BG53" i="35"/>
  <c r="AW53" i="35"/>
  <c r="BE53" i="35"/>
  <c r="AC53" i="35"/>
  <c r="AO53" i="35"/>
  <c r="AB53" i="35"/>
  <c r="AH53" i="35"/>
  <c r="AE53" i="35"/>
  <c r="Y53" i="35"/>
  <c r="AA53" i="35"/>
  <c r="BX53" i="35"/>
  <c r="AU53" i="35"/>
  <c r="AN53" i="35"/>
  <c r="AD53" i="35"/>
  <c r="AX53" i="35"/>
  <c r="BD53" i="35"/>
  <c r="AV53" i="35"/>
  <c r="AZ53" i="35"/>
  <c r="AP53" i="35"/>
  <c r="BH53" i="35"/>
  <c r="CC53" i="35"/>
  <c r="AL53" i="35"/>
  <c r="BM53" i="35"/>
  <c r="CE32" i="35"/>
  <c r="CE53" i="35" s="1"/>
  <c r="BI53" i="35"/>
  <c r="BO53" i="35"/>
  <c r="BR53" i="35"/>
  <c r="BL53" i="35"/>
  <c r="AR53" i="35"/>
  <c r="Z53" i="35"/>
  <c r="CB53" i="35"/>
  <c r="BK53" i="35"/>
  <c r="BF53" i="35"/>
  <c r="AK53" i="35"/>
  <c r="AY53" i="35"/>
  <c r="AS53" i="35"/>
  <c r="BN53" i="35"/>
  <c r="AM53" i="35"/>
  <c r="BV53" i="35"/>
  <c r="AQ53" i="35"/>
  <c r="BW53" i="35"/>
  <c r="BQ53" i="35"/>
  <c r="BT53" i="35"/>
  <c r="AJ53" i="35"/>
  <c r="BB53" i="35"/>
  <c r="BZ53" i="35"/>
  <c r="BA53" i="35"/>
  <c r="BJ53" i="35"/>
  <c r="BY53" i="35"/>
  <c r="BP53" i="35"/>
  <c r="BS53" i="35"/>
  <c r="AT53" i="35"/>
  <c r="BU53" i="35"/>
  <c r="CA53" i="35"/>
  <c r="X53" i="35"/>
  <c r="AX20" i="31"/>
  <c r="AX32" i="31" s="1"/>
  <c r="AP20" i="31"/>
  <c r="AP32" i="31" s="1"/>
  <c r="AQ20" i="31"/>
  <c r="AQ32" i="31" s="1"/>
  <c r="BQ20" i="31"/>
  <c r="BQ32" i="31" s="1"/>
  <c r="BG20" i="31"/>
  <c r="BG32" i="31" s="1"/>
  <c r="AZ20" i="31"/>
  <c r="AZ32" i="31" s="1"/>
  <c r="AD20" i="31"/>
  <c r="AD32" i="31" s="1"/>
  <c r="AB20" i="31"/>
  <c r="AB32" i="31" s="1"/>
  <c r="AJ20" i="31"/>
  <c r="AJ32" i="31" s="1"/>
  <c r="BF20" i="31"/>
  <c r="BF32" i="31" s="1"/>
  <c r="BH20" i="31"/>
  <c r="BH32" i="31" s="1"/>
  <c r="BR20" i="31"/>
  <c r="BR32" i="31" s="1"/>
  <c r="AG20" i="31"/>
  <c r="AG32" i="31" s="1"/>
  <c r="AM20" i="31"/>
  <c r="AM32" i="31" s="1"/>
  <c r="AY20" i="31"/>
  <c r="AY32" i="31" s="1"/>
  <c r="BE20" i="31"/>
  <c r="BE32" i="31" s="1"/>
  <c r="AU20" i="31"/>
  <c r="AU32" i="31" s="1"/>
  <c r="AV20" i="31"/>
  <c r="AV32" i="31" s="1"/>
  <c r="AF20" i="31"/>
  <c r="AF32" i="31" s="1"/>
  <c r="BK20" i="31"/>
  <c r="BK32" i="31" s="1"/>
  <c r="AI20" i="31"/>
  <c r="AI32" i="31" s="1"/>
  <c r="BC20" i="31"/>
  <c r="BC32" i="31" s="1"/>
  <c r="BA20" i="31"/>
  <c r="BA32" i="31" s="1"/>
  <c r="AL20" i="31"/>
  <c r="AL32" i="31" s="1"/>
  <c r="AT20" i="31"/>
  <c r="AT32" i="31" s="1"/>
  <c r="AK20" i="31"/>
  <c r="AK32" i="31" s="1"/>
  <c r="AN20" i="31"/>
  <c r="AN32" i="31" s="1"/>
  <c r="AS20" i="31"/>
  <c r="AS32" i="31" s="1"/>
  <c r="BM20" i="31"/>
  <c r="BM32" i="31" s="1"/>
  <c r="BL20" i="31"/>
  <c r="BL32" i="31" s="1"/>
  <c r="AO20" i="31"/>
  <c r="AO32" i="31" s="1"/>
  <c r="BD20" i="31"/>
  <c r="BD32" i="31" s="1"/>
  <c r="Z20" i="31"/>
  <c r="Z32" i="31" s="1"/>
  <c r="BO20" i="31"/>
  <c r="BO32" i="31" s="1"/>
  <c r="AE20" i="31"/>
  <c r="AE32" i="31" s="1"/>
  <c r="BP20" i="31"/>
  <c r="BP32" i="31" s="1"/>
  <c r="W20" i="31"/>
  <c r="W32" i="31" s="1"/>
  <c r="W10" i="31"/>
  <c r="AW20" i="31"/>
  <c r="AW32" i="31" s="1"/>
  <c r="BN20" i="31"/>
  <c r="BN32" i="31" s="1"/>
  <c r="BJ20" i="31"/>
  <c r="BJ32" i="31" s="1"/>
  <c r="X20" i="31"/>
  <c r="X32" i="31" s="1"/>
  <c r="AA20" i="31"/>
  <c r="AA32" i="31" s="1"/>
  <c r="AC20" i="31"/>
  <c r="AC32" i="31" s="1"/>
  <c r="Y20" i="31"/>
  <c r="Y32" i="31" s="1"/>
  <c r="AH20" i="31"/>
  <c r="AH32" i="31" s="1"/>
  <c r="BB20" i="31"/>
  <c r="BB32" i="31" s="1"/>
  <c r="AR20" i="31"/>
  <c r="AR32" i="31" s="1"/>
  <c r="BI20" i="31"/>
  <c r="BI32" i="31" s="1"/>
  <c r="CD53" i="35"/>
  <c r="CZ78" i="34" l="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20" i="30"/>
  <c r="CE32" i="30" s="1"/>
  <c r="CB20" i="30"/>
  <c r="CB32" i="30" s="1"/>
  <c r="CD20" i="30"/>
  <c r="CD32" i="30" s="1"/>
  <c r="CC20" i="30"/>
  <c r="CC32" i="30" s="1"/>
  <c r="BX20" i="30"/>
  <c r="BX32" i="30" s="1"/>
  <c r="BZ20" i="30"/>
  <c r="BZ32" i="30" s="1"/>
  <c r="BY20" i="30"/>
  <c r="BY32" i="30" s="1"/>
  <c r="BT20" i="30"/>
  <c r="BT32" i="30" s="1"/>
  <c r="BV20" i="30"/>
  <c r="BV32" i="30" s="1"/>
  <c r="BS20" i="30"/>
  <c r="BS32" i="30" s="1"/>
  <c r="BU20" i="30"/>
  <c r="BU32" i="30" s="1"/>
  <c r="CA20" i="30"/>
  <c r="CA32" i="30" s="1"/>
  <c r="BW20" i="30"/>
  <c r="BW32" i="30" s="1"/>
  <c r="X10" i="31"/>
  <c r="X19" i="31" s="1"/>
  <c r="X21" i="31" s="1"/>
  <c r="W19" i="31"/>
  <c r="W21" i="31" s="1"/>
  <c r="CZ98" i="34"/>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20" i="30"/>
  <c r="BO32" i="30" s="1"/>
  <c r="BP20" i="30"/>
  <c r="BP32" i="30" s="1"/>
  <c r="AL20" i="30"/>
  <c r="AL32" i="30" s="1"/>
  <c r="AJ20" i="30"/>
  <c r="AJ32" i="30" s="1"/>
  <c r="Y20" i="30"/>
  <c r="Y32" i="30" s="1"/>
  <c r="BN20" i="30"/>
  <c r="BN32" i="30" s="1"/>
  <c r="AK20" i="30"/>
  <c r="AK32" i="30" s="1"/>
  <c r="AY20" i="30"/>
  <c r="AY32" i="30" s="1"/>
  <c r="AC20" i="30"/>
  <c r="AC32" i="30" s="1"/>
  <c r="Z20" i="30"/>
  <c r="Z32" i="30" s="1"/>
  <c r="AA20" i="30"/>
  <c r="AA32" i="30" s="1"/>
  <c r="AV20" i="30"/>
  <c r="AV32" i="30" s="1"/>
  <c r="AF20" i="30"/>
  <c r="AF32" i="30" s="1"/>
  <c r="BA20" i="30"/>
  <c r="BA32" i="30" s="1"/>
  <c r="BE20" i="30"/>
  <c r="BE32" i="30" s="1"/>
  <c r="BH20" i="30"/>
  <c r="BH32" i="30" s="1"/>
  <c r="AM20" i="30"/>
  <c r="AM32" i="30" s="1"/>
  <c r="BF20" i="30"/>
  <c r="BF32" i="30" s="1"/>
  <c r="AS20" i="30"/>
  <c r="AS32" i="30" s="1"/>
  <c r="BI20" i="30"/>
  <c r="BI32" i="30" s="1"/>
  <c r="AI20" i="30"/>
  <c r="AI32" i="30" s="1"/>
  <c r="AP20" i="30"/>
  <c r="AP32" i="30" s="1"/>
  <c r="AR20" i="30"/>
  <c r="AR32" i="30" s="1"/>
  <c r="BJ20" i="30"/>
  <c r="BJ32" i="30" s="1"/>
  <c r="BK20" i="30"/>
  <c r="BK32" i="30" s="1"/>
  <c r="BG20" i="30"/>
  <c r="BG32" i="30" s="1"/>
  <c r="BC20" i="30"/>
  <c r="BC32" i="30" s="1"/>
  <c r="AT20" i="30"/>
  <c r="AT32" i="30" s="1"/>
  <c r="AD20" i="30"/>
  <c r="AD32" i="30" s="1"/>
  <c r="AB20" i="30"/>
  <c r="AB32" i="30" s="1"/>
  <c r="AE20" i="30"/>
  <c r="AE32" i="30" s="1"/>
  <c r="BM20" i="30"/>
  <c r="BM32" i="30" s="1"/>
  <c r="AQ20" i="30"/>
  <c r="AQ32" i="30" s="1"/>
  <c r="AU20" i="30"/>
  <c r="AU32" i="30" s="1"/>
  <c r="X20" i="30"/>
  <c r="X32" i="30" s="1"/>
  <c r="AN20" i="30"/>
  <c r="AN32" i="30" s="1"/>
  <c r="AH20" i="30"/>
  <c r="AH32" i="30" s="1"/>
  <c r="W20" i="30"/>
  <c r="W32" i="30" s="1"/>
  <c r="W10" i="30"/>
  <c r="W19" i="30" s="1"/>
  <c r="BR20" i="30"/>
  <c r="BR32" i="30" s="1"/>
  <c r="AZ20" i="30"/>
  <c r="AZ32" i="30" s="1"/>
  <c r="AX20" i="30"/>
  <c r="AX32" i="30" s="1"/>
  <c r="BQ20" i="30"/>
  <c r="BQ32" i="30" s="1"/>
  <c r="BL20" i="30"/>
  <c r="BL32" i="30" s="1"/>
  <c r="AO20" i="30"/>
  <c r="AO32" i="30" s="1"/>
  <c r="AW20" i="30"/>
  <c r="AW32" i="30" s="1"/>
  <c r="AG20" i="30"/>
  <c r="AG32" i="30" s="1"/>
  <c r="BD20" i="30"/>
  <c r="BD32" i="30" s="1"/>
  <c r="BB20" i="30"/>
  <c r="BB32" i="30" s="1"/>
  <c r="X11" i="31" l="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Z78" i="35"/>
  <c r="CZ98" i="35" s="1"/>
  <c r="Y10" i="31"/>
  <c r="Y19" i="31" s="1"/>
  <c r="Y21" i="31"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BS32" i="14"/>
  <c r="AG32" i="14"/>
  <c r="AG53" i="14" s="1"/>
  <c r="BZ32" i="14"/>
  <c r="AF32" i="14"/>
  <c r="AF53" i="14" s="1"/>
  <c r="BT32" i="14"/>
  <c r="AC32" i="14"/>
  <c r="AC53" i="14" s="1"/>
  <c r="BX32" i="14"/>
  <c r="AT32" i="14"/>
  <c r="BH32" i="14"/>
  <c r="BU32" i="14"/>
  <c r="AZ32" i="14"/>
  <c r="AL32" i="14"/>
  <c r="AL53" i="14" s="1"/>
  <c r="BY32" i="14"/>
  <c r="AQ32" i="14"/>
  <c r="AD32" i="14"/>
  <c r="AD53" i="14" s="1"/>
  <c r="BL32" i="14"/>
  <c r="BJ32" i="14"/>
  <c r="AS32" i="14"/>
  <c r="AI32" i="14"/>
  <c r="AI53" i="14" s="1"/>
  <c r="AB32" i="14"/>
  <c r="AB53" i="14" s="1"/>
  <c r="AO32" i="14"/>
  <c r="AO53" i="14" s="1"/>
  <c r="BO32" i="14"/>
  <c r="BI32" i="14"/>
  <c r="CA32" i="14"/>
  <c r="BR32" i="14"/>
  <c r="BP32" i="14"/>
  <c r="AK32" i="14"/>
  <c r="AK53" i="14" s="1"/>
  <c r="BV32" i="14"/>
  <c r="CD32" i="14"/>
  <c r="CE32" i="14"/>
  <c r="CB32" i="14"/>
  <c r="AU32" i="14"/>
  <c r="AJ32" i="14"/>
  <c r="AJ53" i="14" s="1"/>
  <c r="BG32" i="14"/>
  <c r="AA32" i="14"/>
  <c r="AA53" i="14" s="1"/>
  <c r="AM32" i="14"/>
  <c r="AM53" i="14" s="1"/>
  <c r="AV32" i="14"/>
  <c r="BK32" i="14"/>
  <c r="AR32" i="14"/>
  <c r="CC32" i="14"/>
  <c r="BC32" i="14"/>
  <c r="AH32" i="14"/>
  <c r="AH53" i="14" s="1"/>
  <c r="BN32" i="14"/>
  <c r="Z32" i="14"/>
  <c r="Z53" i="14" s="1"/>
  <c r="BW32" i="14"/>
  <c r="BD32" i="14"/>
  <c r="AP32" i="14"/>
  <c r="AP53" i="14" s="1"/>
  <c r="BM32" i="14"/>
  <c r="AX32" i="14"/>
  <c r="BE32" i="14"/>
  <c r="BA32" i="14"/>
  <c r="Y32" i="14"/>
  <c r="Y53" i="14" s="1"/>
  <c r="AN32" i="14"/>
  <c r="AN53" i="14" s="1"/>
  <c r="BQ32" i="14"/>
  <c r="AW32" i="14"/>
  <c r="AY32" i="14"/>
  <c r="W21" i="30"/>
  <c r="X41" i="31"/>
  <c r="X10" i="30"/>
  <c r="X19" i="30" s="1"/>
  <c r="W41" i="31"/>
  <c r="X32" i="14"/>
  <c r="X11" i="30" l="1"/>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Z10" i="31"/>
  <c r="Z19" i="31" s="1"/>
  <c r="Z21" i="31" s="1"/>
  <c r="BT51" i="14"/>
  <c r="BT53" i="14" s="1"/>
  <c r="BZ51" i="14"/>
  <c r="BZ53" i="14" s="1"/>
  <c r="CQ51" i="14"/>
  <c r="CQ53" i="14" s="1"/>
  <c r="CM51" i="14"/>
  <c r="CM53" i="14" s="1"/>
  <c r="CI51" i="14"/>
  <c r="CI53" i="14" s="1"/>
  <c r="AW51" i="14"/>
  <c r="AW53" i="14" s="1"/>
  <c r="AV20" i="18" s="1"/>
  <c r="AV32" i="18" s="1"/>
  <c r="AV51" i="14"/>
  <c r="AV53" i="14" s="1"/>
  <c r="AU20" i="18" s="1"/>
  <c r="AU32" i="18" s="1"/>
  <c r="CR51" i="14"/>
  <c r="CR53" i="14" s="1"/>
  <c r="BC51" i="14"/>
  <c r="BC53" i="14" s="1"/>
  <c r="BB20" i="18" s="1"/>
  <c r="BB32" i="18" s="1"/>
  <c r="CC51" i="14"/>
  <c r="CC53" i="14" s="1"/>
  <c r="CB51" i="14"/>
  <c r="CB53" i="14" s="1"/>
  <c r="CV51" i="14"/>
  <c r="CV53" i="14" s="1"/>
  <c r="BM51" i="14"/>
  <c r="BM53" i="14" s="1"/>
  <c r="BL20" i="18" s="1"/>
  <c r="BL32" i="18" s="1"/>
  <c r="BL51" i="14"/>
  <c r="BL53" i="14" s="1"/>
  <c r="BK20" i="18" s="1"/>
  <c r="BK32" i="18" s="1"/>
  <c r="BR51" i="14"/>
  <c r="BR53" i="14" s="1"/>
  <c r="BG51" i="14"/>
  <c r="BG53" i="14" s="1"/>
  <c r="BF20" i="18" s="1"/>
  <c r="BF32" i="18" s="1"/>
  <c r="BO51" i="14"/>
  <c r="BO53" i="14" s="1"/>
  <c r="BN20" i="18" s="1"/>
  <c r="BN32" i="18" s="1"/>
  <c r="BF51" i="14"/>
  <c r="BF53" i="14" s="1"/>
  <c r="BE20" i="18" s="1"/>
  <c r="BE32" i="18" s="1"/>
  <c r="BN51" i="14"/>
  <c r="BN53" i="14" s="1"/>
  <c r="BM20" i="18" s="1"/>
  <c r="BM32" i="18" s="1"/>
  <c r="AZ51" i="14"/>
  <c r="AZ53" i="14" s="1"/>
  <c r="AY20" i="18" s="1"/>
  <c r="AY32" i="18" s="1"/>
  <c r="CK51" i="14"/>
  <c r="CK53" i="14" s="1"/>
  <c r="BK51" i="14"/>
  <c r="BK53" i="14" s="1"/>
  <c r="BJ20" i="18" s="1"/>
  <c r="BJ32" i="18" s="1"/>
  <c r="CA51" i="14"/>
  <c r="CA53" i="14" s="1"/>
  <c r="AT51" i="14"/>
  <c r="AT53" i="14" s="1"/>
  <c r="AS20" i="18" s="1"/>
  <c r="AS32" i="18" s="1"/>
  <c r="CU51" i="14"/>
  <c r="CU53" i="14" s="1"/>
  <c r="BE51" i="14"/>
  <c r="BE53" i="14" s="1"/>
  <c r="BD20" i="18" s="1"/>
  <c r="BD32" i="18" s="1"/>
  <c r="BV51" i="14"/>
  <c r="BV53" i="14" s="1"/>
  <c r="BW51" i="14"/>
  <c r="BW53" i="14" s="1"/>
  <c r="CG51" i="14"/>
  <c r="CG53" i="14" s="1"/>
  <c r="BA51" i="14"/>
  <c r="BA53" i="14" s="1"/>
  <c r="AZ20" i="18" s="1"/>
  <c r="AZ32" i="18" s="1"/>
  <c r="AR51" i="14"/>
  <c r="AR53" i="14" s="1"/>
  <c r="AQ20" i="18" s="1"/>
  <c r="AQ32" i="18" s="1"/>
  <c r="CY51" i="14"/>
  <c r="CY53" i="14" s="1"/>
  <c r="BX51" i="14"/>
  <c r="BX53" i="14" s="1"/>
  <c r="BJ51" i="14"/>
  <c r="BJ53" i="14" s="1"/>
  <c r="BI20" i="18" s="1"/>
  <c r="BI32" i="18" s="1"/>
  <c r="AX51" i="14"/>
  <c r="AX53" i="14" s="1"/>
  <c r="AW20" i="18" s="1"/>
  <c r="AW32" i="18" s="1"/>
  <c r="CJ51" i="14"/>
  <c r="CJ53" i="14" s="1"/>
  <c r="C97" i="14"/>
  <c r="AU51" i="14"/>
  <c r="AU53" i="14" s="1"/>
  <c r="AT20" i="18" s="1"/>
  <c r="AT32" i="18" s="1"/>
  <c r="CW51" i="14"/>
  <c r="CW53" i="14" s="1"/>
  <c r="AS51" i="14"/>
  <c r="AS53" i="14" s="1"/>
  <c r="AR20" i="18" s="1"/>
  <c r="AR32" i="18" s="1"/>
  <c r="BY51" i="14"/>
  <c r="BY53" i="14" s="1"/>
  <c r="BB51" i="14"/>
  <c r="BB53" i="14" s="1"/>
  <c r="BA20" i="18" s="1"/>
  <c r="BA32" i="18" s="1"/>
  <c r="AY51" i="14"/>
  <c r="AY53" i="14" s="1"/>
  <c r="AX20" i="18" s="1"/>
  <c r="AX32" i="18" s="1"/>
  <c r="CO51" i="14"/>
  <c r="CO53" i="14" s="1"/>
  <c r="CD51" i="14"/>
  <c r="CD53" i="14" s="1"/>
  <c r="CX51" i="14"/>
  <c r="CX53" i="14" s="1"/>
  <c r="BP51" i="14"/>
  <c r="BP53" i="14" s="1"/>
  <c r="BQ51" i="14"/>
  <c r="BQ53" i="14" s="1"/>
  <c r="CH51" i="14"/>
  <c r="CH53" i="14" s="1"/>
  <c r="CS51" i="14"/>
  <c r="CS53" i="14" s="1"/>
  <c r="AQ51" i="14"/>
  <c r="AQ53" i="14" s="1"/>
  <c r="AP20" i="18" s="1"/>
  <c r="AP32" i="18" s="1"/>
  <c r="CT51" i="14"/>
  <c r="CT53" i="14" s="1"/>
  <c r="CP51" i="14"/>
  <c r="CP53" i="14" s="1"/>
  <c r="CN51" i="14"/>
  <c r="CN53" i="14" s="1"/>
  <c r="BS51" i="14"/>
  <c r="BS53" i="14" s="1"/>
  <c r="CL51" i="14"/>
  <c r="CL53" i="14" s="1"/>
  <c r="CE51" i="14"/>
  <c r="CE53" i="14" s="1"/>
  <c r="BI51" i="14"/>
  <c r="BI53" i="14" s="1"/>
  <c r="BH20" i="18" s="1"/>
  <c r="BH32" i="18" s="1"/>
  <c r="BU51" i="14"/>
  <c r="BU53" i="14" s="1"/>
  <c r="BD51" i="14"/>
  <c r="BD53" i="14" s="1"/>
  <c r="BC20" i="18" s="1"/>
  <c r="BC32" i="18" s="1"/>
  <c r="BH51" i="14"/>
  <c r="BH53" i="14" s="1"/>
  <c r="BG20" i="18" s="1"/>
  <c r="BG32" i="18" s="1"/>
  <c r="CF51" i="14"/>
  <c r="CF53" i="14" s="1"/>
  <c r="X53" i="14"/>
  <c r="W10" i="18" s="1"/>
  <c r="W19" i="18" s="1"/>
  <c r="AO20" i="18"/>
  <c r="AO32" i="18" s="1"/>
  <c r="Z20" i="18"/>
  <c r="Z32" i="18" s="1"/>
  <c r="AJ20" i="18"/>
  <c r="AJ32" i="18" s="1"/>
  <c r="AH20" i="18"/>
  <c r="AH32" i="18" s="1"/>
  <c r="AC20" i="18"/>
  <c r="AC32" i="18" s="1"/>
  <c r="X21" i="30"/>
  <c r="Y10" i="30"/>
  <c r="Y19" i="30" s="1"/>
  <c r="AG20" i="18"/>
  <c r="AG32" i="18" s="1"/>
  <c r="AB20" i="18"/>
  <c r="AB32" i="18" s="1"/>
  <c r="AF20" i="18"/>
  <c r="AF32" i="18" s="1"/>
  <c r="Y41" i="31"/>
  <c r="W41" i="30"/>
  <c r="AM20" i="18"/>
  <c r="AM32" i="18" s="1"/>
  <c r="AI20" i="18"/>
  <c r="AI32" i="18" s="1"/>
  <c r="AN20" i="18"/>
  <c r="AN32" i="18" s="1"/>
  <c r="X20" i="18"/>
  <c r="X32" i="18" s="1"/>
  <c r="Y20" i="18"/>
  <c r="Y32" i="18" s="1"/>
  <c r="AL20" i="18"/>
  <c r="AL32" i="18" s="1"/>
  <c r="AA20" i="18"/>
  <c r="AA32" i="18" s="1"/>
  <c r="AK20" i="18"/>
  <c r="AK32" i="18" s="1"/>
  <c r="AE20" i="18"/>
  <c r="AE32" i="18" s="1"/>
  <c r="AD20" i="18"/>
  <c r="AD32" i="18" s="1"/>
  <c r="CZ78" i="14" l="1"/>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20" i="18"/>
  <c r="CE32" i="18" s="1"/>
  <c r="CM20" i="18"/>
  <c r="CM32" i="18" s="1"/>
  <c r="CB20" i="18"/>
  <c r="CB32" i="18" s="1"/>
  <c r="BY20" i="18"/>
  <c r="BY32" i="18" s="1"/>
  <c r="CD20" i="18"/>
  <c r="CD32" i="18" s="1"/>
  <c r="CO20" i="18"/>
  <c r="CO32" i="18" s="1"/>
  <c r="CG20" i="18"/>
  <c r="CG32" i="18" s="1"/>
  <c r="CC20" i="18"/>
  <c r="CC32" i="18" s="1"/>
  <c r="BX20" i="18"/>
  <c r="BX32" i="18" s="1"/>
  <c r="BW20" i="18"/>
  <c r="BW32" i="18" s="1"/>
  <c r="CF20" i="18"/>
  <c r="CF32" i="18" s="1"/>
  <c r="CJ20" i="18"/>
  <c r="CJ32" i="18" s="1"/>
  <c r="CH20" i="18"/>
  <c r="CH32" i="18" s="1"/>
  <c r="BS20" i="18"/>
  <c r="BS32" i="18" s="1"/>
  <c r="CK20" i="18"/>
  <c r="CK32" i="18" s="1"/>
  <c r="BP20" i="18"/>
  <c r="BP32" i="18" s="1"/>
  <c r="CN20" i="18"/>
  <c r="CN32" i="18" s="1"/>
  <c r="CI20" i="18"/>
  <c r="CI32" i="18" s="1"/>
  <c r="BV20" i="18"/>
  <c r="BV32" i="18" s="1"/>
  <c r="CQ20" i="18"/>
  <c r="CQ32" i="18" s="1"/>
  <c r="CL20" i="18"/>
  <c r="CL32" i="18" s="1"/>
  <c r="BT20" i="18"/>
  <c r="BT32" i="18" s="1"/>
  <c r="BR20" i="18"/>
  <c r="BR32" i="18" s="1"/>
  <c r="BO20" i="18"/>
  <c r="BO32" i="18" s="1"/>
  <c r="BU20" i="18"/>
  <c r="BU32" i="18" s="1"/>
  <c r="BZ20" i="18"/>
  <c r="BZ32" i="18" s="1"/>
  <c r="BQ20" i="18"/>
  <c r="BQ32" i="18" s="1"/>
  <c r="CA20" i="18"/>
  <c r="CA32" i="18" s="1"/>
  <c r="CP20" i="18"/>
  <c r="CP32" i="18" s="1"/>
  <c r="AA10" i="31"/>
  <c r="AA19" i="31" s="1"/>
  <c r="AA21" i="31" s="1"/>
  <c r="AG98" i="14"/>
  <c r="AD98" i="14"/>
  <c r="AJ98" i="14"/>
  <c r="AK98" i="14"/>
  <c r="Z98" i="14"/>
  <c r="AM98" i="14"/>
  <c r="AO98" i="14"/>
  <c r="AL98" i="14"/>
  <c r="X98" i="14"/>
  <c r="AN98" i="14"/>
  <c r="AH98" i="14"/>
  <c r="AA98" i="14"/>
  <c r="AB98" i="14"/>
  <c r="AP98" i="14"/>
  <c r="AE98" i="14"/>
  <c r="Y98" i="14"/>
  <c r="AF98" i="14"/>
  <c r="AC98" i="14"/>
  <c r="AI98" i="14"/>
  <c r="X10" i="18"/>
  <c r="W20" i="18"/>
  <c r="X41" i="30"/>
  <c r="Z41" i="31"/>
  <c r="Y21" i="30"/>
  <c r="Z10" i="30"/>
  <c r="Z19" i="30" s="1"/>
  <c r="W11" i="18" l="1"/>
  <c r="X11" i="18" s="1"/>
  <c r="Y11" i="18" s="1"/>
  <c r="Z11" i="18" s="1"/>
  <c r="AA11" i="18" s="1"/>
  <c r="AB11" i="18" s="1"/>
  <c r="AC11" i="18" s="1"/>
  <c r="AD11" i="18" s="1"/>
  <c r="AE11" i="18" s="1"/>
  <c r="AF11" i="18" s="1"/>
  <c r="AG11" i="18" s="1"/>
  <c r="AH11" i="18" s="1"/>
  <c r="AI11" i="18" s="1"/>
  <c r="AJ11" i="18" s="1"/>
  <c r="AK11" i="18" s="1"/>
  <c r="AL11" i="18" s="1"/>
  <c r="AM11" i="18" s="1"/>
  <c r="AN11" i="18" s="1"/>
  <c r="AO11" i="18" s="1"/>
  <c r="CZ97" i="14"/>
  <c r="W21" i="18"/>
  <c r="W41" i="18" s="1"/>
  <c r="W32" i="18"/>
  <c r="BR98" i="14"/>
  <c r="BW98" i="14"/>
  <c r="BP98" i="14"/>
  <c r="BY98" i="14"/>
  <c r="BV98" i="14"/>
  <c r="CA98" i="14"/>
  <c r="BT98" i="14"/>
  <c r="BM98" i="14"/>
  <c r="CC98" i="14"/>
  <c r="BZ98" i="14"/>
  <c r="BO98" i="14"/>
  <c r="BX98" i="14"/>
  <c r="BQ98" i="14"/>
  <c r="BN98" i="14"/>
  <c r="CD98" i="14"/>
  <c r="BS98" i="14"/>
  <c r="BL98" i="14"/>
  <c r="CB98" i="14"/>
  <c r="BU98" i="14"/>
  <c r="AB10" i="31"/>
  <c r="AB19" i="31" s="1"/>
  <c r="AB21" i="31" s="1"/>
  <c r="X19" i="18"/>
  <c r="X21" i="18" s="1"/>
  <c r="Y10" i="18"/>
  <c r="AX98" i="14"/>
  <c r="AY98" i="14"/>
  <c r="AZ98" i="14"/>
  <c r="AU98" i="14"/>
  <c r="AW98" i="14"/>
  <c r="BB98" i="14"/>
  <c r="BG98" i="14"/>
  <c r="BD98" i="14"/>
  <c r="BC98" i="14"/>
  <c r="BA98" i="14"/>
  <c r="BF98" i="14"/>
  <c r="AR98" i="14"/>
  <c r="BH98" i="14"/>
  <c r="BK98" i="14"/>
  <c r="BE98" i="14"/>
  <c r="AT98" i="14"/>
  <c r="AQ98" i="14"/>
  <c r="AV98" i="14"/>
  <c r="BJ98" i="14"/>
  <c r="AS98" i="14"/>
  <c r="BI98" i="14"/>
  <c r="Z21" i="30"/>
  <c r="AA10" i="30"/>
  <c r="AA19" i="30" s="1"/>
  <c r="AA41" i="31"/>
  <c r="Y41" i="30"/>
  <c r="W12" i="18" l="1"/>
  <c r="W15" i="18" s="1"/>
  <c r="W30" i="18" s="1"/>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X41" i="18"/>
  <c r="AC10" i="31"/>
  <c r="AC19" i="31" s="1"/>
  <c r="AC21" i="31" s="1"/>
  <c r="Y19" i="18"/>
  <c r="Y21" i="18" s="1"/>
  <c r="Z10" i="18"/>
  <c r="CZ98" i="14"/>
  <c r="AA21" i="30"/>
  <c r="AB10" i="30"/>
  <c r="AB19" i="30" s="1"/>
  <c r="AB41" i="31"/>
  <c r="Z41" i="30"/>
  <c r="W37" i="18" l="1"/>
  <c r="W42" i="18" s="1"/>
  <c r="W43" i="18" s="1"/>
  <c r="W44" i="18" s="1"/>
  <c r="W25" i="18"/>
  <c r="W26" i="18" s="1"/>
  <c r="W27" i="18" s="1"/>
  <c r="W31" i="18" s="1"/>
  <c r="W33" i="18" s="1"/>
  <c r="Y41" i="18"/>
  <c r="Y12" i="18"/>
  <c r="Y15" i="18" s="1"/>
  <c r="Y30" i="18" s="1"/>
  <c r="X12" i="18"/>
  <c r="X15" i="18" s="1"/>
  <c r="X30" i="18" s="1"/>
  <c r="AD10" i="31"/>
  <c r="AD19" i="31" s="1"/>
  <c r="AD21" i="31" s="1"/>
  <c r="AA10" i="18"/>
  <c r="AA19" i="18" s="1"/>
  <c r="AA21" i="18" s="1"/>
  <c r="Z19" i="18"/>
  <c r="Z21" i="18" s="1"/>
  <c r="Z12" i="18"/>
  <c r="Z25" i="18" s="1"/>
  <c r="AB21" i="30"/>
  <c r="AC10" i="30"/>
  <c r="AC19" i="30" s="1"/>
  <c r="AC41" i="31"/>
  <c r="AA41" i="30"/>
  <c r="W38" i="18" l="1"/>
  <c r="W46" i="18" s="1"/>
  <c r="Z41" i="18"/>
  <c r="Z26" i="18"/>
  <c r="Z27" i="18" s="1"/>
  <c r="Z31" i="18" s="1"/>
  <c r="Y25" i="18"/>
  <c r="Y26" i="18" s="1"/>
  <c r="X37" i="18"/>
  <c r="X42" i="18" s="1"/>
  <c r="X25" i="18"/>
  <c r="Y37" i="18"/>
  <c r="Y42" i="18" s="1"/>
  <c r="AE10" i="31"/>
  <c r="AE19" i="31" s="1"/>
  <c r="AE21" i="31" s="1"/>
  <c r="AB10" i="18"/>
  <c r="AB19" i="18" s="1"/>
  <c r="AB21" i="18" s="1"/>
  <c r="AA12" i="18"/>
  <c r="AA15" i="18" s="1"/>
  <c r="AA30" i="18" s="1"/>
  <c r="Z15" i="18"/>
  <c r="Z30" i="18" s="1"/>
  <c r="Z37" i="18"/>
  <c r="Z38" i="18" s="1"/>
  <c r="AC21" i="30"/>
  <c r="AD10" i="30"/>
  <c r="AD19" i="30" s="1"/>
  <c r="AA41" i="18"/>
  <c r="AD41" i="31"/>
  <c r="AB41" i="30"/>
  <c r="W48" i="18" l="1"/>
  <c r="W49" i="18" s="1"/>
  <c r="X43" i="18"/>
  <c r="X44" i="18" s="1"/>
  <c r="Y43" i="18"/>
  <c r="Y44" i="18" s="1"/>
  <c r="X26" i="18"/>
  <c r="X27" i="18" s="1"/>
  <c r="X31" i="18" s="1"/>
  <c r="X33" i="18" s="1"/>
  <c r="X38" i="18"/>
  <c r="Y27" i="18"/>
  <c r="Y31" i="18" s="1"/>
  <c r="Y33" i="18" s="1"/>
  <c r="Y38" i="18"/>
  <c r="AF10" i="31"/>
  <c r="AF19" i="31" s="1"/>
  <c r="AF21" i="31" s="1"/>
  <c r="AC10" i="18"/>
  <c r="AC19" i="18" s="1"/>
  <c r="AC21" i="18" s="1"/>
  <c r="AB12" i="18"/>
  <c r="AB25" i="18" s="1"/>
  <c r="AA25" i="18"/>
  <c r="AA26" i="18" s="1"/>
  <c r="AA37" i="18"/>
  <c r="AA42" i="18" s="1"/>
  <c r="AA43" i="18" s="1"/>
  <c r="Z42" i="18"/>
  <c r="Z43" i="18" s="1"/>
  <c r="Z33" i="18"/>
  <c r="AB41" i="18"/>
  <c r="AD21" i="30"/>
  <c r="AE10" i="30"/>
  <c r="AE19" i="30" s="1"/>
  <c r="AE41" i="31"/>
  <c r="AC41" i="30"/>
  <c r="AA44" i="18" l="1"/>
  <c r="X46" i="18"/>
  <c r="Y46" i="18"/>
  <c r="AB26" i="18"/>
  <c r="AB27" i="18" s="1"/>
  <c r="AB31" i="18" s="1"/>
  <c r="AG10" i="31"/>
  <c r="AG19" i="31" s="1"/>
  <c r="AG21" i="31" s="1"/>
  <c r="AC12" i="18"/>
  <c r="AC37" i="18" s="1"/>
  <c r="AC38" i="18" s="1"/>
  <c r="AB37" i="18"/>
  <c r="AB38" i="18" s="1"/>
  <c r="AD10" i="18"/>
  <c r="AD19" i="18" s="1"/>
  <c r="AD21" i="18" s="1"/>
  <c r="AB15" i="18"/>
  <c r="AB30" i="18" s="1"/>
  <c r="AA38" i="18"/>
  <c r="AA27" i="18"/>
  <c r="AA31" i="18" s="1"/>
  <c r="AA33" i="18" s="1"/>
  <c r="Z44" i="18"/>
  <c r="Z46" i="18" s="1"/>
  <c r="AE21" i="30"/>
  <c r="AF10" i="30"/>
  <c r="AF19" i="30" s="1"/>
  <c r="AF41" i="31"/>
  <c r="AD41" i="30"/>
  <c r="AC41" i="18"/>
  <c r="AA46" i="18" l="1"/>
  <c r="AA48" i="18" s="1"/>
  <c r="AA49" i="18" s="1"/>
  <c r="Y48" i="18"/>
  <c r="Y49" i="18" s="1"/>
  <c r="X48" i="18"/>
  <c r="X49" i="18" s="1"/>
  <c r="Z48" i="18"/>
  <c r="Z49" i="18" s="1"/>
  <c r="AB33" i="18"/>
  <c r="AH10" i="31"/>
  <c r="AH19" i="31" s="1"/>
  <c r="AH21" i="31" s="1"/>
  <c r="AC42" i="18"/>
  <c r="AC25" i="18"/>
  <c r="AC15" i="18"/>
  <c r="AC30" i="18" s="1"/>
  <c r="AE10" i="18"/>
  <c r="AE19" i="18" s="1"/>
  <c r="AE21" i="18" s="1"/>
  <c r="AD12" i="18"/>
  <c r="AD37" i="18" s="1"/>
  <c r="AD42" i="18" s="1"/>
  <c r="AB42" i="18"/>
  <c r="AB43" i="18" s="1"/>
  <c r="AE41" i="30"/>
  <c r="AG41" i="31"/>
  <c r="AD41" i="18"/>
  <c r="AF21" i="30"/>
  <c r="AG10" i="30"/>
  <c r="AG19" i="30" s="1"/>
  <c r="AD43" i="18" l="1"/>
  <c r="AD44" i="18" s="1"/>
  <c r="AC43" i="18"/>
  <c r="AC44" i="18" s="1"/>
  <c r="AC46" i="18" s="1"/>
  <c r="AC26" i="18"/>
  <c r="AC27" i="18" s="1"/>
  <c r="AC31" i="18" s="1"/>
  <c r="AC33" i="18" s="1"/>
  <c r="AI10" i="31"/>
  <c r="AI19" i="31" s="1"/>
  <c r="AI21" i="31" s="1"/>
  <c r="AE12" i="18"/>
  <c r="AE37" i="18" s="1"/>
  <c r="AE42" i="18" s="1"/>
  <c r="AF10" i="18"/>
  <c r="AF19" i="18" s="1"/>
  <c r="AF21" i="18" s="1"/>
  <c r="AD15" i="18"/>
  <c r="AD30" i="18" s="1"/>
  <c r="AD25" i="18"/>
  <c r="AD26" i="18" s="1"/>
  <c r="AD38" i="18"/>
  <c r="AB44" i="18"/>
  <c r="AB46" i="18" s="1"/>
  <c r="AH41" i="31"/>
  <c r="AE41" i="18"/>
  <c r="AF41" i="30"/>
  <c r="AG21" i="30"/>
  <c r="AH10" i="30"/>
  <c r="AH19" i="30" s="1"/>
  <c r="AE43" i="18" l="1"/>
  <c r="AE44" i="18" s="1"/>
  <c r="AB48" i="18"/>
  <c r="AB49" i="18" s="1"/>
  <c r="AC48" i="18"/>
  <c r="AC49" i="18" s="1"/>
  <c r="AJ10" i="31"/>
  <c r="AJ19" i="31" s="1"/>
  <c r="AJ21" i="31" s="1"/>
  <c r="AE15" i="18"/>
  <c r="AE30" i="18" s="1"/>
  <c r="AE25" i="18"/>
  <c r="AE26" i="18" s="1"/>
  <c r="AG10" i="18"/>
  <c r="AG19" i="18" s="1"/>
  <c r="AG21" i="18" s="1"/>
  <c r="AF12" i="18"/>
  <c r="AF37" i="18" s="1"/>
  <c r="AF38" i="18" s="1"/>
  <c r="AD27" i="18"/>
  <c r="AD31" i="18" s="1"/>
  <c r="AD33" i="18" s="1"/>
  <c r="AE38" i="18"/>
  <c r="AD46" i="18"/>
  <c r="AH21" i="30"/>
  <c r="AI10" i="30"/>
  <c r="AI19" i="30" s="1"/>
  <c r="AG41" i="30"/>
  <c r="AI41" i="31"/>
  <c r="AF41" i="18"/>
  <c r="AD48" i="18" l="1"/>
  <c r="AD49" i="18" s="1"/>
  <c r="AK10" i="31"/>
  <c r="AK19" i="31" s="1"/>
  <c r="AK21" i="31" s="1"/>
  <c r="AG12" i="18"/>
  <c r="AG25" i="18" s="1"/>
  <c r="AE27" i="18"/>
  <c r="AE31" i="18" s="1"/>
  <c r="AE33" i="18" s="1"/>
  <c r="AH10" i="18"/>
  <c r="AH19" i="18" s="1"/>
  <c r="AH21" i="18" s="1"/>
  <c r="AF42" i="18"/>
  <c r="AF15" i="18"/>
  <c r="AF30" i="18" s="1"/>
  <c r="AF25" i="18"/>
  <c r="AE46" i="18"/>
  <c r="AJ41" i="31"/>
  <c r="AI21" i="30"/>
  <c r="AJ10" i="30"/>
  <c r="AJ19" i="30" s="1"/>
  <c r="AH41" i="30"/>
  <c r="AG41" i="18"/>
  <c r="AE48" i="18" l="1"/>
  <c r="AE49" i="18" s="1"/>
  <c r="AF43" i="18"/>
  <c r="AF44" i="18" s="1"/>
  <c r="AF46" i="18" s="1"/>
  <c r="AF26" i="18"/>
  <c r="AF27" i="18" s="1"/>
  <c r="AF31" i="18" s="1"/>
  <c r="AF33" i="18" s="1"/>
  <c r="AG26" i="18"/>
  <c r="AG27" i="18" s="1"/>
  <c r="AG31" i="18" s="1"/>
  <c r="AL10" i="31"/>
  <c r="AL19" i="31" s="1"/>
  <c r="AL21" i="31" s="1"/>
  <c r="AG37" i="18"/>
  <c r="AG42" i="18" s="1"/>
  <c r="AG15" i="18"/>
  <c r="AG30" i="18" s="1"/>
  <c r="AI10" i="18"/>
  <c r="AI19" i="18" s="1"/>
  <c r="AI21" i="18" s="1"/>
  <c r="AH12" i="18"/>
  <c r="AH37" i="18" s="1"/>
  <c r="AH41" i="18"/>
  <c r="AJ21" i="30"/>
  <c r="AK10" i="30"/>
  <c r="AK19" i="30" s="1"/>
  <c r="AI41" i="30"/>
  <c r="AK41" i="31"/>
  <c r="AF48" i="18" l="1"/>
  <c r="AF49" i="18" s="1"/>
  <c r="AG43" i="18"/>
  <c r="AG44" i="18" s="1"/>
  <c r="AG33" i="18"/>
  <c r="AM10" i="31"/>
  <c r="AM19" i="31" s="1"/>
  <c r="AM21" i="31" s="1"/>
  <c r="AI12" i="18"/>
  <c r="AI15" i="18" s="1"/>
  <c r="AI30" i="18" s="1"/>
  <c r="AH25" i="18"/>
  <c r="AJ10" i="18"/>
  <c r="AJ19" i="18" s="1"/>
  <c r="AJ21" i="18" s="1"/>
  <c r="AG38" i="18"/>
  <c r="AH15" i="18"/>
  <c r="AH30" i="18" s="1"/>
  <c r="AI41" i="18"/>
  <c r="AK21" i="30"/>
  <c r="AL10" i="30"/>
  <c r="AL19" i="30" s="1"/>
  <c r="AJ41" i="30"/>
  <c r="AL41" i="31"/>
  <c r="AH42" i="18"/>
  <c r="AH43" i="18" s="1"/>
  <c r="AH38" i="18"/>
  <c r="AG46" i="18" l="1"/>
  <c r="AH26" i="18"/>
  <c r="AH27" i="18" s="1"/>
  <c r="AH31" i="18" s="1"/>
  <c r="AH33" i="18" s="1"/>
  <c r="AN10" i="31"/>
  <c r="AN19" i="31" s="1"/>
  <c r="AN21" i="31" s="1"/>
  <c r="AI37" i="18"/>
  <c r="AI42" i="18" s="1"/>
  <c r="AI43" i="18" s="1"/>
  <c r="AI25" i="18"/>
  <c r="AI26" i="18" s="1"/>
  <c r="AK10" i="18"/>
  <c r="AK19" i="18" s="1"/>
  <c r="AK21" i="18" s="1"/>
  <c r="AJ12" i="18"/>
  <c r="AJ37" i="18" s="1"/>
  <c r="AH44" i="18"/>
  <c r="AH46" i="18" s="1"/>
  <c r="AK41" i="30"/>
  <c r="AJ41" i="18"/>
  <c r="AL21" i="30"/>
  <c r="AM10" i="30"/>
  <c r="AM19" i="30" s="1"/>
  <c r="AM41" i="31"/>
  <c r="AH48" i="18" l="1"/>
  <c r="AH49" i="18" s="1"/>
  <c r="AG48" i="18"/>
  <c r="AG49" i="18" s="1"/>
  <c r="AO10" i="31"/>
  <c r="AO19" i="31" s="1"/>
  <c r="AO21" i="31" s="1"/>
  <c r="AI38" i="18"/>
  <c r="AL10" i="18"/>
  <c r="AL19" i="18" s="1"/>
  <c r="AL21" i="18" s="1"/>
  <c r="AI27" i="18"/>
  <c r="AI31" i="18" s="1"/>
  <c r="AI33" i="18" s="1"/>
  <c r="AJ25" i="18"/>
  <c r="AJ26" i="18" s="1"/>
  <c r="AK12" i="18"/>
  <c r="AK15" i="18" s="1"/>
  <c r="AK30" i="18" s="1"/>
  <c r="AJ15" i="18"/>
  <c r="AJ30" i="18" s="1"/>
  <c r="AI44" i="18"/>
  <c r="AM21" i="30"/>
  <c r="AN10" i="30"/>
  <c r="AN19" i="30" s="1"/>
  <c r="AK41" i="18"/>
  <c r="AN41" i="31"/>
  <c r="AL41" i="30"/>
  <c r="AJ42" i="18"/>
  <c r="AJ43" i="18" s="1"/>
  <c r="AJ38" i="18"/>
  <c r="AP10" i="31" l="1"/>
  <c r="AP19" i="31" s="1"/>
  <c r="AP21" i="31" s="1"/>
  <c r="AI46" i="18"/>
  <c r="AM10" i="18"/>
  <c r="AM19" i="18" s="1"/>
  <c r="AM21" i="18" s="1"/>
  <c r="AL12" i="18"/>
  <c r="AL37" i="18" s="1"/>
  <c r="AK25" i="18"/>
  <c r="AK26" i="18" s="1"/>
  <c r="AK37" i="18"/>
  <c r="AJ27" i="18"/>
  <c r="AJ31" i="18" s="1"/>
  <c r="AJ33" i="18" s="1"/>
  <c r="AJ44" i="18"/>
  <c r="AJ46" i="18" s="1"/>
  <c r="AO41" i="31"/>
  <c r="AM41" i="30"/>
  <c r="AL41" i="18"/>
  <c r="AN21" i="30"/>
  <c r="AO10" i="30"/>
  <c r="AO19" i="30" s="1"/>
  <c r="AI48" i="18" l="1"/>
  <c r="AI49" i="18" s="1"/>
  <c r="AJ48" i="18"/>
  <c r="AJ49" i="18" s="1"/>
  <c r="AQ10" i="31"/>
  <c r="AQ19" i="31" s="1"/>
  <c r="AQ21" i="31" s="1"/>
  <c r="AL15" i="18"/>
  <c r="AL30" i="18" s="1"/>
  <c r="AL25" i="18"/>
  <c r="AM12" i="18"/>
  <c r="AM15" i="18" s="1"/>
  <c r="AM30" i="18" s="1"/>
  <c r="AN10" i="18"/>
  <c r="AN19" i="18" s="1"/>
  <c r="AN21" i="18" s="1"/>
  <c r="AL42" i="18"/>
  <c r="AL43" i="18" s="1"/>
  <c r="AL38" i="18"/>
  <c r="AK27" i="18"/>
  <c r="AK31" i="18" s="1"/>
  <c r="AK33" i="18" s="1"/>
  <c r="AK42" i="18"/>
  <c r="AK38" i="18"/>
  <c r="AP41" i="31"/>
  <c r="AN41" i="30"/>
  <c r="AO21" i="30"/>
  <c r="AP10" i="30"/>
  <c r="AP19" i="30" s="1"/>
  <c r="AM41" i="18"/>
  <c r="AL44" i="18" l="1"/>
  <c r="AL46" i="18" s="1"/>
  <c r="AK43" i="18"/>
  <c r="AK44" i="18" s="1"/>
  <c r="AK46" i="18" s="1"/>
  <c r="AL26" i="18"/>
  <c r="AL27" i="18" s="1"/>
  <c r="AL31" i="18" s="1"/>
  <c r="AL33" i="18" s="1"/>
  <c r="AR10" i="31"/>
  <c r="AR19" i="31" s="1"/>
  <c r="AR21" i="31" s="1"/>
  <c r="AM37" i="18"/>
  <c r="AM38" i="18" s="1"/>
  <c r="AO10" i="18"/>
  <c r="AO19" i="18" s="1"/>
  <c r="AO21" i="18" s="1"/>
  <c r="AM25" i="18"/>
  <c r="AN12" i="18"/>
  <c r="AN37" i="18" s="1"/>
  <c r="AN38" i="18" s="1"/>
  <c r="AO41" i="30"/>
  <c r="AN41" i="18"/>
  <c r="AP21" i="30"/>
  <c r="AQ10" i="30"/>
  <c r="AQ19" i="30" s="1"/>
  <c r="AQ41" i="31"/>
  <c r="AL48" i="18" l="1"/>
  <c r="AL49" i="18" s="1"/>
  <c r="AK48" i="18"/>
  <c r="AK49" i="18" s="1"/>
  <c r="AM26" i="18"/>
  <c r="AM27" i="18" s="1"/>
  <c r="AM31" i="18" s="1"/>
  <c r="AM33" i="18" s="1"/>
  <c r="AS10" i="31"/>
  <c r="AS19" i="31" s="1"/>
  <c r="AS21" i="31" s="1"/>
  <c r="AM42" i="18"/>
  <c r="AN42" i="18"/>
  <c r="AN43" i="18" s="1"/>
  <c r="AP10" i="18"/>
  <c r="AP19" i="18" s="1"/>
  <c r="AP21" i="18" s="1"/>
  <c r="AN15" i="18"/>
  <c r="AN30" i="18" s="1"/>
  <c r="AN25" i="18"/>
  <c r="AO12" i="18"/>
  <c r="AO37" i="18" s="1"/>
  <c r="AO38" i="18" s="1"/>
  <c r="AO41" i="18"/>
  <c r="AQ21" i="30"/>
  <c r="AR10" i="30"/>
  <c r="AR19" i="30" s="1"/>
  <c r="AP41" i="30"/>
  <c r="AR41" i="31"/>
  <c r="AN44" i="18" l="1"/>
  <c r="AN46" i="18" s="1"/>
  <c r="AN48" i="18" s="1"/>
  <c r="AM43" i="18"/>
  <c r="AM44" i="18" s="1"/>
  <c r="AM46" i="18" s="1"/>
  <c r="AN26" i="18"/>
  <c r="AN27" i="18" s="1"/>
  <c r="AN31" i="18" s="1"/>
  <c r="AN33" i="18" s="1"/>
  <c r="AT10" i="31"/>
  <c r="AT19" i="31" s="1"/>
  <c r="AT21" i="31" s="1"/>
  <c r="AP12" i="18"/>
  <c r="AP37" i="18" s="1"/>
  <c r="AP42" i="18" s="1"/>
  <c r="AQ10" i="18"/>
  <c r="AQ19" i="18" s="1"/>
  <c r="AQ21" i="18" s="1"/>
  <c r="AO15" i="18"/>
  <c r="AO30" i="18" s="1"/>
  <c r="AO42" i="18"/>
  <c r="AO25" i="18"/>
  <c r="AO26" i="18" s="1"/>
  <c r="AQ41" i="30"/>
  <c r="AP41" i="18"/>
  <c r="AR21" i="30"/>
  <c r="AS10" i="30"/>
  <c r="AS19" i="30" s="1"/>
  <c r="AS41" i="31"/>
  <c r="AN49" i="18" l="1"/>
  <c r="AM48" i="18"/>
  <c r="AM49" i="18" s="1"/>
  <c r="AP43" i="18"/>
  <c r="AP44" i="18" s="1"/>
  <c r="AO43" i="18"/>
  <c r="AO44" i="18" s="1"/>
  <c r="AO46" i="18" s="1"/>
  <c r="AU10" i="31"/>
  <c r="AU19" i="31" s="1"/>
  <c r="AU21" i="31" s="1"/>
  <c r="AP25" i="18"/>
  <c r="AP26" i="18" s="1"/>
  <c r="AP15" i="18"/>
  <c r="AP30" i="18" s="1"/>
  <c r="AO27" i="18"/>
  <c r="AO31" i="18" s="1"/>
  <c r="AO33" i="18" s="1"/>
  <c r="AQ12" i="18"/>
  <c r="AQ37" i="18" s="1"/>
  <c r="AQ42" i="18" s="1"/>
  <c r="AR10" i="18"/>
  <c r="AR19" i="18" s="1"/>
  <c r="AR21" i="18" s="1"/>
  <c r="AP38" i="18"/>
  <c r="AQ41" i="18"/>
  <c r="AT41" i="31"/>
  <c r="AS21" i="30"/>
  <c r="AT10" i="30"/>
  <c r="AT19" i="30" s="1"/>
  <c r="AR41" i="30"/>
  <c r="AQ43" i="18" l="1"/>
  <c r="AQ44" i="18" s="1"/>
  <c r="AO48" i="18"/>
  <c r="AO49" i="18" s="1"/>
  <c r="AV10" i="31"/>
  <c r="AV19" i="31" s="1"/>
  <c r="AV21" i="31" s="1"/>
  <c r="AP27" i="18"/>
  <c r="AP31" i="18" s="1"/>
  <c r="AP33" i="18" s="1"/>
  <c r="AQ15" i="18"/>
  <c r="AQ30" i="18" s="1"/>
  <c r="AR12" i="18"/>
  <c r="AR25" i="18" s="1"/>
  <c r="AR26" i="18" s="1"/>
  <c r="AQ25" i="18"/>
  <c r="AQ38" i="18"/>
  <c r="AS10" i="18"/>
  <c r="AS19" i="18" s="1"/>
  <c r="AS21" i="18" s="1"/>
  <c r="AP46" i="18"/>
  <c r="AR41" i="18"/>
  <c r="AT21" i="30"/>
  <c r="AU10" i="30"/>
  <c r="AU19" i="30" s="1"/>
  <c r="AU41" i="31"/>
  <c r="AS41" i="30"/>
  <c r="AP48" i="18" l="1"/>
  <c r="AP49" i="18" s="1"/>
  <c r="AQ26" i="18"/>
  <c r="AQ27" i="18" s="1"/>
  <c r="AQ31" i="18" s="1"/>
  <c r="AQ33" i="18" s="1"/>
  <c r="AW10" i="31"/>
  <c r="AW19" i="31" s="1"/>
  <c r="AW21" i="31" s="1"/>
  <c r="AR15" i="18"/>
  <c r="AR30" i="18" s="1"/>
  <c r="AR37" i="18"/>
  <c r="AQ46" i="18"/>
  <c r="AT10" i="18"/>
  <c r="AT19" i="18" s="1"/>
  <c r="AT21" i="18" s="1"/>
  <c r="AS12" i="18"/>
  <c r="AS15" i="18" s="1"/>
  <c r="AS30" i="18" s="1"/>
  <c r="AR27" i="18"/>
  <c r="AR31" i="18" s="1"/>
  <c r="AS41" i="18"/>
  <c r="AV41" i="31"/>
  <c r="AU21" i="30"/>
  <c r="AV10" i="30"/>
  <c r="AV19" i="30" s="1"/>
  <c r="AT41" i="30"/>
  <c r="AQ48" i="18" l="1"/>
  <c r="AQ49" i="18" s="1"/>
  <c r="AX10" i="31"/>
  <c r="AX19" i="31" s="1"/>
  <c r="AX21" i="31" s="1"/>
  <c r="AS25" i="18"/>
  <c r="AR33" i="18"/>
  <c r="AT12" i="18"/>
  <c r="AT25" i="18" s="1"/>
  <c r="AT26" i="18" s="1"/>
  <c r="AR38" i="18"/>
  <c r="AR42" i="18"/>
  <c r="AU10" i="18"/>
  <c r="AU19" i="18" s="1"/>
  <c r="AU21" i="18" s="1"/>
  <c r="AS37" i="18"/>
  <c r="AS42" i="18" s="1"/>
  <c r="AS43" i="18" s="1"/>
  <c r="AV21" i="30"/>
  <c r="AW10" i="30"/>
  <c r="AW19" i="30" s="1"/>
  <c r="AU41" i="30"/>
  <c r="AT41" i="18"/>
  <c r="AW41" i="31"/>
  <c r="AR43" i="18" l="1"/>
  <c r="AR44" i="18" s="1"/>
  <c r="AR46" i="18" s="1"/>
  <c r="AS26" i="18"/>
  <c r="AS27" i="18" s="1"/>
  <c r="AS31" i="18" s="1"/>
  <c r="AS33" i="18" s="1"/>
  <c r="AY10" i="31"/>
  <c r="AY19" i="31" s="1"/>
  <c r="AY21" i="31" s="1"/>
  <c r="AT37" i="18"/>
  <c r="AT42" i="18" s="1"/>
  <c r="AT15" i="18"/>
  <c r="AT30" i="18" s="1"/>
  <c r="AS38" i="18"/>
  <c r="AV10" i="18"/>
  <c r="AV19" i="18" s="1"/>
  <c r="AV21" i="18" s="1"/>
  <c r="AU12" i="18"/>
  <c r="AU37" i="18" s="1"/>
  <c r="AU42" i="18" s="1"/>
  <c r="AS44" i="18"/>
  <c r="AT27" i="18"/>
  <c r="AT31" i="18" s="1"/>
  <c r="AX41" i="31"/>
  <c r="AW21" i="30"/>
  <c r="AX10" i="30"/>
  <c r="AX19" i="30" s="1"/>
  <c r="AU41" i="18"/>
  <c r="AV41" i="30"/>
  <c r="AU43" i="18" l="1"/>
  <c r="AU44" i="18" s="1"/>
  <c r="AR48" i="18"/>
  <c r="AR49" i="18" s="1"/>
  <c r="AT43" i="18"/>
  <c r="AT44" i="18" s="1"/>
  <c r="AZ10" i="31"/>
  <c r="AZ19" i="31" s="1"/>
  <c r="AZ21" i="31" s="1"/>
  <c r="AV12" i="18"/>
  <c r="AV37" i="18" s="1"/>
  <c r="AV42" i="18" s="1"/>
  <c r="AT38" i="18"/>
  <c r="AT33" i="18"/>
  <c r="AU38" i="18"/>
  <c r="AU15" i="18"/>
  <c r="AU30" i="18" s="1"/>
  <c r="AW10" i="18"/>
  <c r="AW19" i="18" s="1"/>
  <c r="AW21" i="18" s="1"/>
  <c r="AS46" i="18"/>
  <c r="AU25" i="18"/>
  <c r="AU26" i="18" s="1"/>
  <c r="AY41" i="31"/>
  <c r="AX21" i="30"/>
  <c r="AY10" i="30"/>
  <c r="AY19" i="30" s="1"/>
  <c r="AV41" i="18"/>
  <c r="AW41" i="30"/>
  <c r="AV43" i="18" l="1"/>
  <c r="AV44" i="18" s="1"/>
  <c r="AS48" i="18"/>
  <c r="AS49" i="18" s="1"/>
  <c r="AT46" i="18"/>
  <c r="BA10" i="31"/>
  <c r="BA19" i="31" s="1"/>
  <c r="BA21" i="31" s="1"/>
  <c r="AV25" i="18"/>
  <c r="AV26" i="18" s="1"/>
  <c r="AV15" i="18"/>
  <c r="AV30" i="18" s="1"/>
  <c r="AU46" i="18"/>
  <c r="AV38" i="18"/>
  <c r="AW12" i="18"/>
  <c r="AW37" i="18" s="1"/>
  <c r="AW42" i="18" s="1"/>
  <c r="AX10" i="18"/>
  <c r="AX19" i="18" s="1"/>
  <c r="AX21" i="18" s="1"/>
  <c r="AU27" i="18"/>
  <c r="AU31" i="18" s="1"/>
  <c r="AU33" i="18" s="1"/>
  <c r="AY21" i="30"/>
  <c r="AZ10" i="30"/>
  <c r="AZ19" i="30" s="1"/>
  <c r="AZ41" i="31"/>
  <c r="AX41" i="30"/>
  <c r="AW41" i="18"/>
  <c r="AW43" i="18" l="1"/>
  <c r="AW44" i="18" s="1"/>
  <c r="AT48" i="18"/>
  <c r="AT49" i="18" s="1"/>
  <c r="AU48" i="18"/>
  <c r="AU49" i="18" s="1"/>
  <c r="BB10" i="31"/>
  <c r="BB19" i="31" s="1"/>
  <c r="BB21" i="31" s="1"/>
  <c r="AW25" i="18"/>
  <c r="AV46" i="18"/>
  <c r="AV27" i="18"/>
  <c r="AV31" i="18" s="1"/>
  <c r="AV33" i="18" s="1"/>
  <c r="AY10" i="18"/>
  <c r="AY19" i="18" s="1"/>
  <c r="AY21" i="18" s="1"/>
  <c r="AW38" i="18"/>
  <c r="AW15" i="18"/>
  <c r="AW30" i="18" s="1"/>
  <c r="AX12" i="18"/>
  <c r="AX25" i="18" s="1"/>
  <c r="AX26" i="18" s="1"/>
  <c r="AX41" i="18"/>
  <c r="AZ21" i="30"/>
  <c r="BA10" i="30"/>
  <c r="BA19" i="30" s="1"/>
  <c r="AY41" i="30"/>
  <c r="BA41" i="31"/>
  <c r="AV48" i="18" l="1"/>
  <c r="AV49" i="18" s="1"/>
  <c r="AW26" i="18"/>
  <c r="AW27" i="18" s="1"/>
  <c r="AW31" i="18" s="1"/>
  <c r="AW33" i="18" s="1"/>
  <c r="BC10" i="31"/>
  <c r="BC19" i="31" s="1"/>
  <c r="BC21" i="31" s="1"/>
  <c r="AY12" i="18"/>
  <c r="AY37" i="18" s="1"/>
  <c r="AZ10" i="18"/>
  <c r="AZ19" i="18" s="1"/>
  <c r="AZ21" i="18" s="1"/>
  <c r="AX37" i="18"/>
  <c r="AX42" i="18" s="1"/>
  <c r="AX43" i="18" s="1"/>
  <c r="AX15" i="18"/>
  <c r="AX30" i="18" s="1"/>
  <c r="AW46" i="18"/>
  <c r="AX27" i="18"/>
  <c r="AX31" i="18" s="1"/>
  <c r="BB41" i="31"/>
  <c r="AZ41" i="30"/>
  <c r="AY41" i="18"/>
  <c r="BA21" i="30"/>
  <c r="BB10" i="30"/>
  <c r="BB19" i="30" s="1"/>
  <c r="AW48" i="18" l="1"/>
  <c r="AW49" i="18" s="1"/>
  <c r="BD10" i="31"/>
  <c r="BD19" i="31" s="1"/>
  <c r="BD21" i="31" s="1"/>
  <c r="BA10" i="18"/>
  <c r="BA19" i="18" s="1"/>
  <c r="BA21" i="18" s="1"/>
  <c r="AY15" i="18"/>
  <c r="AY30" i="18" s="1"/>
  <c r="AY25" i="18"/>
  <c r="AX38" i="18"/>
  <c r="AZ12" i="18"/>
  <c r="AZ37" i="18" s="1"/>
  <c r="AZ42" i="18" s="1"/>
  <c r="AX33" i="18"/>
  <c r="AX44" i="18"/>
  <c r="AZ41" i="18"/>
  <c r="BB21" i="30"/>
  <c r="BC10" i="30"/>
  <c r="BC19" i="30" s="1"/>
  <c r="BC41" i="31"/>
  <c r="BA41" i="30"/>
  <c r="AY42" i="18"/>
  <c r="AY43" i="18" s="1"/>
  <c r="AY38" i="18"/>
  <c r="AZ43" i="18" l="1"/>
  <c r="AZ44" i="18" s="1"/>
  <c r="AY26" i="18"/>
  <c r="AY27" i="18" s="1"/>
  <c r="AY31" i="18" s="1"/>
  <c r="AY33" i="18" s="1"/>
  <c r="AX46" i="18"/>
  <c r="BE10" i="31"/>
  <c r="BE19" i="31" s="1"/>
  <c r="BE21" i="31" s="1"/>
  <c r="BA12" i="18"/>
  <c r="BA37" i="18" s="1"/>
  <c r="BA38" i="18" s="1"/>
  <c r="BB10" i="18"/>
  <c r="BB19" i="18" s="1"/>
  <c r="BB21" i="18" s="1"/>
  <c r="AZ15" i="18"/>
  <c r="AZ30" i="18" s="1"/>
  <c r="AZ38" i="18"/>
  <c r="AZ25" i="18"/>
  <c r="AY44" i="18"/>
  <c r="AY46" i="18" s="1"/>
  <c r="BC21" i="30"/>
  <c r="BD10" i="30"/>
  <c r="BD19" i="30" s="1"/>
  <c r="BD41" i="31"/>
  <c r="BB41" i="30"/>
  <c r="BA41" i="18"/>
  <c r="AX48" i="18" l="1"/>
  <c r="AX49" i="18" s="1"/>
  <c r="AY48" i="18"/>
  <c r="AY49" i="18" s="1"/>
  <c r="AZ26" i="18"/>
  <c r="AZ27" i="18" s="1"/>
  <c r="AZ31" i="18" s="1"/>
  <c r="AZ33" i="18" s="1"/>
  <c r="BF10" i="31"/>
  <c r="BF19" i="31" s="1"/>
  <c r="BF21" i="31" s="1"/>
  <c r="BA25" i="18"/>
  <c r="BA26" i="18" s="1"/>
  <c r="AZ46" i="18"/>
  <c r="BA15" i="18"/>
  <c r="BA30" i="18" s="1"/>
  <c r="BB12" i="18"/>
  <c r="BB37" i="18" s="1"/>
  <c r="BB38" i="18" s="1"/>
  <c r="BA42" i="18"/>
  <c r="BC10" i="18"/>
  <c r="BC19" i="18" s="1"/>
  <c r="BC21" i="18" s="1"/>
  <c r="BB41" i="18"/>
  <c r="BD21" i="30"/>
  <c r="BE10" i="30"/>
  <c r="BE19" i="30" s="1"/>
  <c r="BC41" i="30"/>
  <c r="BE41" i="31"/>
  <c r="AZ48" i="18" l="1"/>
  <c r="AZ49" i="18" s="1"/>
  <c r="BA43" i="18"/>
  <c r="BA44" i="18" s="1"/>
  <c r="BA46" i="18" s="1"/>
  <c r="BB42" i="18"/>
  <c r="BB25" i="18"/>
  <c r="BB26" i="18" s="1"/>
  <c r="BG10" i="31"/>
  <c r="BG19" i="31" s="1"/>
  <c r="BG21" i="31" s="1"/>
  <c r="BB15" i="18"/>
  <c r="BB30" i="18" s="1"/>
  <c r="BA27" i="18"/>
  <c r="BA31" i="18" s="1"/>
  <c r="BA33" i="18" s="1"/>
  <c r="BD10" i="18"/>
  <c r="BD19" i="18" s="1"/>
  <c r="BD21" i="18" s="1"/>
  <c r="BC12" i="18"/>
  <c r="BC25" i="18" s="1"/>
  <c r="BD41" i="30"/>
  <c r="BC41" i="18"/>
  <c r="BF41" i="31"/>
  <c r="BE21" i="30"/>
  <c r="BF10" i="30"/>
  <c r="BF19" i="30" s="1"/>
  <c r="BA48" i="18" l="1"/>
  <c r="BA49" i="18" s="1"/>
  <c r="BB43" i="18"/>
  <c r="BB44" i="18" s="1"/>
  <c r="BB46" i="18" s="1"/>
  <c r="BC26" i="18"/>
  <c r="BC27" i="18" s="1"/>
  <c r="BC31" i="18" s="1"/>
  <c r="BB27" i="18"/>
  <c r="BB31" i="18" s="1"/>
  <c r="BB33" i="18" s="1"/>
  <c r="BH10" i="31"/>
  <c r="BH19" i="31" s="1"/>
  <c r="BH21" i="31" s="1"/>
  <c r="BE10" i="18"/>
  <c r="BE19" i="18" s="1"/>
  <c r="BE21" i="18" s="1"/>
  <c r="BD12" i="18"/>
  <c r="BD25" i="18" s="1"/>
  <c r="BD26" i="18" s="1"/>
  <c r="BC37" i="18"/>
  <c r="BC38" i="18" s="1"/>
  <c r="BC15" i="18"/>
  <c r="BC30" i="18" s="1"/>
  <c r="BD41" i="18"/>
  <c r="BE41" i="30"/>
  <c r="BG41" i="31"/>
  <c r="BF21" i="30"/>
  <c r="BG10" i="30"/>
  <c r="BG19" i="30" s="1"/>
  <c r="BB48" i="18" l="1"/>
  <c r="BB49" i="18" s="1"/>
  <c r="BC33" i="18"/>
  <c r="BI10" i="31"/>
  <c r="BI19" i="31" s="1"/>
  <c r="BI21" i="31" s="1"/>
  <c r="BD37" i="18"/>
  <c r="BD42" i="18" s="1"/>
  <c r="BF10" i="18"/>
  <c r="BF19" i="18" s="1"/>
  <c r="BF21" i="18" s="1"/>
  <c r="BE12" i="18"/>
  <c r="BE15" i="18" s="1"/>
  <c r="BE30" i="18" s="1"/>
  <c r="BC42" i="18"/>
  <c r="BC43" i="18" s="1"/>
  <c r="BD15" i="18"/>
  <c r="BD30" i="18" s="1"/>
  <c r="BD27" i="18"/>
  <c r="BD31" i="18" s="1"/>
  <c r="BG21" i="30"/>
  <c r="BH10" i="30"/>
  <c r="BH19" i="30" s="1"/>
  <c r="BF41" i="30"/>
  <c r="BE41" i="18"/>
  <c r="BH41" i="31"/>
  <c r="BD43" i="18" l="1"/>
  <c r="BD44" i="18" s="1"/>
  <c r="BJ10" i="31"/>
  <c r="BJ19" i="31" s="1"/>
  <c r="BJ21" i="31" s="1"/>
  <c r="BD33" i="18"/>
  <c r="BD38" i="18"/>
  <c r="BF12" i="18"/>
  <c r="BF37" i="18" s="1"/>
  <c r="BF38" i="18" s="1"/>
  <c r="BG10" i="18"/>
  <c r="BG19" i="18" s="1"/>
  <c r="BG21" i="18" s="1"/>
  <c r="BE37" i="18"/>
  <c r="BE38" i="18" s="1"/>
  <c r="BE25" i="18"/>
  <c r="BC44" i="18"/>
  <c r="BC46" i="18" s="1"/>
  <c r="BF41" i="18"/>
  <c r="BH21" i="30"/>
  <c r="BI10" i="30"/>
  <c r="BI19" i="30" s="1"/>
  <c r="BG41" i="30"/>
  <c r="BI41" i="31"/>
  <c r="BC48" i="18" l="1"/>
  <c r="BC49" i="18" s="1"/>
  <c r="BD46" i="18"/>
  <c r="BE26" i="18"/>
  <c r="BE27" i="18" s="1"/>
  <c r="BE31" i="18" s="1"/>
  <c r="BE33" i="18" s="1"/>
  <c r="BK10" i="31"/>
  <c r="BK19" i="31" s="1"/>
  <c r="BK21" i="31" s="1"/>
  <c r="BH10" i="18"/>
  <c r="BH19" i="18" s="1"/>
  <c r="BH21" i="18" s="1"/>
  <c r="BF42" i="18"/>
  <c r="BF15" i="18"/>
  <c r="BF30" i="18" s="1"/>
  <c r="BE42" i="18"/>
  <c r="BF25" i="18"/>
  <c r="BF26" i="18" s="1"/>
  <c r="BG12" i="18"/>
  <c r="BG37" i="18" s="1"/>
  <c r="BG42" i="18" s="1"/>
  <c r="BI21" i="30"/>
  <c r="BJ10" i="30"/>
  <c r="BJ19" i="30" s="1"/>
  <c r="BH41" i="30"/>
  <c r="BJ41" i="31"/>
  <c r="BG41" i="18"/>
  <c r="BD48" i="18" l="1"/>
  <c r="BD49" i="18" s="1"/>
  <c r="BG43" i="18"/>
  <c r="BG44" i="18" s="1"/>
  <c r="BF43" i="18"/>
  <c r="BF44" i="18" s="1"/>
  <c r="BF46" i="18" s="1"/>
  <c r="BE43" i="18"/>
  <c r="BE44" i="18" s="1"/>
  <c r="BE46" i="18" s="1"/>
  <c r="BL10" i="31"/>
  <c r="BL19" i="31" s="1"/>
  <c r="BL21" i="31" s="1"/>
  <c r="BH12" i="18"/>
  <c r="BH37" i="18" s="1"/>
  <c r="BH38" i="18" s="1"/>
  <c r="BI10" i="18"/>
  <c r="BI19" i="18" s="1"/>
  <c r="BI21" i="18" s="1"/>
  <c r="BG25" i="18"/>
  <c r="BG26" i="18" s="1"/>
  <c r="BF27" i="18"/>
  <c r="BF31" i="18" s="1"/>
  <c r="BF33" i="18" s="1"/>
  <c r="BG15" i="18"/>
  <c r="BG30" i="18" s="1"/>
  <c r="BG38" i="18"/>
  <c r="BJ21" i="30"/>
  <c r="BK10" i="30"/>
  <c r="BK19" i="30" s="1"/>
  <c r="BH41" i="18"/>
  <c r="BK41" i="31"/>
  <c r="BI41" i="30"/>
  <c r="BF48" i="18" l="1"/>
  <c r="BF49" i="18" s="1"/>
  <c r="BE48" i="18"/>
  <c r="BE49" i="18" s="1"/>
  <c r="BM10" i="31"/>
  <c r="BM19" i="31" s="1"/>
  <c r="BM21" i="31" s="1"/>
  <c r="BH15" i="18"/>
  <c r="BH30" i="18" s="1"/>
  <c r="BH25" i="18"/>
  <c r="BI12" i="18"/>
  <c r="BI37" i="18" s="1"/>
  <c r="BI38" i="18" s="1"/>
  <c r="BH42" i="18"/>
  <c r="BJ10" i="18"/>
  <c r="BJ19" i="18" s="1"/>
  <c r="BJ21" i="18" s="1"/>
  <c r="BG27" i="18"/>
  <c r="BG31" i="18" s="1"/>
  <c r="BG33" i="18" s="1"/>
  <c r="BG46" i="18"/>
  <c r="BL41" i="31"/>
  <c r="BJ41" i="30"/>
  <c r="BI41" i="18"/>
  <c r="BK21" i="30"/>
  <c r="BL10" i="30"/>
  <c r="BL19" i="30" s="1"/>
  <c r="BG48" i="18" l="1"/>
  <c r="BG49" i="18" s="1"/>
  <c r="BH43" i="18"/>
  <c r="BH44" i="18" s="1"/>
  <c r="BH46" i="18" s="1"/>
  <c r="BH26" i="18"/>
  <c r="BH27" i="18" s="1"/>
  <c r="BH31" i="18" s="1"/>
  <c r="BH33" i="18" s="1"/>
  <c r="BN10" i="31"/>
  <c r="BN19" i="31" s="1"/>
  <c r="BN21" i="31" s="1"/>
  <c r="BI15" i="18"/>
  <c r="BI30" i="18" s="1"/>
  <c r="BI42" i="18"/>
  <c r="BI25" i="18"/>
  <c r="BJ12" i="18"/>
  <c r="BJ37" i="18" s="1"/>
  <c r="BJ38" i="18" s="1"/>
  <c r="BK10" i="18"/>
  <c r="BK19" i="18" s="1"/>
  <c r="BK21" i="18" s="1"/>
  <c r="BL21" i="30"/>
  <c r="BM10" i="30"/>
  <c r="BM19" i="30" s="1"/>
  <c r="BK41" i="30"/>
  <c r="BJ41" i="18"/>
  <c r="BM41" i="31"/>
  <c r="BH48" i="18" l="1"/>
  <c r="BH49" i="18" s="1"/>
  <c r="BI43" i="18"/>
  <c r="BI44" i="18" s="1"/>
  <c r="BI46" i="18" s="1"/>
  <c r="BI26" i="18"/>
  <c r="BI27" i="18" s="1"/>
  <c r="BI31" i="18" s="1"/>
  <c r="BI33" i="18" s="1"/>
  <c r="BO10" i="31"/>
  <c r="BO19" i="31" s="1"/>
  <c r="BO21" i="31" s="1"/>
  <c r="BJ15" i="18"/>
  <c r="BJ30" i="18" s="1"/>
  <c r="BJ25" i="18"/>
  <c r="BJ26" i="18" s="1"/>
  <c r="BJ42" i="18"/>
  <c r="BL10" i="18"/>
  <c r="BL19" i="18" s="1"/>
  <c r="BL21" i="18" s="1"/>
  <c r="BK12" i="18"/>
  <c r="BK37" i="18" s="1"/>
  <c r="BK38" i="18" s="1"/>
  <c r="BM21" i="30"/>
  <c r="BN10" i="30"/>
  <c r="BN19" i="30" s="1"/>
  <c r="BL41" i="30"/>
  <c r="BK41" i="18"/>
  <c r="BN41" i="31"/>
  <c r="BI48" i="18" l="1"/>
  <c r="BI49" i="18" s="1"/>
  <c r="BJ43" i="18"/>
  <c r="BJ44" i="18" s="1"/>
  <c r="BJ46" i="18" s="1"/>
  <c r="BP10" i="31"/>
  <c r="BP19" i="31" s="1"/>
  <c r="BP21" i="31" s="1"/>
  <c r="BK25" i="18"/>
  <c r="BK26" i="18" s="1"/>
  <c r="BM10" i="18"/>
  <c r="BM19" i="18" s="1"/>
  <c r="BM21" i="18" s="1"/>
  <c r="BJ27" i="18"/>
  <c r="BJ31" i="18" s="1"/>
  <c r="BJ33" i="18" s="1"/>
  <c r="BK42" i="18"/>
  <c r="BK15" i="18"/>
  <c r="BK30" i="18" s="1"/>
  <c r="BL12" i="18"/>
  <c r="BL37" i="18" s="1"/>
  <c r="BL42" i="18" s="1"/>
  <c r="BL41" i="18"/>
  <c r="BO41" i="31"/>
  <c r="BN21" i="30"/>
  <c r="BO10" i="30"/>
  <c r="BO19" i="30" s="1"/>
  <c r="BM41" i="30"/>
  <c r="BL43" i="18" l="1"/>
  <c r="BL44" i="18" s="1"/>
  <c r="BJ48" i="18"/>
  <c r="BJ49" i="18" s="1"/>
  <c r="BK43" i="18"/>
  <c r="BK44" i="18" s="1"/>
  <c r="BK46" i="18" s="1"/>
  <c r="BQ10" i="31"/>
  <c r="BQ19" i="31" s="1"/>
  <c r="BQ21" i="31" s="1"/>
  <c r="BM12" i="18"/>
  <c r="BM37" i="18" s="1"/>
  <c r="BK27" i="18"/>
  <c r="BK31" i="18" s="1"/>
  <c r="BK33" i="18" s="1"/>
  <c r="BN10" i="18"/>
  <c r="BL38" i="18"/>
  <c r="BL15" i="18"/>
  <c r="BL30" i="18" s="1"/>
  <c r="BL25" i="18"/>
  <c r="BM41" i="18"/>
  <c r="BN41" i="30"/>
  <c r="BO21" i="30"/>
  <c r="BP10" i="30"/>
  <c r="BP19" i="30" s="1"/>
  <c r="BP41" i="31"/>
  <c r="BN19" i="18" l="1"/>
  <c r="BN21" i="18" s="1"/>
  <c r="BN41" i="18" s="1"/>
  <c r="BO10" i="18"/>
  <c r="BK48" i="18"/>
  <c r="BK49" i="18" s="1"/>
  <c r="BL26" i="18"/>
  <c r="BL27" i="18" s="1"/>
  <c r="BL31" i="18" s="1"/>
  <c r="BL33" i="18" s="1"/>
  <c r="BR10" i="31"/>
  <c r="BR19" i="31" s="1"/>
  <c r="BR21" i="31" s="1"/>
  <c r="BM25" i="18"/>
  <c r="BM15" i="18"/>
  <c r="BM30" i="18" s="1"/>
  <c r="BN12" i="18"/>
  <c r="BL46" i="18"/>
  <c r="BP21" i="30"/>
  <c r="BQ10" i="30"/>
  <c r="BQ19" i="30" s="1"/>
  <c r="BQ41" i="31"/>
  <c r="BO41" i="30"/>
  <c r="BM42" i="18"/>
  <c r="BM43" i="18" s="1"/>
  <c r="BM38" i="18"/>
  <c r="BO19" i="18" l="1"/>
  <c r="BO21" i="18" s="1"/>
  <c r="BO12" i="18"/>
  <c r="BP10" i="18"/>
  <c r="BN37" i="18"/>
  <c r="BN38" i="18" s="1"/>
  <c r="BL48" i="18"/>
  <c r="BL49" i="18" s="1"/>
  <c r="BM26" i="18"/>
  <c r="BM27" i="18" s="1"/>
  <c r="BM31" i="18" s="1"/>
  <c r="BM33" i="18" s="1"/>
  <c r="BS10" i="31"/>
  <c r="BS19" i="31" s="1"/>
  <c r="BS21" i="31" s="1"/>
  <c r="BN25" i="18"/>
  <c r="BN15" i="18"/>
  <c r="BN30" i="18" s="1"/>
  <c r="BM44" i="18"/>
  <c r="BM46" i="18" s="1"/>
  <c r="BM48" i="18" s="1"/>
  <c r="BP41" i="30"/>
  <c r="BQ21" i="30"/>
  <c r="BR10" i="30"/>
  <c r="BR41" i="31"/>
  <c r="BN42" i="18" l="1"/>
  <c r="BN43" i="18" s="1"/>
  <c r="BN44" i="18" s="1"/>
  <c r="BN46" i="18" s="1"/>
  <c r="BO25" i="18"/>
  <c r="BO26" i="18" s="1"/>
  <c r="BO27" i="18" s="1"/>
  <c r="BO31" i="18" s="1"/>
  <c r="BO15" i="18"/>
  <c r="BO30" i="18" s="1"/>
  <c r="BO37" i="18"/>
  <c r="BO41" i="18"/>
  <c r="BP19" i="18"/>
  <c r="BP21" i="18" s="1"/>
  <c r="BP12" i="18"/>
  <c r="BP37" i="18" s="1"/>
  <c r="BQ10" i="18"/>
  <c r="BN26" i="18"/>
  <c r="BN27" i="18" s="1"/>
  <c r="BN31" i="18" s="1"/>
  <c r="BN33" i="18" s="1"/>
  <c r="BT10" i="31"/>
  <c r="BT19" i="31" s="1"/>
  <c r="BT21" i="31" s="1"/>
  <c r="BS41" i="31"/>
  <c r="BR19" i="30"/>
  <c r="BR21" i="30" s="1"/>
  <c r="BS10" i="30"/>
  <c r="BM49" i="18"/>
  <c r="BQ41" i="30"/>
  <c r="BQ19" i="18" l="1"/>
  <c r="BQ21" i="18" s="1"/>
  <c r="BQ12" i="18"/>
  <c r="BR10" i="18"/>
  <c r="BP38" i="18"/>
  <c r="BP42" i="18"/>
  <c r="BP25" i="18"/>
  <c r="BP15" i="18"/>
  <c r="BP30" i="18" s="1"/>
  <c r="BP41" i="18"/>
  <c r="BO42" i="18"/>
  <c r="BO43" i="18" s="1"/>
  <c r="BO44" i="18" s="1"/>
  <c r="BO38" i="18"/>
  <c r="BO33" i="18"/>
  <c r="BN48" i="18"/>
  <c r="BN49" i="18" s="1"/>
  <c r="BU10" i="31"/>
  <c r="BV10" i="31" s="1"/>
  <c r="BT41" i="31"/>
  <c r="BS19" i="30"/>
  <c r="BS21" i="30" s="1"/>
  <c r="BT10" i="30"/>
  <c r="BR41" i="30"/>
  <c r="BP43" i="18" l="1"/>
  <c r="BP44" i="18" s="1"/>
  <c r="BP46" i="18" s="1"/>
  <c r="BQ15" i="18"/>
  <c r="BQ30" i="18" s="1"/>
  <c r="BQ25" i="18"/>
  <c r="BQ26" i="18" s="1"/>
  <c r="BO46" i="18"/>
  <c r="BP26" i="18"/>
  <c r="BP27" i="18" s="1"/>
  <c r="BP31" i="18" s="1"/>
  <c r="BP33" i="18" s="1"/>
  <c r="BQ41" i="18"/>
  <c r="BQ37" i="18"/>
  <c r="BR19" i="18"/>
  <c r="BR21" i="18" s="1"/>
  <c r="BR12" i="18"/>
  <c r="BR37" i="18" s="1"/>
  <c r="BS10" i="18"/>
  <c r="BU19" i="31"/>
  <c r="BU21" i="31" s="1"/>
  <c r="BV19" i="31"/>
  <c r="BV21" i="31" s="1"/>
  <c r="BW10" i="31"/>
  <c r="BT19" i="30"/>
  <c r="BT21" i="30" s="1"/>
  <c r="BU10" i="30"/>
  <c r="BS41" i="30"/>
  <c r="BP48" i="18" l="1"/>
  <c r="BP49" i="18" s="1"/>
  <c r="BQ38" i="18"/>
  <c r="BQ42" i="18"/>
  <c r="BQ43" i="18" s="1"/>
  <c r="BQ44" i="18" s="1"/>
  <c r="BS19" i="18"/>
  <c r="BS21" i="18" s="1"/>
  <c r="BS12" i="18"/>
  <c r="BT10" i="18"/>
  <c r="BQ27" i="18"/>
  <c r="BQ31" i="18" s="1"/>
  <c r="BQ33" i="18" s="1"/>
  <c r="BR38" i="18"/>
  <c r="BR42" i="18"/>
  <c r="BR15" i="18"/>
  <c r="BR30" i="18" s="1"/>
  <c r="BR25" i="18"/>
  <c r="BR26" i="18" s="1"/>
  <c r="BR41" i="18"/>
  <c r="BO48" i="18"/>
  <c r="BO49" i="18" s="1"/>
  <c r="BU41" i="31"/>
  <c r="BV41" i="31"/>
  <c r="BW19" i="31"/>
  <c r="BW21" i="31" s="1"/>
  <c r="BX10" i="31"/>
  <c r="BU19" i="30"/>
  <c r="BU21" i="30" s="1"/>
  <c r="BV10" i="30"/>
  <c r="BT41" i="30"/>
  <c r="BR27" i="18" l="1"/>
  <c r="BR31" i="18" s="1"/>
  <c r="BR33" i="18" s="1"/>
  <c r="BT19" i="18"/>
  <c r="BT21" i="18" s="1"/>
  <c r="BT12" i="18"/>
  <c r="BT37" i="18" s="1"/>
  <c r="BU10" i="18"/>
  <c r="BS15" i="18"/>
  <c r="BS30" i="18" s="1"/>
  <c r="BS25" i="18"/>
  <c r="BS26" i="18" s="1"/>
  <c r="BR43" i="18"/>
  <c r="BR44" i="18" s="1"/>
  <c r="BR46" i="18" s="1"/>
  <c r="BS37" i="18"/>
  <c r="BS41" i="18"/>
  <c r="BQ46" i="18"/>
  <c r="BX19" i="31"/>
  <c r="BX21" i="31" s="1"/>
  <c r="BY10" i="31"/>
  <c r="BW41" i="31"/>
  <c r="BV19" i="30"/>
  <c r="BV21" i="30" s="1"/>
  <c r="BW10" i="30"/>
  <c r="BU41" i="30"/>
  <c r="BS27" i="18" l="1"/>
  <c r="BS31" i="18" s="1"/>
  <c r="BS33" i="18" s="1"/>
  <c r="BR48" i="18"/>
  <c r="BR49" i="18" s="1"/>
  <c r="BS42" i="18"/>
  <c r="BS38" i="18"/>
  <c r="BT42" i="18"/>
  <c r="BT38" i="18"/>
  <c r="BT41" i="18"/>
  <c r="BU19" i="18"/>
  <c r="BU21" i="18" s="1"/>
  <c r="BU12" i="18"/>
  <c r="BV10" i="18"/>
  <c r="BQ48" i="18"/>
  <c r="BQ49" i="18" s="1"/>
  <c r="BT25" i="18"/>
  <c r="BT15" i="18"/>
  <c r="BT30" i="18" s="1"/>
  <c r="BY19" i="31"/>
  <c r="BY21" i="31" s="1"/>
  <c r="BZ10" i="31"/>
  <c r="BX41" i="31"/>
  <c r="BV41" i="30"/>
  <c r="BW19" i="30"/>
  <c r="BW21" i="30" s="1"/>
  <c r="BX10" i="30"/>
  <c r="BU15" i="18" l="1"/>
  <c r="BU30" i="18" s="1"/>
  <c r="BU25" i="18"/>
  <c r="BU26" i="18" s="1"/>
  <c r="BU27" i="18" s="1"/>
  <c r="BU31" i="18" s="1"/>
  <c r="BT26" i="18"/>
  <c r="BT27" i="18" s="1"/>
  <c r="BT31" i="18" s="1"/>
  <c r="BT33" i="18" s="1"/>
  <c r="BU41" i="18"/>
  <c r="BT43" i="18"/>
  <c r="BT44" i="18" s="1"/>
  <c r="BT46" i="18" s="1"/>
  <c r="BU37" i="18"/>
  <c r="BS43" i="18"/>
  <c r="BS44" i="18" s="1"/>
  <c r="BS46" i="18" s="1"/>
  <c r="BV19" i="18"/>
  <c r="BV21" i="18" s="1"/>
  <c r="BV12" i="18"/>
  <c r="BW10" i="18"/>
  <c r="BY41" i="31"/>
  <c r="BZ19" i="31"/>
  <c r="BZ21" i="31" s="1"/>
  <c r="CA10" i="31"/>
  <c r="BX19" i="30"/>
  <c r="BX21" i="30" s="1"/>
  <c r="BY10" i="30"/>
  <c r="BW41" i="30"/>
  <c r="BT48" i="18" l="1"/>
  <c r="BT49" i="18" s="1"/>
  <c r="BS48" i="18"/>
  <c r="BS49" i="18" s="1"/>
  <c r="BV25" i="18"/>
  <c r="BV26" i="18" s="1"/>
  <c r="BV27" i="18" s="1"/>
  <c r="BV31" i="18" s="1"/>
  <c r="BV15" i="18"/>
  <c r="BV30" i="18" s="1"/>
  <c r="BV41" i="18"/>
  <c r="BU38" i="18"/>
  <c r="BU42" i="18"/>
  <c r="BU43" i="18" s="1"/>
  <c r="BU44" i="18" s="1"/>
  <c r="BV37" i="18"/>
  <c r="BW19" i="18"/>
  <c r="BW21" i="18" s="1"/>
  <c r="BW12" i="18"/>
  <c r="BW37" i="18" s="1"/>
  <c r="BX10" i="18"/>
  <c r="BU33" i="18"/>
  <c r="CA19" i="31"/>
  <c r="CA21" i="31" s="1"/>
  <c r="CB10" i="31"/>
  <c r="BZ41" i="31"/>
  <c r="BY19" i="30"/>
  <c r="BY21" i="30" s="1"/>
  <c r="BZ10" i="30"/>
  <c r="CA10" i="30" s="1"/>
  <c r="BX41" i="30"/>
  <c r="BW42" i="18" l="1"/>
  <c r="BW38" i="18"/>
  <c r="BX19" i="18"/>
  <c r="BX21" i="18" s="1"/>
  <c r="BX12" i="18"/>
  <c r="BX37" i="18" s="1"/>
  <c r="BY10" i="18"/>
  <c r="BV33" i="18"/>
  <c r="BW41" i="18"/>
  <c r="BV42" i="18"/>
  <c r="BV43" i="18" s="1"/>
  <c r="BV38" i="18"/>
  <c r="BW15" i="18"/>
  <c r="BW30" i="18" s="1"/>
  <c r="BW25" i="18"/>
  <c r="BW26" i="18" s="1"/>
  <c r="BW27" i="18" s="1"/>
  <c r="BW31" i="18" s="1"/>
  <c r="BU46" i="18"/>
  <c r="CB10" i="30"/>
  <c r="CA41" i="31"/>
  <c r="CB19" i="31"/>
  <c r="CB21" i="31" s="1"/>
  <c r="CC10" i="31"/>
  <c r="CD10" i="31" s="1"/>
  <c r="CE10" i="31" s="1"/>
  <c r="BZ19" i="30"/>
  <c r="BZ21" i="30" s="1"/>
  <c r="BY41" i="30"/>
  <c r="BX42" i="18" l="1"/>
  <c r="BX38" i="18"/>
  <c r="BX25" i="18"/>
  <c r="BX26" i="18" s="1"/>
  <c r="BX15" i="18"/>
  <c r="BX30" i="18" s="1"/>
  <c r="BV44" i="18"/>
  <c r="BV46" i="18" s="1"/>
  <c r="BX41" i="18"/>
  <c r="BW33" i="18"/>
  <c r="BU48" i="18"/>
  <c r="BU49" i="18" s="1"/>
  <c r="BW43" i="18"/>
  <c r="BW44" i="18" s="1"/>
  <c r="BW46" i="18" s="1"/>
  <c r="BY19" i="18"/>
  <c r="BY21" i="18" s="1"/>
  <c r="BY12" i="18"/>
  <c r="BY37" i="18" s="1"/>
  <c r="BZ10" i="18"/>
  <c r="CE19" i="31"/>
  <c r="CE21" i="31" s="1"/>
  <c r="CF10" i="31"/>
  <c r="CC10" i="30"/>
  <c r="CB19" i="30"/>
  <c r="CB21" i="30" s="1"/>
  <c r="CD19" i="31"/>
  <c r="CD21" i="31" s="1"/>
  <c r="CB41" i="31"/>
  <c r="CC19" i="31"/>
  <c r="CC21" i="31" s="1"/>
  <c r="BZ41" i="30"/>
  <c r="CA19" i="30"/>
  <c r="CA21" i="30" s="1"/>
  <c r="BX27" i="18" l="1"/>
  <c r="BX31" i="18" s="1"/>
  <c r="BX33" i="18" s="1"/>
  <c r="BW48" i="18"/>
  <c r="BW49" i="18" s="1"/>
  <c r="BZ19" i="18"/>
  <c r="BZ21" i="18" s="1"/>
  <c r="BZ12" i="18"/>
  <c r="CA10" i="18"/>
  <c r="BY15" i="18"/>
  <c r="BY30" i="18" s="1"/>
  <c r="BY25" i="18"/>
  <c r="BV48" i="18"/>
  <c r="BV49" i="18" s="1"/>
  <c r="BY38" i="18"/>
  <c r="BY42" i="18"/>
  <c r="BX43" i="18"/>
  <c r="BX44" i="18" s="1"/>
  <c r="BX46" i="18" s="1"/>
  <c r="BY41" i="18"/>
  <c r="CF19" i="31"/>
  <c r="CF21" i="31" s="1"/>
  <c r="CG10" i="31"/>
  <c r="CE41" i="31"/>
  <c r="CD10" i="30"/>
  <c r="CE10" i="30" s="1"/>
  <c r="CC19" i="30"/>
  <c r="CC21" i="30" s="1"/>
  <c r="CB41" i="30"/>
  <c r="CD41" i="31"/>
  <c r="CC41" i="31"/>
  <c r="CA41" i="30"/>
  <c r="BY26" i="18" l="1"/>
  <c r="BY27" i="18" s="1"/>
  <c r="BY31" i="18" s="1"/>
  <c r="BY33" i="18" s="1"/>
  <c r="BX48" i="18"/>
  <c r="BX49" i="18" s="1"/>
  <c r="BZ15" i="18"/>
  <c r="BZ30" i="18" s="1"/>
  <c r="BZ25" i="18"/>
  <c r="BZ37" i="18"/>
  <c r="BZ41" i="18"/>
  <c r="BY43" i="18"/>
  <c r="BY44" i="18" s="1"/>
  <c r="BY46" i="18" s="1"/>
  <c r="CA19" i="18"/>
  <c r="CA21" i="18" s="1"/>
  <c r="CA12" i="18"/>
  <c r="CB10" i="18"/>
  <c r="CG19" i="31"/>
  <c r="CG21" i="31" s="1"/>
  <c r="CH10" i="31"/>
  <c r="CF41" i="31"/>
  <c r="CE19" i="30"/>
  <c r="CE21" i="30" s="1"/>
  <c r="CF10" i="30"/>
  <c r="CC41" i="30"/>
  <c r="CD19" i="30"/>
  <c r="CD21" i="30" s="1"/>
  <c r="BY48" i="18" l="1"/>
  <c r="BY49" i="18" s="1"/>
  <c r="CB19" i="18"/>
  <c r="CB21" i="18" s="1"/>
  <c r="CB12" i="18"/>
  <c r="CB37" i="18" s="1"/>
  <c r="CC10" i="18"/>
  <c r="BZ26" i="18"/>
  <c r="BZ27" i="18" s="1"/>
  <c r="BZ31" i="18" s="1"/>
  <c r="BZ33" i="18" s="1"/>
  <c r="CA25" i="18"/>
  <c r="CA26" i="18" s="1"/>
  <c r="CA27" i="18" s="1"/>
  <c r="CA31" i="18" s="1"/>
  <c r="CA15" i="18"/>
  <c r="CA30" i="18" s="1"/>
  <c r="BZ38" i="18"/>
  <c r="BZ42" i="18"/>
  <c r="BZ43" i="18" s="1"/>
  <c r="BZ44" i="18" s="1"/>
  <c r="CA41" i="18"/>
  <c r="CA37" i="18"/>
  <c r="CH19" i="31"/>
  <c r="CH21" i="31" s="1"/>
  <c r="CI10" i="31"/>
  <c r="CG41" i="31"/>
  <c r="CF19" i="30"/>
  <c r="CF21" i="30" s="1"/>
  <c r="CG10" i="30"/>
  <c r="CE41" i="30"/>
  <c r="CD41" i="30"/>
  <c r="BZ46" i="18" l="1"/>
  <c r="BZ48" i="18" s="1"/>
  <c r="BZ49" i="18" s="1"/>
  <c r="CB41" i="18"/>
  <c r="CA42" i="18"/>
  <c r="CA43" i="18" s="1"/>
  <c r="CA38" i="18"/>
  <c r="CB38" i="18"/>
  <c r="CB42" i="18"/>
  <c r="CA33" i="18"/>
  <c r="CC19" i="18"/>
  <c r="CC21" i="18" s="1"/>
  <c r="CC12" i="18"/>
  <c r="CC37" i="18" s="1"/>
  <c r="CD10" i="18"/>
  <c r="CB25" i="18"/>
  <c r="CB15" i="18"/>
  <c r="CB30" i="18" s="1"/>
  <c r="CI19" i="31"/>
  <c r="CI21" i="31" s="1"/>
  <c r="CJ10" i="31"/>
  <c r="CH41" i="31"/>
  <c r="CG19" i="30"/>
  <c r="CG21" i="30" s="1"/>
  <c r="CH10" i="30"/>
  <c r="CF41" i="30"/>
  <c r="CC38" i="18" l="1"/>
  <c r="CC42" i="18"/>
  <c r="CC15" i="18"/>
  <c r="CC30" i="18" s="1"/>
  <c r="CC25" i="18"/>
  <c r="CC26" i="18" s="1"/>
  <c r="CB26" i="18"/>
  <c r="CB27" i="18" s="1"/>
  <c r="CB31" i="18" s="1"/>
  <c r="CB33" i="18" s="1"/>
  <c r="CA44" i="18"/>
  <c r="CA46" i="18" s="1"/>
  <c r="CD19" i="18"/>
  <c r="CD21" i="18" s="1"/>
  <c r="CD12" i="18"/>
  <c r="CD37" i="18" s="1"/>
  <c r="CE10" i="18"/>
  <c r="CC41" i="18"/>
  <c r="CB43" i="18"/>
  <c r="CB44" i="18" s="1"/>
  <c r="CB46" i="18" s="1"/>
  <c r="CJ19" i="31"/>
  <c r="CJ21" i="31" s="1"/>
  <c r="CK10" i="31"/>
  <c r="CI41" i="31"/>
  <c r="CH19" i="30"/>
  <c r="CH21" i="30" s="1"/>
  <c r="CI10" i="30"/>
  <c r="CG41" i="30"/>
  <c r="CC27" i="18" l="1"/>
  <c r="CC31" i="18" s="1"/>
  <c r="CC33" i="18" s="1"/>
  <c r="CB48" i="18"/>
  <c r="CB49" i="18" s="1"/>
  <c r="CC43" i="18"/>
  <c r="CC44" i="18" s="1"/>
  <c r="CC46" i="18" s="1"/>
  <c r="CE19" i="18"/>
  <c r="CE21" i="18" s="1"/>
  <c r="CE12" i="18"/>
  <c r="CF10" i="18"/>
  <c r="CD25" i="18"/>
  <c r="CD26" i="18" s="1"/>
  <c r="CD27" i="18" s="1"/>
  <c r="CD31" i="18" s="1"/>
  <c r="CD15" i="18"/>
  <c r="CD30" i="18" s="1"/>
  <c r="CD41" i="18"/>
  <c r="CD38" i="18"/>
  <c r="CD42" i="18"/>
  <c r="CA48" i="18"/>
  <c r="CA49" i="18" s="1"/>
  <c r="CK19" i="31"/>
  <c r="CK21" i="31" s="1"/>
  <c r="CL10" i="31"/>
  <c r="CJ41" i="31"/>
  <c r="CI19" i="30"/>
  <c r="CI21" i="30" s="1"/>
  <c r="CJ10" i="30"/>
  <c r="CH41" i="30"/>
  <c r="CC48" i="18" l="1"/>
  <c r="CC49" i="18" s="1"/>
  <c r="CD33" i="18"/>
  <c r="CF19" i="18"/>
  <c r="CF21" i="18" s="1"/>
  <c r="CF12" i="18"/>
  <c r="CF37" i="18" s="1"/>
  <c r="CG10" i="18"/>
  <c r="CE25" i="18"/>
  <c r="CE26" i="18" s="1"/>
  <c r="CE27" i="18" s="1"/>
  <c r="CE31" i="18" s="1"/>
  <c r="CE15" i="18"/>
  <c r="CE30" i="18" s="1"/>
  <c r="CD43" i="18"/>
  <c r="CD44" i="18" s="1"/>
  <c r="CD46" i="18" s="1"/>
  <c r="CE37" i="18"/>
  <c r="CE41" i="18"/>
  <c r="CK41" i="31"/>
  <c r="CL19" i="31"/>
  <c r="CL21" i="31" s="1"/>
  <c r="CM10" i="31"/>
  <c r="CI41" i="30"/>
  <c r="CJ19" i="30"/>
  <c r="CJ21" i="30" s="1"/>
  <c r="CK10" i="30"/>
  <c r="CD48" i="18" l="1"/>
  <c r="CD49" i="18" s="1"/>
  <c r="CE33" i="18"/>
  <c r="CF25" i="18"/>
  <c r="CF26" i="18" s="1"/>
  <c r="CF15" i="18"/>
  <c r="CF30" i="18" s="1"/>
  <c r="CF42" i="18"/>
  <c r="CF38" i="18"/>
  <c r="CG19" i="18"/>
  <c r="CG21" i="18" s="1"/>
  <c r="CG12" i="18"/>
  <c r="CH10" i="18"/>
  <c r="CE42" i="18"/>
  <c r="CE43" i="18" s="1"/>
  <c r="CE44" i="18" s="1"/>
  <c r="CE38" i="18"/>
  <c r="CF41" i="18"/>
  <c r="CM19" i="31"/>
  <c r="CM21" i="31" s="1"/>
  <c r="CN10" i="31"/>
  <c r="CL41" i="31"/>
  <c r="CK19" i="30"/>
  <c r="CK21" i="30" s="1"/>
  <c r="CL10" i="30"/>
  <c r="CJ41" i="30"/>
  <c r="CF27" i="18" l="1"/>
  <c r="CF31" i="18" s="1"/>
  <c r="CF33" i="18" s="1"/>
  <c r="CG15" i="18"/>
  <c r="CG30" i="18" s="1"/>
  <c r="CG25" i="18"/>
  <c r="CG26" i="18" s="1"/>
  <c r="CG27" i="18" s="1"/>
  <c r="CG31" i="18" s="1"/>
  <c r="CE46" i="18"/>
  <c r="CG37" i="18"/>
  <c r="CG41" i="18"/>
  <c r="CF43" i="18"/>
  <c r="CF44" i="18" s="1"/>
  <c r="CF46" i="18" s="1"/>
  <c r="CH19" i="18"/>
  <c r="CH21" i="18" s="1"/>
  <c r="CH12" i="18"/>
  <c r="CH37" i="18" s="1"/>
  <c r="CI10" i="18"/>
  <c r="CM41" i="31"/>
  <c r="CN19" i="31"/>
  <c r="CN21" i="31" s="1"/>
  <c r="CO10" i="31"/>
  <c r="CK41" i="30"/>
  <c r="CL19" i="30"/>
  <c r="CL21" i="30" s="1"/>
  <c r="CM10" i="30"/>
  <c r="CF48" i="18" l="1"/>
  <c r="CF49" i="18" s="1"/>
  <c r="CH41" i="18"/>
  <c r="CE48" i="18"/>
  <c r="CE49" i="18" s="1"/>
  <c r="CI19" i="18"/>
  <c r="CI21" i="18" s="1"/>
  <c r="CI12" i="18"/>
  <c r="CI37" i="18" s="1"/>
  <c r="CJ10" i="18"/>
  <c r="CG38" i="18"/>
  <c r="CG42" i="18"/>
  <c r="CH38" i="18"/>
  <c r="CH42" i="18"/>
  <c r="CH15" i="18"/>
  <c r="CH30" i="18" s="1"/>
  <c r="CH25" i="18"/>
  <c r="CH26" i="18" s="1"/>
  <c r="CG33" i="18"/>
  <c r="CO19" i="31"/>
  <c r="CO21" i="31" s="1"/>
  <c r="CP10" i="31"/>
  <c r="CN41" i="31"/>
  <c r="CM19" i="30"/>
  <c r="CM21" i="30" s="1"/>
  <c r="CN10" i="30"/>
  <c r="CL41" i="30"/>
  <c r="CJ19" i="18" l="1"/>
  <c r="CJ21" i="18" s="1"/>
  <c r="CJ12" i="18"/>
  <c r="CJ37" i="18" s="1"/>
  <c r="CK10" i="18"/>
  <c r="CH27" i="18"/>
  <c r="CH31" i="18" s="1"/>
  <c r="CH33" i="18" s="1"/>
  <c r="CI42" i="18"/>
  <c r="CI38" i="18"/>
  <c r="CI25" i="18"/>
  <c r="CI26" i="18" s="1"/>
  <c r="CI27" i="18" s="1"/>
  <c r="CI31" i="18" s="1"/>
  <c r="CI15" i="18"/>
  <c r="CI30" i="18" s="1"/>
  <c r="CG43" i="18"/>
  <c r="CG44" i="18" s="1"/>
  <c r="CG46" i="18" s="1"/>
  <c r="CI41" i="18"/>
  <c r="CH43" i="18"/>
  <c r="CH44" i="18" s="1"/>
  <c r="CH46" i="18" s="1"/>
  <c r="CP19" i="31"/>
  <c r="CP21" i="31" s="1"/>
  <c r="CQ10" i="31"/>
  <c r="CO41" i="31"/>
  <c r="CN19" i="30"/>
  <c r="CN21" i="30" s="1"/>
  <c r="CO10" i="30"/>
  <c r="CM41" i="30"/>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AJ60" i="33" l="1"/>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K19" i="18"/>
  <c r="CK21" i="18" s="1"/>
  <c r="CK12" i="18"/>
  <c r="CL10" i="18"/>
  <c r="CI43" i="18"/>
  <c r="CI44" i="18" s="1"/>
  <c r="CI46" i="18" s="1"/>
  <c r="CI33" i="18"/>
  <c r="CJ25" i="18"/>
  <c r="CJ26" i="18" s="1"/>
  <c r="CJ15" i="18"/>
  <c r="CJ30" i="18" s="1"/>
  <c r="CJ42" i="18"/>
  <c r="CJ38" i="18"/>
  <c r="CJ41"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CP41" i="31"/>
  <c r="CQ19" i="31"/>
  <c r="CQ21" i="31" s="1"/>
  <c r="CN41" i="30"/>
  <c r="CO19" i="30"/>
  <c r="CO21" i="30" s="1"/>
  <c r="CP10" i="30"/>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AN15" i="33"/>
  <c r="AA15" i="33"/>
  <c r="Y15" i="33"/>
  <c r="AM15" i="33"/>
  <c r="AK15" i="33"/>
  <c r="H15" i="33"/>
  <c r="H53" i="33"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53" i="33"/>
  <c r="CZ58" i="33" l="1"/>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H20" i="29" s="1"/>
  <c r="CZ24" i="33"/>
  <c r="G53" i="33"/>
  <c r="F20" i="29" s="1"/>
  <c r="F32" i="29" s="1"/>
  <c r="CJ27" i="18"/>
  <c r="CJ31" i="18" s="1"/>
  <c r="CJ33" i="18" s="1"/>
  <c r="CI48" i="18"/>
  <c r="CI49" i="18" s="1"/>
  <c r="CJ43" i="18"/>
  <c r="CJ44" i="18" s="1"/>
  <c r="CJ46" i="18" s="1"/>
  <c r="CK15" i="18"/>
  <c r="CK30" i="18" s="1"/>
  <c r="CK25" i="18"/>
  <c r="CK37" i="18"/>
  <c r="CK41" i="18"/>
  <c r="CL19" i="18"/>
  <c r="CL21" i="18" s="1"/>
  <c r="CL12" i="18"/>
  <c r="CM10"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Q41" i="31"/>
  <c r="CP19" i="30"/>
  <c r="CP21" i="30" s="1"/>
  <c r="CQ10" i="30"/>
  <c r="CO41" i="30"/>
  <c r="CQ20" i="29"/>
  <c r="CP20" i="29"/>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E32" i="29" s="1"/>
  <c r="CZ12" i="33"/>
  <c r="K53" i="33"/>
  <c r="J20" i="29" s="1"/>
  <c r="CZ15" i="33"/>
  <c r="CZ16" i="33"/>
  <c r="C10" i="29"/>
  <c r="D10" i="29" s="1"/>
  <c r="C20" i="29"/>
  <c r="C32" i="29" s="1"/>
  <c r="G20" i="29"/>
  <c r="I20" i="29"/>
  <c r="D20" i="29"/>
  <c r="D32" i="29" s="1"/>
  <c r="CZ62" i="33" l="1"/>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M19" i="18"/>
  <c r="CM21" i="18" s="1"/>
  <c r="CM12" i="18"/>
  <c r="CN10" i="18"/>
  <c r="CL25" i="18"/>
  <c r="CL26" i="18" s="1"/>
  <c r="CL15" i="18"/>
  <c r="CL30" i="18" s="1"/>
  <c r="CL37" i="18"/>
  <c r="CL41"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P41" i="30"/>
  <c r="CQ19" i="30"/>
  <c r="CQ21" i="30" s="1"/>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G98" i="33"/>
  <c r="F98" i="33"/>
  <c r="E98" i="33"/>
  <c r="D19" i="29"/>
  <c r="D21" i="29" s="1"/>
  <c r="E10" i="29"/>
  <c r="E19" i="29" s="1"/>
  <c r="C19" i="29"/>
  <c r="C21" i="29" s="1"/>
  <c r="E12" i="31" l="1"/>
  <c r="E15" i="31" s="1"/>
  <c r="E30" i="31" s="1"/>
  <c r="F12" i="31"/>
  <c r="F15" i="31" s="1"/>
  <c r="F30" i="31" s="1"/>
  <c r="D12" i="31"/>
  <c r="D15" i="31" s="1"/>
  <c r="D30" i="31" s="1"/>
  <c r="C12" i="30"/>
  <c r="C37" i="30" s="1"/>
  <c r="C12" i="31"/>
  <c r="F12" i="30"/>
  <c r="D12" i="30"/>
  <c r="E12" i="30"/>
  <c r="C11" i="29"/>
  <c r="C12" i="29" s="1"/>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L27" i="18"/>
  <c r="CL31" i="18" s="1"/>
  <c r="CL33" i="18" s="1"/>
  <c r="CM15" i="18"/>
  <c r="CM30" i="18" s="1"/>
  <c r="CM25" i="18"/>
  <c r="CL38" i="18"/>
  <c r="CL42" i="18"/>
  <c r="CM37" i="18"/>
  <c r="CM41" i="18"/>
  <c r="CN19" i="18"/>
  <c r="CN21" i="18" s="1"/>
  <c r="CN12" i="18"/>
  <c r="CO10" i="18"/>
  <c r="G32" i="29"/>
  <c r="J32" i="29"/>
  <c r="H32" i="29"/>
  <c r="R53" i="33"/>
  <c r="Q20" i="29" s="1"/>
  <c r="S53" i="33"/>
  <c r="R20" i="29" s="1"/>
  <c r="P53" i="33"/>
  <c r="O20" i="29" s="1"/>
  <c r="CZ30" i="33"/>
  <c r="CZ23" i="33"/>
  <c r="CZ21" i="33"/>
  <c r="CQ41" i="30"/>
  <c r="CZ25" i="33"/>
  <c r="Q53" i="33"/>
  <c r="P20" i="29" s="1"/>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0" i="29" s="1"/>
  <c r="U28" i="33"/>
  <c r="U53" i="33" s="1"/>
  <c r="T20" i="29" s="1"/>
  <c r="AK28" i="33"/>
  <c r="W28" i="33"/>
  <c r="BL28" i="33"/>
  <c r="AY28" i="33"/>
  <c r="AZ28" i="33"/>
  <c r="X28" i="33"/>
  <c r="T28" i="33"/>
  <c r="T53" i="33" s="1"/>
  <c r="S20" i="29" s="1"/>
  <c r="AT28" i="33"/>
  <c r="AO28" i="33"/>
  <c r="BC28" i="33"/>
  <c r="BE28" i="33"/>
  <c r="Z28" i="33"/>
  <c r="Y28" i="33"/>
  <c r="E21" i="29"/>
  <c r="F10" i="29"/>
  <c r="F19" i="29" s="1"/>
  <c r="C41" i="29"/>
  <c r="D41" i="29"/>
  <c r="E25" i="31" l="1"/>
  <c r="E26" i="31" s="1"/>
  <c r="E27" i="31" s="1"/>
  <c r="E31" i="31" s="1"/>
  <c r="E33" i="31" s="1"/>
  <c r="D25" i="31"/>
  <c r="D26" i="31" s="1"/>
  <c r="D27" i="31" s="1"/>
  <c r="D31"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D11" i="29"/>
  <c r="E11" i="29" s="1"/>
  <c r="F11" i="29" s="1"/>
  <c r="G11" i="29" s="1"/>
  <c r="H11" i="29" s="1"/>
  <c r="I11" i="29" s="1"/>
  <c r="J11" i="29" s="1"/>
  <c r="K11" i="29" s="1"/>
  <c r="C25" i="30"/>
  <c r="C26" i="30" s="1"/>
  <c r="C27" i="30" s="1"/>
  <c r="C31" i="30" s="1"/>
  <c r="D33" i="31"/>
  <c r="C15" i="30"/>
  <c r="C30" i="30" s="1"/>
  <c r="D38" i="3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9" i="18"/>
  <c r="CO21" i="18" s="1"/>
  <c r="CO12" i="18"/>
  <c r="CP10" i="18"/>
  <c r="CM42" i="18"/>
  <c r="CM43" i="18" s="1"/>
  <c r="CM38" i="18"/>
  <c r="CN25" i="18"/>
  <c r="CN26" i="18" s="1"/>
  <c r="CN27" i="18" s="1"/>
  <c r="CN31" i="18" s="1"/>
  <c r="CN15" i="18"/>
  <c r="CN30" i="18" s="1"/>
  <c r="CN41" i="18"/>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W20" i="29" s="1"/>
  <c r="AW31" i="33"/>
  <c r="AL31" i="33"/>
  <c r="BI31" i="33"/>
  <c r="AA31" i="33"/>
  <c r="AJ31" i="33"/>
  <c r="BD31" i="33"/>
  <c r="BJ31" i="33"/>
  <c r="Y31" i="33"/>
  <c r="Y53" i="33" s="1"/>
  <c r="X20" i="29" s="1"/>
  <c r="BS31" i="33"/>
  <c r="C77" i="33"/>
  <c r="E41" i="29"/>
  <c r="F21" i="29"/>
  <c r="G10" i="29"/>
  <c r="G19" i="29" s="1"/>
  <c r="H15" i="31" l="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L11" i="29"/>
  <c r="M11" i="29" s="1"/>
  <c r="N11" i="29" s="1"/>
  <c r="O11" i="29" s="1"/>
  <c r="P11" i="29" s="1"/>
  <c r="Q11" i="29" s="1"/>
  <c r="R11" i="29" s="1"/>
  <c r="C33" i="30"/>
  <c r="C46" i="30"/>
  <c r="C48" i="30" s="1"/>
  <c r="C49" i="30" s="1"/>
  <c r="C38" i="31"/>
  <c r="C42" i="31"/>
  <c r="C43" i="31" s="1"/>
  <c r="C44" i="31" s="1"/>
  <c r="E33" i="30"/>
  <c r="D33" i="30"/>
  <c r="C33" i="31"/>
  <c r="D46" i="31"/>
  <c r="D48" i="31" s="1"/>
  <c r="D49" i="31" s="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9" i="18"/>
  <c r="CP21" i="18" s="1"/>
  <c r="CP12" i="18"/>
  <c r="CP37" i="18" s="1"/>
  <c r="CQ10" i="18"/>
  <c r="CO15" i="18"/>
  <c r="CO30" i="18" s="1"/>
  <c r="CO25" i="18"/>
  <c r="CO26" i="18" s="1"/>
  <c r="CO27" i="18" s="1"/>
  <c r="CO31" i="18" s="1"/>
  <c r="CN42" i="18"/>
  <c r="CN38" i="18"/>
  <c r="CO41" i="18"/>
  <c r="CN33" i="18"/>
  <c r="CL48" i="18"/>
  <c r="CL49" i="18" s="1"/>
  <c r="CO37" i="18"/>
  <c r="C38" i="29"/>
  <c r="C44" i="29"/>
  <c r="C27" i="29"/>
  <c r="C31" i="29" s="1"/>
  <c r="C33" i="29" s="1"/>
  <c r="K32" i="29"/>
  <c r="D12" i="29"/>
  <c r="V98" i="33"/>
  <c r="U98" i="33"/>
  <c r="T98" i="33"/>
  <c r="CZ31" i="33"/>
  <c r="CZ53" i="33" s="1"/>
  <c r="W53" i="33"/>
  <c r="V20" i="29" s="1"/>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Z53" i="33" s="1"/>
  <c r="Y20" i="29" s="1"/>
  <c r="AC34" i="33"/>
  <c r="BP34" i="33"/>
  <c r="BA34" i="33"/>
  <c r="C80" i="33"/>
  <c r="AB34" i="33"/>
  <c r="AB53" i="33" s="1"/>
  <c r="AA20" i="29" s="1"/>
  <c r="AW34" i="33"/>
  <c r="AX34" i="33"/>
  <c r="BB34" i="33"/>
  <c r="AA34" i="33"/>
  <c r="AA53" i="33" s="1"/>
  <c r="Z20" i="29" s="1"/>
  <c r="AD34" i="33"/>
  <c r="AF34" i="33"/>
  <c r="AG34" i="33"/>
  <c r="BV34" i="33"/>
  <c r="AE34" i="33"/>
  <c r="BQ34" i="33"/>
  <c r="G21" i="29"/>
  <c r="H10" i="29"/>
  <c r="H19" i="29" s="1"/>
  <c r="F41" i="29"/>
  <c r="K42" i="31" l="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S11" i="29"/>
  <c r="T11" i="29" s="1"/>
  <c r="U11" i="29"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Q19" i="18"/>
  <c r="CQ21" i="18" s="1"/>
  <c r="CQ12" i="18"/>
  <c r="CQ37" i="18" s="1"/>
  <c r="CO38" i="18"/>
  <c r="CO42" i="18"/>
  <c r="CO43" i="18" s="1"/>
  <c r="CO44" i="18" s="1"/>
  <c r="CN43" i="18"/>
  <c r="CN44" i="18" s="1"/>
  <c r="CN46" i="18" s="1"/>
  <c r="CP25" i="18"/>
  <c r="CP26" i="18" s="1"/>
  <c r="CP15" i="18"/>
  <c r="CP30" i="18" s="1"/>
  <c r="CO33" i="18"/>
  <c r="CP42" i="18"/>
  <c r="CP38" i="18"/>
  <c r="CP41"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AC20" i="29" s="1"/>
  <c r="C83" i="33"/>
  <c r="BU37" i="33"/>
  <c r="AG37" i="33"/>
  <c r="AL37" i="33"/>
  <c r="BD37" i="33"/>
  <c r="BV37" i="33"/>
  <c r="AF37" i="33"/>
  <c r="AE37" i="33"/>
  <c r="AE53" i="33" s="1"/>
  <c r="AD20" i="29" s="1"/>
  <c r="CD37" i="33"/>
  <c r="BF37" i="33"/>
  <c r="BQ37" i="33"/>
  <c r="AO37" i="33"/>
  <c r="AC37" i="33"/>
  <c r="AC53" i="33" s="1"/>
  <c r="AB20" i="29" s="1"/>
  <c r="BB37" i="33"/>
  <c r="BA37" i="33"/>
  <c r="G41" i="29"/>
  <c r="H21" i="29"/>
  <c r="I10" i="29"/>
  <c r="I19" i="29" s="1"/>
  <c r="H12" i="29"/>
  <c r="Q38" i="31" l="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V11" i="29"/>
  <c r="W11" i="29" s="1"/>
  <c r="X11" i="29"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Q41" i="18"/>
  <c r="CP43" i="18"/>
  <c r="CP44" i="18" s="1"/>
  <c r="CP46" i="18" s="1"/>
  <c r="CQ42" i="18"/>
  <c r="CQ38" i="18"/>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G20" i="29" s="1"/>
  <c r="AK40" i="33"/>
  <c r="CC40" i="33"/>
  <c r="BF40" i="33"/>
  <c r="AF40" i="33"/>
  <c r="AF53" i="33" s="1"/>
  <c r="AE20" i="29" s="1"/>
  <c r="BP40" i="33"/>
  <c r="AW40" i="33"/>
  <c r="BQ40" i="33"/>
  <c r="AY40" i="33"/>
  <c r="C86" i="33"/>
  <c r="BH40" i="33"/>
  <c r="BA40" i="33"/>
  <c r="BJ40" i="33"/>
  <c r="BB40" i="33"/>
  <c r="CF40" i="33"/>
  <c r="AQ40" i="33"/>
  <c r="AI40" i="33"/>
  <c r="AJ40" i="33"/>
  <c r="BI40" i="33"/>
  <c r="BS40" i="33"/>
  <c r="CE40" i="33"/>
  <c r="BT40" i="33"/>
  <c r="BM40" i="33"/>
  <c r="AX40" i="33"/>
  <c r="AG40" i="33"/>
  <c r="AG53" i="33" s="1"/>
  <c r="AF20" i="29" s="1"/>
  <c r="H15" i="29"/>
  <c r="H30" i="29" s="1"/>
  <c r="H25" i="29"/>
  <c r="H26" i="29" s="1"/>
  <c r="I21" i="29"/>
  <c r="J10" i="29"/>
  <c r="J19" i="29" s="1"/>
  <c r="I12" i="29"/>
  <c r="H41" i="29"/>
  <c r="H37" i="29"/>
  <c r="T42" i="31" l="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Y11" i="29"/>
  <c r="Z11" i="29" s="1"/>
  <c r="AA11" i="29"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CQ43" i="18"/>
  <c r="CQ44" i="18" s="1"/>
  <c r="CQ46"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J20" i="29" s="1"/>
  <c r="AR43" i="33"/>
  <c r="BH43" i="33"/>
  <c r="BG43" i="33"/>
  <c r="AJ43" i="33"/>
  <c r="AJ53" i="33" s="1"/>
  <c r="AI20" i="29" s="1"/>
  <c r="CJ43" i="33"/>
  <c r="AW43" i="33"/>
  <c r="BJ43" i="33"/>
  <c r="BB43" i="33"/>
  <c r="CD43" i="33"/>
  <c r="CE43" i="33"/>
  <c r="CG43" i="33"/>
  <c r="BQ43" i="33"/>
  <c r="BM43" i="33"/>
  <c r="AV43" i="33"/>
  <c r="AL43" i="33"/>
  <c r="AI43" i="33"/>
  <c r="AI53" i="33" s="1"/>
  <c r="AH20" i="29" s="1"/>
  <c r="BT43" i="33"/>
  <c r="BY43" i="33"/>
  <c r="AQ43" i="33"/>
  <c r="C89" i="33"/>
  <c r="AT43" i="33"/>
  <c r="AU43" i="33"/>
  <c r="CH43" i="33"/>
  <c r="AM43" i="33"/>
  <c r="I15" i="29"/>
  <c r="I30" i="29" s="1"/>
  <c r="I25" i="29"/>
  <c r="I37" i="29"/>
  <c r="H27" i="29"/>
  <c r="H31" i="29" s="1"/>
  <c r="H33" i="29" s="1"/>
  <c r="J21" i="29"/>
  <c r="K10" i="29"/>
  <c r="K19" i="29" s="1"/>
  <c r="J12" i="29"/>
  <c r="J37" i="29" s="1"/>
  <c r="I41" i="29"/>
  <c r="H42" i="29"/>
  <c r="H43" i="29" s="1"/>
  <c r="H38" i="29"/>
  <c r="Y25" i="31" l="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B11" i="29"/>
  <c r="AC11" i="29" s="1"/>
  <c r="AD11" i="29"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AL20" i="29" s="1"/>
  <c r="BW46" i="33"/>
  <c r="AT46" i="33"/>
  <c r="BX46" i="33"/>
  <c r="C92" i="33"/>
  <c r="AN46" i="33"/>
  <c r="AN53" i="33" s="1"/>
  <c r="AM20" i="29" s="1"/>
  <c r="BU46" i="33"/>
  <c r="BB46" i="33"/>
  <c r="AZ46" i="33"/>
  <c r="AS46" i="33"/>
  <c r="BM46" i="33"/>
  <c r="BH46" i="33"/>
  <c r="AQ46" i="33"/>
  <c r="AO46" i="33"/>
  <c r="CF46" i="33"/>
  <c r="CD46" i="33"/>
  <c r="CL46" i="33"/>
  <c r="AL46" i="33"/>
  <c r="AL53" i="33" s="1"/>
  <c r="AK20" i="29" s="1"/>
  <c r="AR46" i="33"/>
  <c r="CK46" i="33"/>
  <c r="BP46" i="33"/>
  <c r="CA46" i="33"/>
  <c r="H44" i="29"/>
  <c r="H46" i="29" s="1"/>
  <c r="H48" i="29" s="1"/>
  <c r="J41" i="29"/>
  <c r="J38" i="29"/>
  <c r="J42" i="29"/>
  <c r="J25" i="29"/>
  <c r="J26" i="29" s="1"/>
  <c r="J15" i="29"/>
  <c r="J30" i="29" s="1"/>
  <c r="I42" i="29"/>
  <c r="I43" i="29" s="1"/>
  <c r="I38" i="29"/>
  <c r="K21" i="29"/>
  <c r="L10" i="29"/>
  <c r="L19" i="29" s="1"/>
  <c r="K12" i="29"/>
  <c r="K37" i="29" s="1"/>
  <c r="Y33" i="31" l="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E11" i="29"/>
  <c r="AF11" i="29" s="1"/>
  <c r="AG11" i="29" s="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B51" i="18"/>
  <c r="E17" i="32" s="1"/>
  <c r="J43" i="29"/>
  <c r="J44" i="29" s="1"/>
  <c r="J46" i="29" s="1"/>
  <c r="J48" i="29" s="1"/>
  <c r="F48" i="29"/>
  <c r="F49" i="29" s="1"/>
  <c r="I44" i="29"/>
  <c r="I46" i="29" s="1"/>
  <c r="I48" i="29" s="1"/>
  <c r="P32" i="29"/>
  <c r="AJ98" i="33"/>
  <c r="AI98" i="33"/>
  <c r="AK98" i="33"/>
  <c r="BT49" i="33"/>
  <c r="BT53" i="33" s="1"/>
  <c r="BD49" i="33"/>
  <c r="BD53" i="33" s="1"/>
  <c r="BC20" i="29" s="1"/>
  <c r="BA49" i="33"/>
  <c r="BA53" i="33" s="1"/>
  <c r="AZ20" i="29" s="1"/>
  <c r="CL49" i="33"/>
  <c r="CL53" i="33" s="1"/>
  <c r="BS49" i="33"/>
  <c r="BS53" i="33" s="1"/>
  <c r="BC49" i="33"/>
  <c r="BC53" i="33" s="1"/>
  <c r="BB20" i="29" s="1"/>
  <c r="CN49" i="33"/>
  <c r="CN53" i="33" s="1"/>
  <c r="CJ49" i="33"/>
  <c r="CJ53" i="33" s="1"/>
  <c r="AV49" i="33"/>
  <c r="AV53" i="33" s="1"/>
  <c r="AU20" i="29" s="1"/>
  <c r="BF49" i="33"/>
  <c r="BF53" i="33" s="1"/>
  <c r="BE20" i="29" s="1"/>
  <c r="BL49" i="33"/>
  <c r="BL53" i="33" s="1"/>
  <c r="CC49" i="33"/>
  <c r="CC53" i="33" s="1"/>
  <c r="CK49" i="33"/>
  <c r="CK53" i="33" s="1"/>
  <c r="CA49" i="33"/>
  <c r="CA53" i="33" s="1"/>
  <c r="BU49" i="33"/>
  <c r="BU53" i="33" s="1"/>
  <c r="BN49" i="33"/>
  <c r="BN53" i="33" s="1"/>
  <c r="BG49" i="33"/>
  <c r="BG53" i="33" s="1"/>
  <c r="BF20" i="29" s="1"/>
  <c r="AO49" i="33"/>
  <c r="AO53" i="33" s="1"/>
  <c r="AN20" i="29" s="1"/>
  <c r="C95" i="33"/>
  <c r="AU49" i="33"/>
  <c r="AU53" i="33" s="1"/>
  <c r="AT20" i="29" s="1"/>
  <c r="BI49" i="33"/>
  <c r="BI53" i="33" s="1"/>
  <c r="BH20" i="29" s="1"/>
  <c r="CD49" i="33"/>
  <c r="CD53" i="33" s="1"/>
  <c r="BE49" i="33"/>
  <c r="BE53" i="33" s="1"/>
  <c r="BD20" i="29" s="1"/>
  <c r="AQ49" i="33"/>
  <c r="AQ53" i="33" s="1"/>
  <c r="AP20" i="29" s="1"/>
  <c r="BJ49" i="33"/>
  <c r="BJ53" i="33" s="1"/>
  <c r="BI20" i="29" s="1"/>
  <c r="BZ49" i="33"/>
  <c r="BZ53" i="33" s="1"/>
  <c r="AZ49" i="33"/>
  <c r="AZ53" i="33" s="1"/>
  <c r="AY20" i="29" s="1"/>
  <c r="CB49" i="33"/>
  <c r="CB53" i="33" s="1"/>
  <c r="CG49" i="33"/>
  <c r="CG53" i="33" s="1"/>
  <c r="AR49" i="33"/>
  <c r="AR53" i="33" s="1"/>
  <c r="AQ20" i="29" s="1"/>
  <c r="CP49" i="33"/>
  <c r="CP53" i="33" s="1"/>
  <c r="AW49" i="33"/>
  <c r="AW53" i="33" s="1"/>
  <c r="AV20" i="29" s="1"/>
  <c r="BK49" i="33"/>
  <c r="BK53" i="33" s="1"/>
  <c r="BJ20" i="29" s="1"/>
  <c r="BR49" i="33"/>
  <c r="BR53" i="33" s="1"/>
  <c r="BM49" i="33"/>
  <c r="BM53" i="33" s="1"/>
  <c r="CE49" i="33"/>
  <c r="CE53" i="33" s="1"/>
  <c r="BV49" i="33"/>
  <c r="BV53" i="33" s="1"/>
  <c r="BO49" i="33"/>
  <c r="BO53" i="33" s="1"/>
  <c r="CI49" i="33"/>
  <c r="CI53" i="33" s="1"/>
  <c r="AX49" i="33"/>
  <c r="AX53" i="33" s="1"/>
  <c r="AW20" i="29" s="1"/>
  <c r="CH49" i="33"/>
  <c r="CH53" i="33" s="1"/>
  <c r="AS49" i="33"/>
  <c r="AS53" i="33" s="1"/>
  <c r="AR20" i="29" s="1"/>
  <c r="BX49" i="33"/>
  <c r="BX53" i="33" s="1"/>
  <c r="BH49" i="33"/>
  <c r="BH53" i="33" s="1"/>
  <c r="BG20" i="29" s="1"/>
  <c r="BW49" i="33"/>
  <c r="BW53" i="33" s="1"/>
  <c r="CM49" i="33"/>
  <c r="CM53" i="33" s="1"/>
  <c r="BY49" i="33"/>
  <c r="BY53" i="33" s="1"/>
  <c r="BP49" i="33"/>
  <c r="BP53" i="33" s="1"/>
  <c r="AP49" i="33"/>
  <c r="AP53" i="33" s="1"/>
  <c r="AO20" i="29" s="1"/>
  <c r="BB49" i="33"/>
  <c r="BB53" i="33" s="1"/>
  <c r="BA20" i="29" s="1"/>
  <c r="CF49" i="33"/>
  <c r="CF53" i="33" s="1"/>
  <c r="BQ49" i="33"/>
  <c r="BQ53" i="33" s="1"/>
  <c r="CO49" i="33"/>
  <c r="CO53" i="33" s="1"/>
  <c r="AY49" i="33"/>
  <c r="AY53" i="33" s="1"/>
  <c r="AX20" i="29" s="1"/>
  <c r="AT49" i="33"/>
  <c r="AT53" i="33" s="1"/>
  <c r="AS20" i="29" s="1"/>
  <c r="K41" i="29"/>
  <c r="H49" i="29"/>
  <c r="J27" i="29"/>
  <c r="J31" i="29" s="1"/>
  <c r="J33" i="29" s="1"/>
  <c r="K25" i="29"/>
  <c r="K26" i="29" s="1"/>
  <c r="K15" i="29"/>
  <c r="K30" i="29" s="1"/>
  <c r="L21" i="29"/>
  <c r="M10" i="29"/>
  <c r="M19" i="29" s="1"/>
  <c r="L12" i="29"/>
  <c r="K42" i="29"/>
  <c r="K38" i="29"/>
  <c r="AC33" i="31" l="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AH11" i="29"/>
  <c r="AI11" i="29" s="1"/>
  <c r="AJ11" i="29"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BW95" i="33"/>
  <c r="BS95" i="33"/>
  <c r="BO95" i="33"/>
  <c r="BK95" i="33"/>
  <c r="BG95" i="33"/>
  <c r="BC95" i="33"/>
  <c r="AY95" i="33"/>
  <c r="AU95" i="33"/>
  <c r="AQ95" i="33"/>
  <c r="BY95" i="33"/>
  <c r="BT95" i="33"/>
  <c r="BN95" i="33"/>
  <c r="BI95" i="33"/>
  <c r="BD95" i="33"/>
  <c r="AX95" i="33"/>
  <c r="AS95" i="33"/>
  <c r="BX95" i="33"/>
  <c r="BQ95" i="33"/>
  <c r="BJ95" i="33"/>
  <c r="BB95" i="33"/>
  <c r="AV95" i="33"/>
  <c r="AO95" i="33"/>
  <c r="BV95" i="33"/>
  <c r="BM95" i="33"/>
  <c r="BE95" i="33"/>
  <c r="AT95" i="33"/>
  <c r="BU95" i="33"/>
  <c r="BL95" i="33"/>
  <c r="BA95" i="33"/>
  <c r="AR95" i="33"/>
  <c r="CB95" i="33"/>
  <c r="BR95" i="33"/>
  <c r="BH95" i="33"/>
  <c r="AZ95" i="33"/>
  <c r="AP95" i="33"/>
  <c r="BZ95" i="33"/>
  <c r="BP95" i="33"/>
  <c r="BF95" i="33"/>
  <c r="AW95" i="33"/>
  <c r="CZ92" i="33"/>
  <c r="BP20" i="29"/>
  <c r="BQ20" i="29"/>
  <c r="BR20" i="29"/>
  <c r="K43" i="29"/>
  <c r="K44" i="29" s="1"/>
  <c r="K46" i="29" s="1"/>
  <c r="K48" i="29" s="1"/>
  <c r="Q32" i="29"/>
  <c r="BN20" i="29"/>
  <c r="BO20" i="29"/>
  <c r="BM20" i="29"/>
  <c r="BL20" i="29"/>
  <c r="BK20" i="29"/>
  <c r="CE20" i="29"/>
  <c r="CN20" i="29"/>
  <c r="CG20" i="29"/>
  <c r="CF20" i="29"/>
  <c r="CI20" i="29"/>
  <c r="CK20" i="29"/>
  <c r="CH20" i="29"/>
  <c r="CM20" i="29"/>
  <c r="CO20" i="29"/>
  <c r="CL20" i="29"/>
  <c r="CJ20" i="29"/>
  <c r="CB20" i="29"/>
  <c r="BX20" i="29"/>
  <c r="BW20" i="29"/>
  <c r="CD20" i="29"/>
  <c r="BY20" i="29"/>
  <c r="CC20" i="29"/>
  <c r="BZ20" i="29"/>
  <c r="CA20" i="29"/>
  <c r="BT20" i="29"/>
  <c r="BV20" i="29"/>
  <c r="BU20" i="29"/>
  <c r="BS20" i="29"/>
  <c r="AM98" i="33"/>
  <c r="AL98" i="33"/>
  <c r="AN98" i="33"/>
  <c r="J49" i="29"/>
  <c r="L41" i="29"/>
  <c r="K27" i="29"/>
  <c r="K31" i="29" s="1"/>
  <c r="K33" i="29" s="1"/>
  <c r="I49" i="29"/>
  <c r="M21" i="29"/>
  <c r="N10" i="29"/>
  <c r="N19" i="29" s="1"/>
  <c r="M12" i="29"/>
  <c r="M37" i="29" s="1"/>
  <c r="L25" i="29"/>
  <c r="L26" i="29" s="1"/>
  <c r="L15" i="29"/>
  <c r="L30" i="29" s="1"/>
  <c r="L37" i="29"/>
  <c r="AE38" i="31" l="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K11" i="29"/>
  <c r="AL11" i="29" s="1"/>
  <c r="AM11" i="29" s="1"/>
  <c r="AM12" i="31"/>
  <c r="AM15" i="31" s="1"/>
  <c r="AM30" i="31" s="1"/>
  <c r="AL12" i="31"/>
  <c r="AL25" i="31" s="1"/>
  <c r="AL26" i="31" s="1"/>
  <c r="AL27" i="31" s="1"/>
  <c r="AL31" i="31" s="1"/>
  <c r="BR33" i="31"/>
  <c r="AE46" i="31"/>
  <c r="AE48" i="31" s="1"/>
  <c r="AE49" i="31" s="1"/>
  <c r="BV42" i="31"/>
  <c r="BV43" i="31" s="1"/>
  <c r="BV44"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O10" i="29"/>
  <c r="O19" i="29" s="1"/>
  <c r="N12" i="29"/>
  <c r="N37" i="29" s="1"/>
  <c r="L42" i="29"/>
  <c r="L43" i="29" s="1"/>
  <c r="L38" i="29"/>
  <c r="M41" i="29"/>
  <c r="L27" i="29"/>
  <c r="L31" i="29" s="1"/>
  <c r="L33" i="29" s="1"/>
  <c r="M25" i="29"/>
  <c r="M26" i="29" s="1"/>
  <c r="M15" i="29"/>
  <c r="M30" i="29" s="1"/>
  <c r="BQ33" i="31" l="1"/>
  <c r="AH38" i="31"/>
  <c r="AH46" i="31" s="1"/>
  <c r="AH48" i="31" s="1"/>
  <c r="AH49" i="31" s="1"/>
  <c r="CC42" i="31"/>
  <c r="CC43" i="31" s="1"/>
  <c r="CC44" i="31" s="1"/>
  <c r="CC46" i="31" s="1"/>
  <c r="CC48" i="31" s="1"/>
  <c r="CC49" i="31" s="1"/>
  <c r="AK15" i="31"/>
  <c r="AK30" i="31" s="1"/>
  <c r="CJ42" i="31"/>
  <c r="CJ43" i="31" s="1"/>
  <c r="CJ44" i="31" s="1"/>
  <c r="CJ46" i="31" s="1"/>
  <c r="CJ48" i="31" s="1"/>
  <c r="CJ49" i="31" s="1"/>
  <c r="AK38" i="3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AR12" i="31"/>
  <c r="AR15" i="31" s="1"/>
  <c r="AR30" i="31" s="1"/>
  <c r="AK46" i="31"/>
  <c r="AK48" i="31" s="1"/>
  <c r="AK49" i="31" s="1"/>
  <c r="BV46" i="31"/>
  <c r="BV48" i="31" s="1"/>
  <c r="BV49"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P10" i="29"/>
  <c r="P19" i="29" s="1"/>
  <c r="O12" i="29"/>
  <c r="N42" i="29"/>
  <c r="N38" i="29"/>
  <c r="N41" i="29"/>
  <c r="AK33" i="31" l="1"/>
  <c r="AV25" i="31"/>
  <c r="AV26" i="31" s="1"/>
  <c r="AV27" i="31" s="1"/>
  <c r="AV31"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U15" i="31"/>
  <c r="AU30"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AQ33" i="31" s="1"/>
  <c r="BC37" i="31"/>
  <c r="BC38" i="31" s="1"/>
  <c r="BH25" i="31"/>
  <c r="BH26" i="31" s="1"/>
  <c r="BH27" i="31" s="1"/>
  <c r="BH31" i="31" s="1"/>
  <c r="AT15" i="31"/>
  <c r="AT30" i="31" s="1"/>
  <c r="AO37" i="31"/>
  <c r="AO38" i="31" s="1"/>
  <c r="BB15" i="31"/>
  <c r="BB30" i="31" s="1"/>
  <c r="BB33" i="31" s="1"/>
  <c r="BH15" i="31"/>
  <c r="BH30" i="31" s="1"/>
  <c r="AT37" i="31"/>
  <c r="AT42" i="31" s="1"/>
  <c r="AT43" i="31" s="1"/>
  <c r="AT44" i="31" s="1"/>
  <c r="AL46" i="31"/>
  <c r="AL48" i="31" s="1"/>
  <c r="AL49" i="31" s="1"/>
  <c r="AU33" i="31"/>
  <c r="BJ33" i="31"/>
  <c r="AV33" i="31"/>
  <c r="AO42" i="31"/>
  <c r="AO43" i="31" s="1"/>
  <c r="AO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Q10" i="29"/>
  <c r="Q19" i="29" s="1"/>
  <c r="P12" i="29"/>
  <c r="O37" i="29"/>
  <c r="O41" i="29"/>
  <c r="BK38" i="31" l="1"/>
  <c r="BK46" i="31" s="1"/>
  <c r="BK48" i="31" s="1"/>
  <c r="BK49" i="31" s="1"/>
  <c r="AS42" i="31"/>
  <c r="AS43" i="31" s="1"/>
  <c r="AS44"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AS46" i="31"/>
  <c r="AS48" i="31" s="1"/>
  <c r="AS49" i="31" s="1"/>
  <c r="AO46" i="31"/>
  <c r="AO48" i="31" s="1"/>
  <c r="AO49" i="31" s="1"/>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R10" i="29"/>
  <c r="R19" i="29" s="1"/>
  <c r="Q12" i="29"/>
  <c r="P37" i="29"/>
  <c r="AV46" i="30" l="1"/>
  <c r="AV48" i="30" s="1"/>
  <c r="AV49" i="30" s="1"/>
  <c r="B51" i="31"/>
  <c r="H17" i="32"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S10" i="29"/>
  <c r="S19" i="29" s="1"/>
  <c r="R12" i="29"/>
  <c r="R37" i="29" s="1"/>
  <c r="Q41" i="29"/>
  <c r="O44" i="29"/>
  <c r="O46" i="29" s="1"/>
  <c r="O48" i="29" s="1"/>
  <c r="P42" i="29"/>
  <c r="P43" i="29" s="1"/>
  <c r="P38" i="29"/>
  <c r="Q37" i="29"/>
  <c r="BH48" i="30" l="1"/>
  <c r="BH49" i="30" s="1"/>
  <c r="AY48" i="30"/>
  <c r="AY49" i="30" s="1"/>
  <c r="W32" i="29"/>
  <c r="Q27" i="29"/>
  <c r="Q31" i="29" s="1"/>
  <c r="Q33" i="29" s="1"/>
  <c r="P44" i="29"/>
  <c r="P46" i="29" s="1"/>
  <c r="P48" i="29" s="1"/>
  <c r="R25" i="29"/>
  <c r="R15" i="29"/>
  <c r="R30" i="29" s="1"/>
  <c r="S21" i="29"/>
  <c r="T10" i="29"/>
  <c r="T19" i="29" s="1"/>
  <c r="S12" i="29"/>
  <c r="S37" i="29" s="1"/>
  <c r="R41" i="29"/>
  <c r="R38" i="29"/>
  <c r="R42" i="29"/>
  <c r="Q38" i="29"/>
  <c r="Q42" i="29"/>
  <c r="Q43" i="29" s="1"/>
  <c r="O49" i="29"/>
  <c r="B51" i="30" l="1"/>
  <c r="G17" i="32" s="1"/>
  <c r="R43" i="29"/>
  <c r="R44" i="29" s="1"/>
  <c r="R46" i="29" s="1"/>
  <c r="R48" i="29" s="1"/>
  <c r="R26" i="29"/>
  <c r="R27" i="29" s="1"/>
  <c r="R31" i="29" s="1"/>
  <c r="R33" i="29" s="1"/>
  <c r="X32" i="29"/>
  <c r="S42" i="29"/>
  <c r="S38" i="29"/>
  <c r="P49" i="29"/>
  <c r="T21" i="29"/>
  <c r="U10" i="29"/>
  <c r="U19" i="29" s="1"/>
  <c r="T12" i="29"/>
  <c r="T37" i="29" s="1"/>
  <c r="Q44" i="29"/>
  <c r="Q46" i="29" s="1"/>
  <c r="Q48" i="29" s="1"/>
  <c r="S41" i="29"/>
  <c r="S25" i="29"/>
  <c r="S15" i="29"/>
  <c r="S30" i="29" s="1"/>
  <c r="S43" i="29" l="1"/>
  <c r="S44" i="29" s="1"/>
  <c r="S46" i="29" s="1"/>
  <c r="S48" i="29" s="1"/>
  <c r="S26" i="29"/>
  <c r="S27" i="29" s="1"/>
  <c r="S31" i="29" s="1"/>
  <c r="S33" i="29" s="1"/>
  <c r="Y32" i="29"/>
  <c r="Q49" i="29"/>
  <c r="R49" i="29"/>
  <c r="U21" i="29"/>
  <c r="V10" i="29"/>
  <c r="V19" i="29" s="1"/>
  <c r="U12" i="29"/>
  <c r="U37" i="29" s="1"/>
  <c r="T41" i="29"/>
  <c r="T38" i="29"/>
  <c r="T42" i="29"/>
  <c r="T15" i="29"/>
  <c r="T30" i="29" s="1"/>
  <c r="T25" i="29"/>
  <c r="T26" i="29" s="1"/>
  <c r="T43" i="29" l="1"/>
  <c r="T44" i="29" s="1"/>
  <c r="T46" i="29" s="1"/>
  <c r="T48" i="29" s="1"/>
  <c r="Z32" i="29"/>
  <c r="S49" i="29"/>
  <c r="T27" i="29"/>
  <c r="T31" i="29" s="1"/>
  <c r="T33" i="29" s="1"/>
  <c r="U25" i="29"/>
  <c r="U15" i="29"/>
  <c r="U30" i="29" s="1"/>
  <c r="V21" i="29"/>
  <c r="W10" i="29"/>
  <c r="W19" i="29" s="1"/>
  <c r="V12" i="29"/>
  <c r="U41" i="29"/>
  <c r="U42" i="29"/>
  <c r="U38" i="29"/>
  <c r="U43" i="29" l="1"/>
  <c r="U44" i="29" s="1"/>
  <c r="U46" i="29" s="1"/>
  <c r="U48" i="29" s="1"/>
  <c r="U26" i="29"/>
  <c r="U27" i="29" s="1"/>
  <c r="U31" i="29" s="1"/>
  <c r="U33" i="29" s="1"/>
  <c r="AA32" i="29"/>
  <c r="T49" i="29"/>
  <c r="V25" i="29"/>
  <c r="V15" i="29"/>
  <c r="V30" i="29" s="1"/>
  <c r="W21" i="29"/>
  <c r="X10" i="29"/>
  <c r="X19" i="29" s="1"/>
  <c r="W12" i="29"/>
  <c r="W37" i="29" s="1"/>
  <c r="V37" i="29"/>
  <c r="V41" i="29"/>
  <c r="V26" i="29" l="1"/>
  <c r="V27" i="29" s="1"/>
  <c r="V31" i="29" s="1"/>
  <c r="V33" i="29" s="1"/>
  <c r="AB32" i="29"/>
  <c r="U49" i="29"/>
  <c r="V38" i="29"/>
  <c r="V42" i="29"/>
  <c r="V43" i="29" s="1"/>
  <c r="W42" i="29"/>
  <c r="W38" i="29"/>
  <c r="W25" i="29"/>
  <c r="W26" i="29" s="1"/>
  <c r="W15" i="29"/>
  <c r="W30" i="29" s="1"/>
  <c r="X21" i="29"/>
  <c r="Y10" i="29"/>
  <c r="Y19" i="29" s="1"/>
  <c r="X12" i="29"/>
  <c r="W41" i="29"/>
  <c r="W43" i="29" l="1"/>
  <c r="W44" i="29" s="1"/>
  <c r="W46" i="29" s="1"/>
  <c r="W48" i="29" s="1"/>
  <c r="AC32" i="29"/>
  <c r="X41" i="29"/>
  <c r="X25" i="29"/>
  <c r="X26" i="29" s="1"/>
  <c r="X15" i="29"/>
  <c r="X30" i="29" s="1"/>
  <c r="X37" i="29"/>
  <c r="V44" i="29"/>
  <c r="V46" i="29" s="1"/>
  <c r="V48" i="29" s="1"/>
  <c r="W27" i="29"/>
  <c r="W31" i="29" s="1"/>
  <c r="W33" i="29" s="1"/>
  <c r="Y21" i="29"/>
  <c r="Z10" i="29"/>
  <c r="Z19" i="29" s="1"/>
  <c r="Y12" i="29"/>
  <c r="Y37" i="29" s="1"/>
  <c r="AD32" i="29" l="1"/>
  <c r="W49" i="29"/>
  <c r="V49" i="29"/>
  <c r="X42" i="29"/>
  <c r="X43" i="29" s="1"/>
  <c r="X38" i="29"/>
  <c r="Y42" i="29"/>
  <c r="Y38" i="29"/>
  <c r="Y25" i="29"/>
  <c r="Y26" i="29" s="1"/>
  <c r="Y15" i="29"/>
  <c r="Y30" i="29" s="1"/>
  <c r="X27" i="29"/>
  <c r="X31" i="29" s="1"/>
  <c r="X33" i="29" s="1"/>
  <c r="Z21" i="29"/>
  <c r="AA10" i="29"/>
  <c r="AA19" i="29" s="1"/>
  <c r="Z12" i="29"/>
  <c r="Y41" i="29"/>
  <c r="Y43" i="29" l="1"/>
  <c r="Y44" i="29" s="1"/>
  <c r="Y46" i="29" s="1"/>
  <c r="Y48" i="29" s="1"/>
  <c r="X44" i="29"/>
  <c r="X46" i="29" s="1"/>
  <c r="X48" i="29" s="1"/>
  <c r="AE32" i="29"/>
  <c r="Y27" i="29"/>
  <c r="Y31" i="29" s="1"/>
  <c r="Y33" i="29" s="1"/>
  <c r="AA21" i="29"/>
  <c r="AB10" i="29"/>
  <c r="AB19" i="29" s="1"/>
  <c r="AA12" i="29"/>
  <c r="AA37" i="29" s="1"/>
  <c r="Z25" i="29"/>
  <c r="Z15" i="29"/>
  <c r="Z30" i="29" s="1"/>
  <c r="Z41" i="29"/>
  <c r="Z37" i="29"/>
  <c r="Z26" i="29" l="1"/>
  <c r="Z27" i="29" s="1"/>
  <c r="Z31" i="29" s="1"/>
  <c r="Z33" i="29" s="1"/>
  <c r="AF32" i="29"/>
  <c r="Y49" i="29"/>
  <c r="Z42" i="29"/>
  <c r="Z43" i="29" s="1"/>
  <c r="Z38" i="29"/>
  <c r="AA42" i="29"/>
  <c r="AA38" i="29"/>
  <c r="X49" i="29"/>
  <c r="AA25" i="29"/>
  <c r="AA26" i="29" s="1"/>
  <c r="AA15" i="29"/>
  <c r="AA30" i="29" s="1"/>
  <c r="AB21" i="29"/>
  <c r="AC10" i="29"/>
  <c r="AC19" i="29" s="1"/>
  <c r="AB12" i="29"/>
  <c r="AB37" i="29" s="1"/>
  <c r="AA41" i="29"/>
  <c r="AA43" i="29" l="1"/>
  <c r="AA44" i="29" s="1"/>
  <c r="AA46" i="29" s="1"/>
  <c r="AA48" i="29" s="1"/>
  <c r="Z44" i="29"/>
  <c r="Z46" i="29" s="1"/>
  <c r="Z48" i="29" s="1"/>
  <c r="AG32" i="29"/>
  <c r="AA27" i="29"/>
  <c r="AA31" i="29" s="1"/>
  <c r="AA33" i="29" s="1"/>
  <c r="AB41" i="29"/>
  <c r="AB42" i="29"/>
  <c r="AB38" i="29"/>
  <c r="AB25" i="29"/>
  <c r="AB26" i="29" s="1"/>
  <c r="AB15" i="29"/>
  <c r="AB30" i="29" s="1"/>
  <c r="AC21" i="29"/>
  <c r="AD10" i="29"/>
  <c r="AD19" i="29" s="1"/>
  <c r="AC12" i="29"/>
  <c r="AB43" i="29" l="1"/>
  <c r="AB44" i="29" s="1"/>
  <c r="AB46" i="29" s="1"/>
  <c r="AB48" i="29" s="1"/>
  <c r="AH32" i="29"/>
  <c r="AA49" i="29"/>
  <c r="AC25" i="29"/>
  <c r="AC15" i="29"/>
  <c r="AC30" i="29" s="1"/>
  <c r="AD21" i="29"/>
  <c r="AE10" i="29"/>
  <c r="AE19" i="29" s="1"/>
  <c r="AD12" i="29"/>
  <c r="AC37" i="29"/>
  <c r="AC41" i="29"/>
  <c r="AB27" i="29"/>
  <c r="AB31" i="29" s="1"/>
  <c r="AB33" i="29" s="1"/>
  <c r="Z49" i="29"/>
  <c r="AC26" i="29" l="1"/>
  <c r="AC27" i="29" s="1"/>
  <c r="AC31" i="29" s="1"/>
  <c r="AC33" i="29" s="1"/>
  <c r="AI32" i="29"/>
  <c r="AB49" i="29"/>
  <c r="AE21" i="29"/>
  <c r="AF10" i="29"/>
  <c r="AF19" i="29" s="1"/>
  <c r="AE12" i="29"/>
  <c r="AD41" i="29"/>
  <c r="AC42" i="29"/>
  <c r="AC43" i="29" s="1"/>
  <c r="AC38" i="29"/>
  <c r="AD25" i="29"/>
  <c r="AD26" i="29" s="1"/>
  <c r="AD15" i="29"/>
  <c r="AD30" i="29" s="1"/>
  <c r="AD37" i="29"/>
  <c r="AC44" i="29" l="1"/>
  <c r="AC46" i="29" s="1"/>
  <c r="AC48" i="29" s="1"/>
  <c r="AJ32" i="29"/>
  <c r="AD27" i="29"/>
  <c r="AD31" i="29" s="1"/>
  <c r="AD33" i="29" s="1"/>
  <c r="AE25" i="29"/>
  <c r="AE15" i="29"/>
  <c r="AE30" i="29" s="1"/>
  <c r="AF21" i="29"/>
  <c r="AG10" i="29"/>
  <c r="AG19" i="29" s="1"/>
  <c r="AF12" i="29"/>
  <c r="AF37" i="29" s="1"/>
  <c r="AE37" i="29"/>
  <c r="AE41" i="29"/>
  <c r="AD38" i="29"/>
  <c r="AD42" i="29"/>
  <c r="AD43" i="29" s="1"/>
  <c r="AE26" i="29" l="1"/>
  <c r="AE27" i="29" s="1"/>
  <c r="AE31" i="29" s="1"/>
  <c r="AE33" i="29" s="1"/>
  <c r="AD44" i="29"/>
  <c r="AD46" i="29" s="1"/>
  <c r="AD48" i="29" s="1"/>
  <c r="AK32" i="29"/>
  <c r="AF41" i="29"/>
  <c r="AE42" i="29"/>
  <c r="AE43" i="29" s="1"/>
  <c r="AE38" i="29"/>
  <c r="AC49" i="29"/>
  <c r="AF25" i="29"/>
  <c r="AF26" i="29" s="1"/>
  <c r="AF15" i="29"/>
  <c r="AF30" i="29" s="1"/>
  <c r="AG21" i="29"/>
  <c r="AH10" i="29"/>
  <c r="AH19" i="29" s="1"/>
  <c r="AG12" i="29"/>
  <c r="AG37" i="29" s="1"/>
  <c r="AF42" i="29"/>
  <c r="AF38" i="29"/>
  <c r="AF43" i="29" l="1"/>
  <c r="AF44" i="29" s="1"/>
  <c r="AF46" i="29" s="1"/>
  <c r="AF48" i="29" s="1"/>
  <c r="AL32" i="29"/>
  <c r="AG41" i="29"/>
  <c r="AE44" i="29"/>
  <c r="AE46" i="29" s="1"/>
  <c r="AE48" i="29" s="1"/>
  <c r="AF27" i="29"/>
  <c r="AF31" i="29" s="1"/>
  <c r="AF33" i="29" s="1"/>
  <c r="AG25" i="29"/>
  <c r="AG15" i="29"/>
  <c r="AG30" i="29" s="1"/>
  <c r="AH21" i="29"/>
  <c r="AI10" i="29"/>
  <c r="AI19" i="29" s="1"/>
  <c r="AH12" i="29"/>
  <c r="AG42" i="29"/>
  <c r="AG38" i="29"/>
  <c r="AD49" i="29"/>
  <c r="AG43" i="29" l="1"/>
  <c r="AG44" i="29" s="1"/>
  <c r="AG46" i="29" s="1"/>
  <c r="AG48" i="29" s="1"/>
  <c r="AG26" i="29"/>
  <c r="AG27" i="29" s="1"/>
  <c r="AG31" i="29" s="1"/>
  <c r="AG33" i="29" s="1"/>
  <c r="AM32" i="29"/>
  <c r="AF49" i="29"/>
  <c r="AH15" i="29"/>
  <c r="AH30" i="29" s="1"/>
  <c r="AH25" i="29"/>
  <c r="AH26" i="29" s="1"/>
  <c r="AH37" i="29"/>
  <c r="AI21" i="29"/>
  <c r="AJ10" i="29"/>
  <c r="AJ19" i="29" s="1"/>
  <c r="AI12" i="29"/>
  <c r="AH41" i="29"/>
  <c r="AE49" i="29"/>
  <c r="AN32" i="29" l="1"/>
  <c r="AH27" i="29"/>
  <c r="AH31" i="29" s="1"/>
  <c r="AH33" i="29" s="1"/>
  <c r="AI15" i="29"/>
  <c r="AI30" i="29" s="1"/>
  <c r="AI25" i="29"/>
  <c r="AH42" i="29"/>
  <c r="AH43" i="29" s="1"/>
  <c r="AH38" i="29"/>
  <c r="AG49" i="29"/>
  <c r="AJ21" i="29"/>
  <c r="AK10" i="29"/>
  <c r="AK19" i="29" s="1"/>
  <c r="AJ12" i="29"/>
  <c r="AI37" i="29"/>
  <c r="AI41" i="29"/>
  <c r="AI26" i="29" l="1"/>
  <c r="AI27" i="29" s="1"/>
  <c r="AI31" i="29" s="1"/>
  <c r="AI33" i="29" s="1"/>
  <c r="AH44" i="29"/>
  <c r="AH46" i="29" s="1"/>
  <c r="AH48" i="29" s="1"/>
  <c r="AO32" i="29"/>
  <c r="AI42" i="29"/>
  <c r="AI43" i="29" s="1"/>
  <c r="AI38" i="29"/>
  <c r="AJ25" i="29"/>
  <c r="AJ26" i="29" s="1"/>
  <c r="AJ15" i="29"/>
  <c r="AJ30" i="29" s="1"/>
  <c r="AJ37" i="29"/>
  <c r="AK21" i="29"/>
  <c r="AL10" i="29"/>
  <c r="AL19" i="29" s="1"/>
  <c r="AK12" i="29"/>
  <c r="AK37" i="29" s="1"/>
  <c r="AJ41" i="29"/>
  <c r="AI44" i="29" l="1"/>
  <c r="AI46" i="29" s="1"/>
  <c r="AI48" i="29" s="1"/>
  <c r="AP32" i="29"/>
  <c r="AJ27" i="29"/>
  <c r="AJ31" i="29" s="1"/>
  <c r="AJ33" i="29" s="1"/>
  <c r="AH49" i="29"/>
  <c r="AK42" i="29"/>
  <c r="AK38" i="29"/>
  <c r="AK25" i="29"/>
  <c r="AK26" i="29" s="1"/>
  <c r="AK15" i="29"/>
  <c r="AK30" i="29" s="1"/>
  <c r="AJ42" i="29"/>
  <c r="AJ43" i="29" s="1"/>
  <c r="AJ38" i="29"/>
  <c r="AL21" i="29"/>
  <c r="AM10" i="29"/>
  <c r="AM19" i="29" s="1"/>
  <c r="AL12" i="29"/>
  <c r="AK41" i="29"/>
  <c r="AK43" i="29" l="1"/>
  <c r="AK44" i="29" s="1"/>
  <c r="AK46" i="29" s="1"/>
  <c r="AK48" i="29" s="1"/>
  <c r="AQ32" i="29"/>
  <c r="AJ44" i="29"/>
  <c r="AJ46" i="29" s="1"/>
  <c r="AJ48" i="29" s="1"/>
  <c r="AL41" i="29"/>
  <c r="AK27" i="29"/>
  <c r="AK31" i="29" s="1"/>
  <c r="AK33" i="29" s="1"/>
  <c r="AL25" i="29"/>
  <c r="AL15" i="29"/>
  <c r="AL30" i="29" s="1"/>
  <c r="AM21" i="29"/>
  <c r="AN10" i="29"/>
  <c r="AN19" i="29" s="1"/>
  <c r="AM12" i="29"/>
  <c r="AM37" i="29" s="1"/>
  <c r="AI49" i="29"/>
  <c r="AL37" i="29"/>
  <c r="AL26" i="29" l="1"/>
  <c r="AL27" i="29" s="1"/>
  <c r="AL31" i="29" s="1"/>
  <c r="AL33" i="29" s="1"/>
  <c r="AR32" i="29"/>
  <c r="AM42" i="29"/>
  <c r="AM38" i="29"/>
  <c r="AK49" i="29"/>
  <c r="AJ49" i="29"/>
  <c r="AL42" i="29"/>
  <c r="AL43" i="29" s="1"/>
  <c r="AL38" i="29"/>
  <c r="AN21" i="29"/>
  <c r="AO10" i="29"/>
  <c r="AO19" i="29" s="1"/>
  <c r="AN12" i="29"/>
  <c r="AN37" i="29" s="1"/>
  <c r="AM25" i="29"/>
  <c r="AM26" i="29" s="1"/>
  <c r="AM15" i="29"/>
  <c r="AM30" i="29" s="1"/>
  <c r="AM41" i="29"/>
  <c r="AM43" i="29" l="1"/>
  <c r="AM44" i="29" s="1"/>
  <c r="AM46" i="29" s="1"/>
  <c r="AM48" i="29" s="1"/>
  <c r="AL44" i="29"/>
  <c r="AL46" i="29" s="1"/>
  <c r="AL48" i="29" s="1"/>
  <c r="AS32" i="29"/>
  <c r="AM27" i="29"/>
  <c r="AM31" i="29" s="1"/>
  <c r="AM33" i="29" s="1"/>
  <c r="AN41" i="29"/>
  <c r="AN25" i="29"/>
  <c r="AN26" i="29" s="1"/>
  <c r="AN15" i="29"/>
  <c r="AN30" i="29" s="1"/>
  <c r="AO21" i="29"/>
  <c r="AP10" i="29"/>
  <c r="AP19" i="29" s="1"/>
  <c r="AO12" i="29"/>
  <c r="AN42" i="29"/>
  <c r="AN38" i="29"/>
  <c r="AN43" i="29" l="1"/>
  <c r="AN44" i="29" s="1"/>
  <c r="AN46" i="29" s="1"/>
  <c r="AN48" i="29" s="1"/>
  <c r="AT32" i="29"/>
  <c r="AN27" i="29"/>
  <c r="AN31" i="29" s="1"/>
  <c r="AN33" i="29" s="1"/>
  <c r="AM49" i="29"/>
  <c r="AP21" i="29"/>
  <c r="AQ10" i="29"/>
  <c r="AQ19" i="29" s="1"/>
  <c r="AP12" i="29"/>
  <c r="AP37" i="29" s="1"/>
  <c r="AO41" i="29"/>
  <c r="AL49" i="29"/>
  <c r="AO15" i="29"/>
  <c r="AO30" i="29" s="1"/>
  <c r="AO25" i="29"/>
  <c r="AO26" i="29" s="1"/>
  <c r="AO37" i="29"/>
  <c r="AU32" i="29" l="1"/>
  <c r="AO27" i="29"/>
  <c r="AO31" i="29" s="1"/>
  <c r="AO33" i="29" s="1"/>
  <c r="AN49" i="29"/>
  <c r="AP41" i="29"/>
  <c r="AP25" i="29"/>
  <c r="AP15" i="29"/>
  <c r="AP30" i="29" s="1"/>
  <c r="AQ21" i="29"/>
  <c r="AR10" i="29"/>
  <c r="AR19" i="29" s="1"/>
  <c r="AQ12" i="29"/>
  <c r="AQ37" i="29" s="1"/>
  <c r="AP42" i="29"/>
  <c r="AP38" i="29"/>
  <c r="AO42" i="29"/>
  <c r="AO43" i="29" s="1"/>
  <c r="AO38" i="29"/>
  <c r="AP43" i="29" l="1"/>
  <c r="AP44" i="29" s="1"/>
  <c r="AP46" i="29" s="1"/>
  <c r="AP48" i="29" s="1"/>
  <c r="AP26" i="29"/>
  <c r="AP27" i="29" s="1"/>
  <c r="AP31" i="29" s="1"/>
  <c r="AP33" i="29" s="1"/>
  <c r="AV32" i="29"/>
  <c r="AR21" i="29"/>
  <c r="AS10" i="29"/>
  <c r="AS19" i="29" s="1"/>
  <c r="AR12" i="29"/>
  <c r="AR37" i="29" s="1"/>
  <c r="AQ42" i="29"/>
  <c r="AQ38" i="29"/>
  <c r="AO44" i="29"/>
  <c r="AO46" i="29" s="1"/>
  <c r="AO48" i="29" s="1"/>
  <c r="AQ25" i="29"/>
  <c r="AQ26" i="29" s="1"/>
  <c r="AQ15" i="29"/>
  <c r="AQ30" i="29" s="1"/>
  <c r="AQ41" i="29"/>
  <c r="AQ43" i="29" l="1"/>
  <c r="AQ44" i="29" s="1"/>
  <c r="AQ46" i="29" s="1"/>
  <c r="AQ48" i="29" s="1"/>
  <c r="AW32" i="29"/>
  <c r="AO49" i="29"/>
  <c r="AP49" i="29"/>
  <c r="AQ27" i="29"/>
  <c r="AQ31" i="29" s="1"/>
  <c r="AQ33" i="29" s="1"/>
  <c r="AS21" i="29"/>
  <c r="AT10" i="29"/>
  <c r="AT19" i="29" s="1"/>
  <c r="AS12" i="29"/>
  <c r="AS37" i="29" s="1"/>
  <c r="AR41" i="29"/>
  <c r="AR38" i="29"/>
  <c r="AR42" i="29"/>
  <c r="AR25" i="29"/>
  <c r="AR15" i="29"/>
  <c r="AR30" i="29" s="1"/>
  <c r="AR43" i="29" l="1"/>
  <c r="AR44" i="29" s="1"/>
  <c r="AR46" i="29" s="1"/>
  <c r="AR48" i="29" s="1"/>
  <c r="AR26" i="29"/>
  <c r="AR27" i="29" s="1"/>
  <c r="AR31" i="29" s="1"/>
  <c r="AR33" i="29" s="1"/>
  <c r="AY9" i="29"/>
  <c r="AX32" i="29"/>
  <c r="AQ49" i="29"/>
  <c r="AS38" i="29"/>
  <c r="AS42" i="29"/>
  <c r="AT21" i="29"/>
  <c r="AU10" i="29"/>
  <c r="AU19" i="29" s="1"/>
  <c r="AT12" i="29"/>
  <c r="AT37" i="29" s="1"/>
  <c r="AS41" i="29"/>
  <c r="AS25" i="29"/>
  <c r="AS26" i="29" s="1"/>
  <c r="AS15" i="29"/>
  <c r="AS30" i="29" s="1"/>
  <c r="AS43" i="29" l="1"/>
  <c r="AS44" i="29" s="1"/>
  <c r="AS46" i="29" s="1"/>
  <c r="AS48" i="29" s="1"/>
  <c r="AZ9" i="29"/>
  <c r="AY32" i="29"/>
  <c r="AS27" i="29"/>
  <c r="AS31" i="29" s="1"/>
  <c r="AS33" i="29" s="1"/>
  <c r="AR49" i="29"/>
  <c r="AT38" i="29"/>
  <c r="AT42" i="29"/>
  <c r="AT41" i="29"/>
  <c r="AT25" i="29"/>
  <c r="AT26" i="29" s="1"/>
  <c r="AT15" i="29"/>
  <c r="AT30" i="29" s="1"/>
  <c r="AU21" i="29"/>
  <c r="AV10" i="29"/>
  <c r="AV19" i="29" s="1"/>
  <c r="AU12" i="29"/>
  <c r="AT43" i="29" l="1"/>
  <c r="AT44" i="29" s="1"/>
  <c r="AT46" i="29" s="1"/>
  <c r="AT48" i="29" s="1"/>
  <c r="AZ32" i="29"/>
  <c r="AS49" i="29"/>
  <c r="AT27" i="29"/>
  <c r="AT31" i="29" s="1"/>
  <c r="AT33" i="29" s="1"/>
  <c r="AU25" i="29"/>
  <c r="AU15" i="29"/>
  <c r="AU30" i="29" s="1"/>
  <c r="AU37" i="29"/>
  <c r="AV21" i="29"/>
  <c r="AW10" i="29"/>
  <c r="AW19" i="29" s="1"/>
  <c r="AV12" i="29"/>
  <c r="AU41" i="29"/>
  <c r="BA9" i="29" l="1"/>
  <c r="AU26" i="29"/>
  <c r="AU27" i="29" s="1"/>
  <c r="AU31" i="29" s="1"/>
  <c r="AU33" i="29" s="1"/>
  <c r="BB9" i="29"/>
  <c r="BA32" i="29"/>
  <c r="AT49" i="29"/>
  <c r="AV25" i="29"/>
  <c r="AV26" i="29" s="1"/>
  <c r="AV15" i="29"/>
  <c r="AV30" i="29" s="1"/>
  <c r="AW21" i="29"/>
  <c r="AX10" i="29"/>
  <c r="AX19" i="29" s="1"/>
  <c r="AW12" i="29"/>
  <c r="AU38" i="29"/>
  <c r="AU42" i="29"/>
  <c r="AU43" i="29" s="1"/>
  <c r="AV37" i="29"/>
  <c r="AV41" i="29"/>
  <c r="AU44" i="29" l="1"/>
  <c r="AU46" i="29" s="1"/>
  <c r="AU48" i="29" s="1"/>
  <c r="BB32" i="29"/>
  <c r="AV27" i="29"/>
  <c r="AV31" i="29" s="1"/>
  <c r="AV33" i="29" s="1"/>
  <c r="AW25" i="29"/>
  <c r="AW15" i="29"/>
  <c r="AW30" i="29" s="1"/>
  <c r="AW37" i="29"/>
  <c r="AV38" i="29"/>
  <c r="AV42" i="29"/>
  <c r="AV43" i="29" s="1"/>
  <c r="AX21" i="29"/>
  <c r="AY10" i="29"/>
  <c r="AY19" i="29" s="1"/>
  <c r="AX12" i="29"/>
  <c r="AX37" i="29" s="1"/>
  <c r="AW41" i="29"/>
  <c r="BC9" i="29" l="1"/>
  <c r="AW26" i="29"/>
  <c r="AW27" i="29" s="1"/>
  <c r="AW31" i="29" s="1"/>
  <c r="AW33" i="29" s="1"/>
  <c r="BC32" i="29"/>
  <c r="AX42" i="29"/>
  <c r="AX38" i="29"/>
  <c r="AX41" i="29"/>
  <c r="AW42" i="29"/>
  <c r="AW43" i="29" s="1"/>
  <c r="AW38" i="29"/>
  <c r="AU49" i="29"/>
  <c r="AV44" i="29"/>
  <c r="AV46" i="29" s="1"/>
  <c r="AV48" i="29" s="1"/>
  <c r="AX25" i="29"/>
  <c r="AX15" i="29"/>
  <c r="AX30" i="29" s="1"/>
  <c r="AY21" i="29"/>
  <c r="AZ10" i="29"/>
  <c r="AZ19" i="29" s="1"/>
  <c r="AY12" i="29"/>
  <c r="AY37" i="29" s="1"/>
  <c r="BD9" i="29" l="1"/>
  <c r="AX43" i="29"/>
  <c r="AX44" i="29" s="1"/>
  <c r="AX46" i="29" s="1"/>
  <c r="AX48" i="29" s="1"/>
  <c r="AX26" i="29"/>
  <c r="AX27" i="29" s="1"/>
  <c r="AX31" i="29" s="1"/>
  <c r="AX33" i="29" s="1"/>
  <c r="BD32" i="29"/>
  <c r="AV49" i="29"/>
  <c r="AZ21" i="29"/>
  <c r="BA10" i="29"/>
  <c r="BA19" i="29" s="1"/>
  <c r="AZ12" i="29"/>
  <c r="AZ37" i="29" s="1"/>
  <c r="AY38" i="29"/>
  <c r="AY42" i="29"/>
  <c r="AY25" i="29"/>
  <c r="AY15" i="29"/>
  <c r="AY30" i="29" s="1"/>
  <c r="AW44" i="29"/>
  <c r="AW46" i="29" s="1"/>
  <c r="AW48" i="29" s="1"/>
  <c r="AY41" i="29"/>
  <c r="BE9" i="29" l="1"/>
  <c r="AY43" i="29"/>
  <c r="AY44" i="29" s="1"/>
  <c r="AY46" i="29" s="1"/>
  <c r="AY48" i="29" s="1"/>
  <c r="AY26" i="29"/>
  <c r="AY27" i="29" s="1"/>
  <c r="AY31" i="29" s="1"/>
  <c r="AY33" i="29" s="1"/>
  <c r="BE32" i="29"/>
  <c r="AW49" i="29"/>
  <c r="BA21" i="29"/>
  <c r="BB10" i="29"/>
  <c r="BB19" i="29" s="1"/>
  <c r="BA12" i="29"/>
  <c r="BA37" i="29" s="1"/>
  <c r="AX49" i="29"/>
  <c r="AZ41" i="29"/>
  <c r="AZ42" i="29"/>
  <c r="AZ38" i="29"/>
  <c r="AZ25" i="29"/>
  <c r="AZ26" i="29" s="1"/>
  <c r="AZ15" i="29"/>
  <c r="AZ30" i="29" s="1"/>
  <c r="BF9" i="29" l="1"/>
  <c r="AZ43" i="29"/>
  <c r="AZ44" i="29" s="1"/>
  <c r="AZ46" i="29" s="1"/>
  <c r="AZ48" i="29" s="1"/>
  <c r="BF32" i="29"/>
  <c r="AZ27" i="29"/>
  <c r="AZ31" i="29" s="1"/>
  <c r="AZ33" i="29" s="1"/>
  <c r="AY49" i="29"/>
  <c r="BA41" i="29"/>
  <c r="BA38" i="29"/>
  <c r="BA42" i="29"/>
  <c r="BA25" i="29"/>
  <c r="BA15" i="29"/>
  <c r="BA30" i="29" s="1"/>
  <c r="BB21" i="29"/>
  <c r="BC10" i="29"/>
  <c r="BC19" i="29" s="1"/>
  <c r="BB12" i="29"/>
  <c r="BG9" i="29" l="1"/>
  <c r="BA43" i="29"/>
  <c r="BA44" i="29" s="1"/>
  <c r="BA46" i="29" s="1"/>
  <c r="BA48" i="29" s="1"/>
  <c r="BA26" i="29"/>
  <c r="BA27" i="29" s="1"/>
  <c r="BA31" i="29" s="1"/>
  <c r="BA33" i="29" s="1"/>
  <c r="BG32" i="29"/>
  <c r="AZ49" i="29"/>
  <c r="BC21" i="29"/>
  <c r="BD10" i="29"/>
  <c r="BD19" i="29" s="1"/>
  <c r="BC12" i="29"/>
  <c r="BC37" i="29" s="1"/>
  <c r="BB41" i="29"/>
  <c r="BB25" i="29"/>
  <c r="BB15" i="29"/>
  <c r="BB30" i="29" s="1"/>
  <c r="BB37" i="29"/>
  <c r="BH9" i="29" l="1"/>
  <c r="BB26" i="29"/>
  <c r="BB27" i="29" s="1"/>
  <c r="BB31" i="29" s="1"/>
  <c r="BB33" i="29" s="1"/>
  <c r="BH32" i="29"/>
  <c r="BC42" i="29"/>
  <c r="BC38" i="29"/>
  <c r="BC41" i="29"/>
  <c r="BB38" i="29"/>
  <c r="BB42" i="29"/>
  <c r="BB43" i="29" s="1"/>
  <c r="BA49" i="29"/>
  <c r="BC15" i="29"/>
  <c r="BC30" i="29" s="1"/>
  <c r="BC25" i="29"/>
  <c r="BC26" i="29" s="1"/>
  <c r="BD21" i="29"/>
  <c r="BE10" i="29"/>
  <c r="BE19" i="29" s="1"/>
  <c r="BD12" i="29"/>
  <c r="BD37" i="29" s="1"/>
  <c r="BI9" i="29" l="1"/>
  <c r="BC43" i="29"/>
  <c r="BC44" i="29" s="1"/>
  <c r="BC46" i="29" s="1"/>
  <c r="BC48" i="29" s="1"/>
  <c r="BJ9" i="29"/>
  <c r="BI32" i="29"/>
  <c r="BD41" i="29"/>
  <c r="BC27" i="29"/>
  <c r="BC31" i="29" s="1"/>
  <c r="BC33" i="29" s="1"/>
  <c r="BB44" i="29"/>
  <c r="BB46" i="29" s="1"/>
  <c r="BB48" i="29" s="1"/>
  <c r="BD42" i="29"/>
  <c r="BD38" i="29"/>
  <c r="BD25" i="29"/>
  <c r="BD26" i="29" s="1"/>
  <c r="BD15" i="29"/>
  <c r="BD30" i="29" s="1"/>
  <c r="BE21" i="29"/>
  <c r="BF10" i="29"/>
  <c r="BF19" i="29" s="1"/>
  <c r="BE12" i="29"/>
  <c r="BD43" i="29" l="1"/>
  <c r="BD44" i="29" s="1"/>
  <c r="BD46" i="29" s="1"/>
  <c r="BD48" i="29" s="1"/>
  <c r="BJ32" i="29"/>
  <c r="BB49" i="29"/>
  <c r="BC49" i="29"/>
  <c r="BE25" i="29"/>
  <c r="BE26" i="29" s="1"/>
  <c r="BE15" i="29"/>
  <c r="BE30" i="29" s="1"/>
  <c r="BE37" i="29"/>
  <c r="BF21" i="29"/>
  <c r="BG10" i="29"/>
  <c r="BG19" i="29" s="1"/>
  <c r="BF12" i="29"/>
  <c r="BD27" i="29"/>
  <c r="BD31" i="29" s="1"/>
  <c r="BD33" i="29" s="1"/>
  <c r="BE41" i="29"/>
  <c r="BK9" i="29" l="1"/>
  <c r="BL9" i="29"/>
  <c r="BK32" i="29"/>
  <c r="BD49" i="29"/>
  <c r="BE27" i="29"/>
  <c r="BE31" i="29" s="1"/>
  <c r="BE33" i="29" s="1"/>
  <c r="BF25" i="29"/>
  <c r="BF26" i="29" s="1"/>
  <c r="BF15" i="29"/>
  <c r="BF30" i="29" s="1"/>
  <c r="BG21" i="29"/>
  <c r="BH10" i="29"/>
  <c r="BH19" i="29" s="1"/>
  <c r="BG12" i="29"/>
  <c r="BG37" i="29" s="1"/>
  <c r="BF41" i="29"/>
  <c r="BE38" i="29"/>
  <c r="BE42" i="29"/>
  <c r="BE43" i="29" s="1"/>
  <c r="BF37" i="29"/>
  <c r="BE44" i="29" l="1"/>
  <c r="BE46" i="29" s="1"/>
  <c r="BE48" i="29" s="1"/>
  <c r="BL32" i="29"/>
  <c r="BF27" i="29"/>
  <c r="BF31" i="29" s="1"/>
  <c r="BF33" i="29" s="1"/>
  <c r="BF42" i="29"/>
  <c r="BF43" i="29" s="1"/>
  <c r="BF38" i="29"/>
  <c r="BG42" i="29"/>
  <c r="BG38" i="29"/>
  <c r="BG25" i="29"/>
  <c r="BG26" i="29" s="1"/>
  <c r="BG15" i="29"/>
  <c r="BG30" i="29" s="1"/>
  <c r="BH21" i="29"/>
  <c r="BI10" i="29"/>
  <c r="BI19" i="29" s="1"/>
  <c r="BH12" i="29"/>
  <c r="BG41" i="29"/>
  <c r="BM9" i="29" l="1"/>
  <c r="BG43" i="29"/>
  <c r="BG44" i="29" s="1"/>
  <c r="BG46" i="29" s="1"/>
  <c r="BG48" i="29" s="1"/>
  <c r="BF44" i="29"/>
  <c r="BF46" i="29" s="1"/>
  <c r="BF48" i="29" s="1"/>
  <c r="BM32" i="29"/>
  <c r="BG27" i="29"/>
  <c r="BG31" i="29" s="1"/>
  <c r="BG33" i="29" s="1"/>
  <c r="BH25" i="29"/>
  <c r="BH15" i="29"/>
  <c r="BH30" i="29" s="1"/>
  <c r="BI21" i="29"/>
  <c r="BJ10" i="29"/>
  <c r="BJ19" i="29" s="1"/>
  <c r="BI12" i="29"/>
  <c r="BI37" i="29" s="1"/>
  <c r="BE49" i="29"/>
  <c r="BH41" i="29"/>
  <c r="BH37" i="29"/>
  <c r="BN9" i="29" l="1"/>
  <c r="BH26" i="29"/>
  <c r="BH27" i="29" s="1"/>
  <c r="BH31" i="29" s="1"/>
  <c r="BH33" i="29" s="1"/>
  <c r="BO9" i="29"/>
  <c r="BN32" i="29"/>
  <c r="BG49" i="29"/>
  <c r="BI42" i="29"/>
  <c r="BI38" i="29"/>
  <c r="BF49" i="29"/>
  <c r="BJ21" i="29"/>
  <c r="BK10" i="29"/>
  <c r="BK19" i="29" s="1"/>
  <c r="BJ12" i="29"/>
  <c r="BJ37" i="29" s="1"/>
  <c r="BI41" i="29"/>
  <c r="BH42" i="29"/>
  <c r="BH43" i="29" s="1"/>
  <c r="BH38" i="29"/>
  <c r="BI15" i="29"/>
  <c r="BI30" i="29" s="1"/>
  <c r="BI25" i="29"/>
  <c r="BI43" i="29" l="1"/>
  <c r="BI44" i="29" s="1"/>
  <c r="BI46" i="29" s="1"/>
  <c r="BI48" i="29" s="1"/>
  <c r="BI26" i="29"/>
  <c r="BI27" i="29" s="1"/>
  <c r="BI31" i="29" s="1"/>
  <c r="BI33" i="29" s="1"/>
  <c r="BH44" i="29"/>
  <c r="BH46" i="29" s="1"/>
  <c r="BH48" i="29" s="1"/>
  <c r="BP9" i="29"/>
  <c r="BO32" i="29"/>
  <c r="BJ42" i="29"/>
  <c r="BJ38" i="29"/>
  <c r="BK21" i="29"/>
  <c r="BL10" i="29"/>
  <c r="BL19" i="29" s="1"/>
  <c r="BK12" i="29"/>
  <c r="BK37" i="29" s="1"/>
  <c r="BJ41" i="29"/>
  <c r="BJ25" i="29"/>
  <c r="BJ26" i="29" s="1"/>
  <c r="BJ15" i="29"/>
  <c r="BJ30" i="29" s="1"/>
  <c r="BP32" i="29" l="1"/>
  <c r="BJ43" i="29"/>
  <c r="BJ44" i="29" s="1"/>
  <c r="BJ46" i="29" s="1"/>
  <c r="BJ48" i="29" s="1"/>
  <c r="BQ9" i="29"/>
  <c r="BJ27" i="29"/>
  <c r="BJ31" i="29" s="1"/>
  <c r="BJ33" i="29" s="1"/>
  <c r="BK41" i="29"/>
  <c r="BK42" i="29"/>
  <c r="BK38" i="29"/>
  <c r="BH49" i="29"/>
  <c r="BK25" i="29"/>
  <c r="BK26" i="29" s="1"/>
  <c r="BK15" i="29"/>
  <c r="BK30" i="29" s="1"/>
  <c r="BL21" i="29"/>
  <c r="BM10" i="29"/>
  <c r="BM19" i="29" s="1"/>
  <c r="BL12" i="29"/>
  <c r="BL37" i="29" s="1"/>
  <c r="BI49" i="29"/>
  <c r="BQ32" i="29" l="1"/>
  <c r="BK43" i="29"/>
  <c r="BK44" i="29" s="1"/>
  <c r="BK46" i="29" s="1"/>
  <c r="BK48" i="29" s="1"/>
  <c r="BR9" i="29"/>
  <c r="BJ49" i="29"/>
  <c r="BL41" i="29"/>
  <c r="BL42" i="29"/>
  <c r="BL38" i="29"/>
  <c r="BK27" i="29"/>
  <c r="BK31" i="29" s="1"/>
  <c r="BK33" i="29" s="1"/>
  <c r="BL25" i="29"/>
  <c r="BL26" i="29" s="1"/>
  <c r="BL15" i="29"/>
  <c r="BL30" i="29" s="1"/>
  <c r="BM21" i="29"/>
  <c r="BN10" i="29"/>
  <c r="BN19" i="29" s="1"/>
  <c r="BM12" i="29"/>
  <c r="BR32" i="29" l="1"/>
  <c r="BL43" i="29"/>
  <c r="BL44" i="29" s="1"/>
  <c r="BL46" i="29" s="1"/>
  <c r="BL48" i="29" s="1"/>
  <c r="BL27" i="29"/>
  <c r="BL31" i="29" s="1"/>
  <c r="BL33" i="29" s="1"/>
  <c r="BK49" i="29"/>
  <c r="BM15" i="29"/>
  <c r="BM30" i="29" s="1"/>
  <c r="BM25" i="29"/>
  <c r="BM26" i="29" s="1"/>
  <c r="BM37" i="29"/>
  <c r="BN21" i="29"/>
  <c r="BO10" i="29"/>
  <c r="BO19" i="29" s="1"/>
  <c r="BN12" i="29"/>
  <c r="BM41" i="29"/>
  <c r="BS9" i="29" l="1"/>
  <c r="BT9" i="29"/>
  <c r="BS32" i="29"/>
  <c r="BL49" i="29"/>
  <c r="BM27" i="29"/>
  <c r="BM31" i="29" s="1"/>
  <c r="BM33" i="29" s="1"/>
  <c r="BN41" i="29"/>
  <c r="BM42" i="29"/>
  <c r="BM43" i="29" s="1"/>
  <c r="BM38" i="29"/>
  <c r="BN25" i="29"/>
  <c r="BN15" i="29"/>
  <c r="BN30" i="29" s="1"/>
  <c r="BN37" i="29"/>
  <c r="BO21" i="29"/>
  <c r="BP10" i="29"/>
  <c r="BP19" i="29" s="1"/>
  <c r="BO12" i="29"/>
  <c r="BO37" i="29" s="1"/>
  <c r="BT32" i="29" l="1"/>
  <c r="BN26" i="29"/>
  <c r="BN27" i="29" s="1"/>
  <c r="BN31" i="29" s="1"/>
  <c r="BN33" i="29" s="1"/>
  <c r="BM44" i="29"/>
  <c r="BM46" i="29" s="1"/>
  <c r="BM48" i="29" s="1"/>
  <c r="BO42" i="29"/>
  <c r="BO38" i="29"/>
  <c r="BP21" i="29"/>
  <c r="BQ10" i="29"/>
  <c r="BQ19" i="29" s="1"/>
  <c r="BP12" i="29"/>
  <c r="BP37" i="29" s="1"/>
  <c r="BO41" i="29"/>
  <c r="BN42" i="29"/>
  <c r="BN43" i="29" s="1"/>
  <c r="BN38" i="29"/>
  <c r="BO15" i="29"/>
  <c r="BO30" i="29" s="1"/>
  <c r="BO25" i="29"/>
  <c r="BO26" i="29" s="1"/>
  <c r="BU9" i="29" l="1"/>
  <c r="BU32" i="29"/>
  <c r="BO43" i="29"/>
  <c r="BO44" i="29" s="1"/>
  <c r="BO46" i="29" s="1"/>
  <c r="BO48" i="29" s="1"/>
  <c r="BO27" i="29"/>
  <c r="BO31" i="29" s="1"/>
  <c r="BO33" i="29" s="1"/>
  <c r="BN44" i="29"/>
  <c r="BN46" i="29" s="1"/>
  <c r="BN48" i="29" s="1"/>
  <c r="BM49" i="29"/>
  <c r="BP42" i="29"/>
  <c r="BP38" i="29"/>
  <c r="BQ21" i="29"/>
  <c r="BR10" i="29"/>
  <c r="BQ12" i="29"/>
  <c r="BQ37" i="29" s="1"/>
  <c r="BP41" i="29"/>
  <c r="BP25" i="29"/>
  <c r="BP15" i="29"/>
  <c r="BP30" i="29" s="1"/>
  <c r="BV9" i="29" l="1"/>
  <c r="BP43" i="29"/>
  <c r="BP44" i="29" s="1"/>
  <c r="BP46" i="29" s="1"/>
  <c r="BP48" i="29" s="1"/>
  <c r="BW9" i="29"/>
  <c r="BV32" i="29"/>
  <c r="BP26" i="29"/>
  <c r="BP27" i="29" s="1"/>
  <c r="BP31" i="29" s="1"/>
  <c r="BP33" i="29" s="1"/>
  <c r="BR19" i="29"/>
  <c r="BR21" i="29" s="1"/>
  <c r="BS10" i="29"/>
  <c r="BO49" i="29"/>
  <c r="BQ42" i="29"/>
  <c r="BQ38" i="29"/>
  <c r="BN49" i="29"/>
  <c r="BQ25" i="29"/>
  <c r="BQ26" i="29" s="1"/>
  <c r="BQ15" i="29"/>
  <c r="BQ30" i="29" s="1"/>
  <c r="BR12" i="29"/>
  <c r="BQ41" i="29"/>
  <c r="BQ43" i="29" l="1"/>
  <c r="BQ44" i="29" s="1"/>
  <c r="BQ46" i="29" s="1"/>
  <c r="BQ48" i="29" s="1"/>
  <c r="BW32" i="29"/>
  <c r="BR37" i="29"/>
  <c r="BR38" i="29" s="1"/>
  <c r="BS19" i="29"/>
  <c r="BS21" i="29" s="1"/>
  <c r="BT10" i="29"/>
  <c r="BS12" i="29"/>
  <c r="BS37" i="29" s="1"/>
  <c r="BQ27" i="29"/>
  <c r="BQ31" i="29" s="1"/>
  <c r="BQ33" i="29" s="1"/>
  <c r="BP49" i="29"/>
  <c r="BR41" i="29"/>
  <c r="BR15" i="29"/>
  <c r="BR30" i="29" s="1"/>
  <c r="BR25" i="29"/>
  <c r="BX9" i="29" l="1"/>
  <c r="BY9" i="29"/>
  <c r="BX32" i="29"/>
  <c r="BR26" i="29"/>
  <c r="BR27" i="29" s="1"/>
  <c r="BR31" i="29" s="1"/>
  <c r="BR33" i="29" s="1"/>
  <c r="BR42" i="29"/>
  <c r="BS41" i="29"/>
  <c r="BS42" i="29"/>
  <c r="BS38" i="29"/>
  <c r="BT19" i="29"/>
  <c r="BT21" i="29" s="1"/>
  <c r="BU10" i="29"/>
  <c r="BT12" i="29"/>
  <c r="BS15" i="29"/>
  <c r="BS30" i="29" s="1"/>
  <c r="BS25" i="29"/>
  <c r="BQ49" i="29"/>
  <c r="BS43" i="29" l="1"/>
  <c r="BS44" i="29" s="1"/>
  <c r="BS46" i="29" s="1"/>
  <c r="BS48" i="29" s="1"/>
  <c r="BR43" i="29"/>
  <c r="BR44" i="29" s="1"/>
  <c r="BR46" i="29" s="1"/>
  <c r="BZ9" i="29"/>
  <c r="BY32" i="29"/>
  <c r="BS26" i="29"/>
  <c r="BS27" i="29" s="1"/>
  <c r="BS31" i="29" s="1"/>
  <c r="BS33" i="29" s="1"/>
  <c r="BU19" i="29"/>
  <c r="BU21" i="29" s="1"/>
  <c r="BV10" i="29"/>
  <c r="BW10" i="29" s="1"/>
  <c r="BU12" i="29"/>
  <c r="BU37" i="29" s="1"/>
  <c r="BT15" i="29"/>
  <c r="BT30" i="29" s="1"/>
  <c r="BT25" i="29"/>
  <c r="BT26" i="29" s="1"/>
  <c r="BT41" i="29"/>
  <c r="BT37" i="29"/>
  <c r="BR48" i="29" l="1"/>
  <c r="BR49" i="29" s="1"/>
  <c r="BZ32" i="29"/>
  <c r="BW19" i="29"/>
  <c r="BW21" i="29" s="1"/>
  <c r="BX10" i="29"/>
  <c r="BS49" i="29"/>
  <c r="BT27" i="29"/>
  <c r="BT31" i="29" s="1"/>
  <c r="BT33" i="29" s="1"/>
  <c r="BU15" i="29"/>
  <c r="BU30" i="29" s="1"/>
  <c r="BU25" i="29"/>
  <c r="BU26" i="29" s="1"/>
  <c r="BV19" i="29"/>
  <c r="BV21" i="29" s="1"/>
  <c r="BU38" i="29"/>
  <c r="BU42" i="29"/>
  <c r="BU41" i="29"/>
  <c r="BT38" i="29"/>
  <c r="BT42" i="29"/>
  <c r="BT43" i="29" s="1"/>
  <c r="CA9" i="29" l="1"/>
  <c r="BU43" i="29"/>
  <c r="BU44" i="29" s="1"/>
  <c r="BU46" i="29" s="1"/>
  <c r="BU48" i="29" s="1"/>
  <c r="CA32" i="29"/>
  <c r="BW41" i="29"/>
  <c r="BX19" i="29"/>
  <c r="BX21" i="29" s="1"/>
  <c r="BY10" i="29"/>
  <c r="BT44" i="29"/>
  <c r="BT46" i="29" s="1"/>
  <c r="BT48" i="29" s="1"/>
  <c r="BV41" i="29"/>
  <c r="BU27" i="29"/>
  <c r="BU31" i="29" s="1"/>
  <c r="BU33" i="29" s="1"/>
  <c r="CB9" i="29" l="1"/>
  <c r="CB32" i="29"/>
  <c r="BY19" i="29"/>
  <c r="BY21" i="29" s="1"/>
  <c r="BZ10" i="29"/>
  <c r="BX41" i="29"/>
  <c r="BU49" i="29"/>
  <c r="BT49" i="29"/>
  <c r="CC9" i="29" l="1"/>
  <c r="CC32" i="29"/>
  <c r="BY41" i="29"/>
  <c r="BZ19" i="29"/>
  <c r="BZ21" i="29" s="1"/>
  <c r="CA10" i="29"/>
  <c r="CD9" i="29" l="1"/>
  <c r="CD32" i="29"/>
  <c r="CA19" i="29"/>
  <c r="CA21" i="29" s="1"/>
  <c r="CB10" i="29"/>
  <c r="BZ41" i="29"/>
  <c r="CE9" i="29" l="1"/>
  <c r="CE32" i="29"/>
  <c r="CB19" i="29"/>
  <c r="CB21" i="29" s="1"/>
  <c r="CC10" i="29"/>
  <c r="CA41" i="29"/>
  <c r="CF9" i="29" l="1"/>
  <c r="CG9" i="29"/>
  <c r="CF32" i="29"/>
  <c r="CC19" i="29"/>
  <c r="CC21" i="29" s="1"/>
  <c r="CD10" i="29"/>
  <c r="CE10" i="29" s="1"/>
  <c r="CB41" i="29"/>
  <c r="CG32" i="29" l="1"/>
  <c r="CF10" i="29"/>
  <c r="CE12" i="29"/>
  <c r="CE19" i="29"/>
  <c r="CE21" i="29" s="1"/>
  <c r="CC41" i="29"/>
  <c r="CD19" i="29"/>
  <c r="CD21" i="29" s="1"/>
  <c r="CD12" i="29"/>
  <c r="CH9" i="29" l="1"/>
  <c r="CH32" i="29"/>
  <c r="CE37" i="29"/>
  <c r="CE38" i="29" s="1"/>
  <c r="CG10" i="29"/>
  <c r="CF12" i="29"/>
  <c r="CF37" i="29" s="1"/>
  <c r="CE41" i="29"/>
  <c r="CE25" i="29"/>
  <c r="CE15" i="29"/>
  <c r="CE30" i="29" s="1"/>
  <c r="CF19" i="29"/>
  <c r="CF21" i="29" s="1"/>
  <c r="CD15" i="29"/>
  <c r="CD30" i="29" s="1"/>
  <c r="CD25" i="29"/>
  <c r="CD26" i="29" s="1"/>
  <c r="CD41" i="29"/>
  <c r="CI9" i="29" l="1"/>
  <c r="CJ9" i="29"/>
  <c r="CI32" i="29"/>
  <c r="CE26" i="29"/>
  <c r="CE27" i="29" s="1"/>
  <c r="CE31" i="29" s="1"/>
  <c r="CE33" i="29" s="1"/>
  <c r="CE42" i="29"/>
  <c r="CH10" i="29"/>
  <c r="CG12" i="29"/>
  <c r="CG37" i="29" s="1"/>
  <c r="CG19" i="29"/>
  <c r="CG21" i="29" s="1"/>
  <c r="CF38" i="29"/>
  <c r="CF42" i="29"/>
  <c r="CF41" i="29"/>
  <c r="CF25" i="29"/>
  <c r="CF26" i="29" s="1"/>
  <c r="CF15" i="29"/>
  <c r="CF30" i="29" s="1"/>
  <c r="CD27" i="29"/>
  <c r="CD31" i="29" s="1"/>
  <c r="CD33" i="29" s="1"/>
  <c r="CF43" i="29" l="1"/>
  <c r="CF44" i="29" s="1"/>
  <c r="CF46" i="29" s="1"/>
  <c r="CF48" i="29" s="1"/>
  <c r="BV12" i="29"/>
  <c r="BV15" i="29" s="1"/>
  <c r="BV30" i="29" s="1"/>
  <c r="CE43" i="29"/>
  <c r="CE44" i="29" s="1"/>
  <c r="CE46" i="29" s="1"/>
  <c r="CJ32" i="29"/>
  <c r="CH12" i="29"/>
  <c r="CI10" i="29"/>
  <c r="CG38" i="29"/>
  <c r="CG42" i="29"/>
  <c r="CG41" i="29"/>
  <c r="CF27" i="29"/>
  <c r="CF31" i="29" s="1"/>
  <c r="CF33" i="29" s="1"/>
  <c r="CG25" i="29"/>
  <c r="CG26" i="29" s="1"/>
  <c r="CG15" i="29"/>
  <c r="CG30" i="29" s="1"/>
  <c r="CH19" i="29"/>
  <c r="CH21" i="29" s="1"/>
  <c r="CK9" i="29" l="1"/>
  <c r="BW12" i="29"/>
  <c r="BW37" i="29" s="1"/>
  <c r="BW38" i="29" s="1"/>
  <c r="BV37" i="29"/>
  <c r="BV42" i="29" s="1"/>
  <c r="BV25" i="29"/>
  <c r="BV26" i="29" s="1"/>
  <c r="BV27" i="29" s="1"/>
  <c r="BV31" i="29" s="1"/>
  <c r="BV33" i="29" s="1"/>
  <c r="CE48" i="29"/>
  <c r="CE49" i="29" s="1"/>
  <c r="CG43" i="29"/>
  <c r="CG44" i="29" s="1"/>
  <c r="CG46" i="29" s="1"/>
  <c r="CG48" i="29" s="1"/>
  <c r="CK32" i="29"/>
  <c r="CJ10" i="29"/>
  <c r="CI12" i="29"/>
  <c r="CI37" i="29" s="1"/>
  <c r="CF49" i="29"/>
  <c r="CH41" i="29"/>
  <c r="CG27" i="29"/>
  <c r="CG31" i="29" s="1"/>
  <c r="CG33" i="29" s="1"/>
  <c r="CH15" i="29"/>
  <c r="CH30" i="29" s="1"/>
  <c r="CH25" i="29"/>
  <c r="CH37" i="29"/>
  <c r="CI19" i="29"/>
  <c r="CI21" i="29" s="1"/>
  <c r="BW15" i="29" l="1"/>
  <c r="BW30" i="29" s="1"/>
  <c r="BW25" i="29"/>
  <c r="BW26" i="29" s="1"/>
  <c r="CL9" i="29"/>
  <c r="BW42" i="29"/>
  <c r="BW43" i="29" s="1"/>
  <c r="BV38" i="29"/>
  <c r="BX12" i="29"/>
  <c r="BX15" i="29" s="1"/>
  <c r="BX30" i="29" s="1"/>
  <c r="BV43" i="29"/>
  <c r="BV44" i="29" s="1"/>
  <c r="CM9" i="29"/>
  <c r="CL32" i="29"/>
  <c r="CH26" i="29"/>
  <c r="CH27" i="29" s="1"/>
  <c r="CH31" i="29" s="1"/>
  <c r="CH33" i="29" s="1"/>
  <c r="CK10" i="29"/>
  <c r="CJ12" i="29"/>
  <c r="CJ37" i="29" s="1"/>
  <c r="CG49" i="29"/>
  <c r="CI41" i="29"/>
  <c r="CH42" i="29"/>
  <c r="CH43" i="29" s="1"/>
  <c r="CH38" i="29"/>
  <c r="CI15" i="29"/>
  <c r="CI30" i="29" s="1"/>
  <c r="CI25" i="29"/>
  <c r="CI42" i="29"/>
  <c r="CI38" i="29"/>
  <c r="CJ19" i="29"/>
  <c r="CJ21" i="29" s="1"/>
  <c r="CK12" i="29" l="1"/>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K19" i="29"/>
  <c r="CK21" i="29" s="1"/>
  <c r="CL10" i="29"/>
  <c r="CJ38" i="29"/>
  <c r="CJ42" i="29"/>
  <c r="BW49" i="29" l="1"/>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9" i="29"/>
  <c r="CL21" i="29" s="1"/>
  <c r="CM10" i="29"/>
  <c r="CL12" i="29"/>
  <c r="CL37" i="29" s="1"/>
  <c r="CK41" i="29"/>
  <c r="CK25" i="29"/>
  <c r="CK26" i="29" s="1"/>
  <c r="CK15" i="29"/>
  <c r="CK30" i="29" s="1"/>
  <c r="BY27" i="29"/>
  <c r="BY31" i="29" s="1"/>
  <c r="BX44" i="29"/>
  <c r="BY42" i="29" l="1"/>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9" i="29"/>
  <c r="CM21" i="29" s="1"/>
  <c r="CN10" i="29"/>
  <c r="CM12" i="29"/>
  <c r="CM37" i="29" s="1"/>
  <c r="CL41" i="29"/>
  <c r="CL15" i="29"/>
  <c r="CL30" i="29" s="1"/>
  <c r="CL25" i="29"/>
  <c r="CL26" i="29" s="1"/>
  <c r="BX49" i="29" l="1"/>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9" i="29"/>
  <c r="CN21" i="29" s="1"/>
  <c r="CO10" i="29"/>
  <c r="CN12" i="29"/>
  <c r="CM41" i="29"/>
  <c r="BY49" i="29"/>
  <c r="CQ9" i="29" l="1"/>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9" i="29"/>
  <c r="CO21" i="29" s="1"/>
  <c r="CP10" i="29"/>
  <c r="CO12" i="29"/>
  <c r="CO37" i="29" s="1"/>
  <c r="CN41" i="29"/>
  <c r="CN25" i="29"/>
  <c r="CN26" i="29" s="1"/>
  <c r="CN15" i="29"/>
  <c r="CN30" i="29" s="1"/>
  <c r="CN37" i="29"/>
  <c r="CA44" i="29"/>
  <c r="CB38" i="29"/>
  <c r="CB42" i="29"/>
  <c r="CB43" i="29" s="1"/>
  <c r="CB33" i="29" l="1"/>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9" i="29"/>
  <c r="CP21" i="29" s="1"/>
  <c r="CQ10" i="29"/>
  <c r="CP12" i="29"/>
  <c r="CP37" i="29" s="1"/>
  <c r="CB44" i="29"/>
  <c r="CB46" i="29" s="1"/>
  <c r="CB48" i="29" s="1"/>
  <c r="CC44" i="29" l="1"/>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9" i="29"/>
  <c r="CQ21" i="29" s="1"/>
  <c r="CQ12" i="29"/>
  <c r="CQ37" i="29" s="1"/>
  <c r="CP15" i="29"/>
  <c r="CP30" i="29" s="1"/>
  <c r="CP25" i="29"/>
  <c r="CP26" i="29" s="1"/>
  <c r="CB49" i="29"/>
  <c r="CC49" i="29" l="1"/>
  <c r="CP43" i="29"/>
  <c r="CP44" i="29" s="1"/>
  <c r="CP46" i="29" s="1"/>
  <c r="CP48" i="29" s="1"/>
  <c r="CO49" i="29"/>
  <c r="CN49" i="29"/>
  <c r="CQ41" i="29"/>
  <c r="CQ42" i="29"/>
  <c r="CQ38" i="29"/>
  <c r="CP27" i="29"/>
  <c r="CP31" i="29" s="1"/>
  <c r="CP33" i="29" s="1"/>
  <c r="CQ15" i="29"/>
  <c r="CQ30" i="29" s="1"/>
  <c r="CQ25" i="29"/>
  <c r="CD49" i="29"/>
  <c r="CQ43" i="29" l="1"/>
  <c r="CQ44" i="29" s="1"/>
  <c r="CQ46" i="29" s="1"/>
  <c r="CQ48" i="29" s="1"/>
  <c r="CQ26" i="29"/>
  <c r="CQ27" i="29" s="1"/>
  <c r="CQ31" i="29" s="1"/>
  <c r="CQ33" i="29" s="1"/>
  <c r="CP49" i="29"/>
  <c r="CQ49" i="29" l="1"/>
  <c r="B51" i="29" s="1"/>
  <c r="F17"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Blake, Thomas</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 ref="B137" authorId="1" shapeId="0" xr:uid="{00000000-0006-0000-0100-000003000000}">
      <text>
        <r>
          <rPr>
            <b/>
            <sz val="9"/>
            <color indexed="81"/>
            <rFont val="Tahoma"/>
            <family val="2"/>
          </rPr>
          <t xml:space="preserve">Blake, Thomas:
</t>
        </r>
        <r>
          <rPr>
            <sz val="10"/>
            <color indexed="81"/>
            <rFont val="Times New Roman"/>
            <family val="1"/>
          </rPr>
          <t>Average of forecasted test year LG&amp;E/KU long-term debt from schedule J-3 of rate case filing requirements.</t>
        </r>
      </text>
    </comment>
  </commentList>
</comments>
</file>

<file path=xl/sharedStrings.xml><?xml version="1.0" encoding="utf-8"?>
<sst xmlns="http://schemas.openxmlformats.org/spreadsheetml/2006/main" count="805" uniqueCount="376">
  <si>
    <t>Other</t>
  </si>
  <si>
    <t xml:space="preserve">  Steam Production</t>
  </si>
  <si>
    <t xml:space="preserve">  Hydraulic Production</t>
  </si>
  <si>
    <t xml:space="preserve">  Other Production</t>
  </si>
  <si>
    <t xml:space="preserve">  Electric Transmission Lines</t>
  </si>
  <si>
    <t xml:space="preserve">  Electric Transmission Substations</t>
  </si>
  <si>
    <t xml:space="preserve">  Electric Distribution Lines</t>
  </si>
  <si>
    <t xml:space="preserve">  Electric Distribution Substations</t>
  </si>
  <si>
    <t xml:space="preserve">  Land, Struct., Improvem., Ben. Equip., &amp; Misc.</t>
  </si>
  <si>
    <t xml:space="preserve">  Underground Gas Storage</t>
  </si>
  <si>
    <t xml:space="preserve">  Gas Transmission Facilities</t>
  </si>
  <si>
    <t xml:space="preserve">  Gas Distribution Lines</t>
  </si>
  <si>
    <t xml:space="preserve">  Gas Distribution Stations and Regulator Pits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</si>
  <si>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</si>
  <si>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</si>
  <si>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</si>
  <si>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</si>
  <si>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</si>
  <si>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</si>
  <si>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KU</t>
  </si>
  <si>
    <t>LG&amp;E</t>
  </si>
  <si>
    <t>Named region - CompanyName</t>
  </si>
  <si>
    <t>Tax</t>
  </si>
  <si>
    <t>None</t>
  </si>
  <si>
    <t>Mill Creek 1</t>
  </si>
  <si>
    <t>Ohio Falls</t>
  </si>
  <si>
    <t>Mill Creek 2</t>
  </si>
  <si>
    <t>Mill Creek 3</t>
  </si>
  <si>
    <t>Mill Creek 4</t>
  </si>
  <si>
    <t>Trimble County 1</t>
  </si>
  <si>
    <t>MACRS Tax Depreciation Tables</t>
  </si>
  <si>
    <t>Recovery Period</t>
  </si>
  <si>
    <t>Constants</t>
  </si>
  <si>
    <t>First Year</t>
  </si>
  <si>
    <t>Total</t>
  </si>
  <si>
    <t>Electric Plant Categories</t>
  </si>
  <si>
    <t>Gas Plant Categories</t>
  </si>
  <si>
    <t>Common Plant Categories</t>
  </si>
  <si>
    <t>Paddy's Run 11</t>
  </si>
  <si>
    <t>Paddy's Run 12</t>
  </si>
  <si>
    <t>Zorn 1</t>
  </si>
  <si>
    <t>Brown 1</t>
  </si>
  <si>
    <t>Brown 2</t>
  </si>
  <si>
    <t>Brown 3</t>
  </si>
  <si>
    <t>Brown 6</t>
  </si>
  <si>
    <t>Brown 7</t>
  </si>
  <si>
    <t>Brown 8</t>
  </si>
  <si>
    <t>Brown 9</t>
  </si>
  <si>
    <t>Brown 10</t>
  </si>
  <si>
    <t>Brown 11</t>
  </si>
  <si>
    <t>Ghent 1</t>
  </si>
  <si>
    <t>Ghent 2</t>
  </si>
  <si>
    <t>Ghent 3</t>
  </si>
  <si>
    <t>Ghent 4</t>
  </si>
  <si>
    <t>Haefling 1</t>
  </si>
  <si>
    <t>Haefling 2</t>
  </si>
  <si>
    <t>Haefling 3</t>
  </si>
  <si>
    <t>Dix Dam</t>
  </si>
  <si>
    <t>Power Generation</t>
  </si>
  <si>
    <t>Analysis period (years)</t>
  </si>
  <si>
    <t>Cane Run 11</t>
  </si>
  <si>
    <t>Cane Run</t>
  </si>
  <si>
    <t>Mill Creek</t>
  </si>
  <si>
    <t>Paddy's Run</t>
  </si>
  <si>
    <t>Brown</t>
  </si>
  <si>
    <t>Ghent</t>
  </si>
  <si>
    <t>Haefling</t>
  </si>
  <si>
    <t>Book Depreciation</t>
  </si>
  <si>
    <t>Cash Flow Yr.---------&gt;</t>
  </si>
  <si>
    <t>Total Book Depreciation</t>
  </si>
  <si>
    <t>Total Tax Depreciation</t>
  </si>
  <si>
    <t>Investment Year</t>
  </si>
  <si>
    <t>Tax Depreciation</t>
  </si>
  <si>
    <t>Years</t>
  </si>
  <si>
    <t>No</t>
  </si>
  <si>
    <t>Source</t>
  </si>
  <si>
    <t>Updated</t>
  </si>
  <si>
    <t>Value</t>
  </si>
  <si>
    <t>Book LG&amp;E</t>
  </si>
  <si>
    <t>Book KU</t>
  </si>
  <si>
    <t>Sources:</t>
  </si>
  <si>
    <t>Heat Rate Impr.</t>
  </si>
  <si>
    <t>Value per Btu/kWh Improvement, $000s</t>
  </si>
  <si>
    <t/>
  </si>
  <si>
    <t>Value of avoiding one week of outage</t>
  </si>
  <si>
    <t>In-Service Year</t>
  </si>
  <si>
    <t>Capital Investment</t>
  </si>
  <si>
    <t>Depreciation</t>
  </si>
  <si>
    <t>Inv.</t>
  </si>
  <si>
    <t>Servco</t>
  </si>
  <si>
    <t>Transmission</t>
  </si>
  <si>
    <t>IT</t>
  </si>
  <si>
    <t xml:space="preserve">  Other Computer Hardware and Software</t>
  </si>
  <si>
    <t>Brown 5</t>
  </si>
  <si>
    <t>Paddy's Run 13</t>
  </si>
  <si>
    <t>Trimble County 5</t>
  </si>
  <si>
    <t>Trimble County 6</t>
  </si>
  <si>
    <t>Named region Line of Business</t>
  </si>
  <si>
    <t>Trimble County 7</t>
  </si>
  <si>
    <t>Trimble County 8</t>
  </si>
  <si>
    <t>Trimble County 9</t>
  </si>
  <si>
    <t>Trimble County 10</t>
  </si>
  <si>
    <t>Trimble County number is based on 75% heat rate</t>
  </si>
  <si>
    <t>Named Region - DepreciationCategory</t>
  </si>
  <si>
    <t>$000s</t>
  </si>
  <si>
    <t>Capital in Service</t>
  </si>
  <si>
    <t>CWIP</t>
  </si>
  <si>
    <t>Accumulated Depreciation</t>
  </si>
  <si>
    <t>Debt interest rate</t>
  </si>
  <si>
    <t>Cost of Capital</t>
  </si>
  <si>
    <t>Equity %</t>
  </si>
  <si>
    <t>Debt %</t>
  </si>
  <si>
    <t>ROE - ECR</t>
  </si>
  <si>
    <t>ODP</t>
  </si>
  <si>
    <t>OPERATING EXPENSES</t>
  </si>
  <si>
    <t>TOTAL REVENUE REQUIREMENT</t>
  </si>
  <si>
    <t>ASSUMPTIONS</t>
  </si>
  <si>
    <t>Income Tax Gross-Up</t>
  </si>
  <si>
    <t>GROSSED-UP REVENUE REQUIREMENT</t>
  </si>
  <si>
    <t>Trimble County 2</t>
  </si>
  <si>
    <t>NPVRR</t>
  </si>
  <si>
    <t>100%</t>
  </si>
  <si>
    <t>50%</t>
  </si>
  <si>
    <t>Yes</t>
  </si>
  <si>
    <t>Financial Analysis</t>
  </si>
  <si>
    <t xml:space="preserve">      in which case the biggest negative number is best as it represents the most benefit to the customer.</t>
  </si>
  <si>
    <t>Recommendation</t>
  </si>
  <si>
    <t>Property
tax rate-LGE</t>
  </si>
  <si>
    <t>Property
tax rate-KU</t>
  </si>
  <si>
    <t>Project Engineering</t>
  </si>
  <si>
    <t>Energy Supply and Analysis</t>
  </si>
  <si>
    <t>Customer Services</t>
  </si>
  <si>
    <t>For help, questions, comments, suggestions, etc., please contact:</t>
  </si>
  <si>
    <t xml:space="preserve">The NPVRR is the present value of the cost to the customer, so the option with the lowest NPVRR is best.  NPVRR can be negative if savings are put into the model, </t>
  </si>
  <si>
    <t>Bonus Depreciation/Other:</t>
  </si>
  <si>
    <t>Options drop-down:</t>
  </si>
  <si>
    <t>Value of a One Week Improvement, $000s</t>
  </si>
  <si>
    <t>Total Capital Investment, $000s</t>
  </si>
  <si>
    <t>Total Cost Savings/(Incremental Costs), $000s</t>
  </si>
  <si>
    <t>Annual Availability Improvement/(Disimprovement), $000s</t>
  </si>
  <si>
    <t>Annual Heat Rate Improvement/(Disimprovement), $000s</t>
  </si>
  <si>
    <t>Reduced/(Incremental) O&amp;M, $000s</t>
  </si>
  <si>
    <t>Selection</t>
  </si>
  <si>
    <t>Electric Distribution</t>
  </si>
  <si>
    <t>Gas Distribution</t>
  </si>
  <si>
    <t xml:space="preserve">  PCs</t>
  </si>
  <si>
    <t>Generating Asset</t>
  </si>
  <si>
    <t>Capital Rate Base</t>
  </si>
  <si>
    <t>RATE CASE ANALYSIS</t>
  </si>
  <si>
    <t>Property Taxes</t>
  </si>
  <si>
    <t>Income Taxes</t>
  </si>
  <si>
    <t>Deferred Tax Balance (Depreciation tab)</t>
  </si>
  <si>
    <t>Total Capital Rate Base</t>
  </si>
  <si>
    <t>*Equity Percentage</t>
  </si>
  <si>
    <t>TOTAL OPERATING EXPENSES</t>
  </si>
  <si>
    <t>Operating Expenses before Interest and Taxes</t>
  </si>
  <si>
    <t>O&amp;M Savings/(Costs)</t>
  </si>
  <si>
    <t>*Debt Percentage</t>
  </si>
  <si>
    <t>*Debt Interest Rate</t>
  </si>
  <si>
    <t>Total Interest Expense</t>
  </si>
  <si>
    <t>Interest Expense on Total Capital Rate Base</t>
  </si>
  <si>
    <t>REVENUE REQUIREMENT</t>
  </si>
  <si>
    <t>RETURN ON EQUITY (ROE)</t>
  </si>
  <si>
    <t>TOTAL ROE</t>
  </si>
  <si>
    <t>Total ROE</t>
  </si>
  <si>
    <t>Annualized Depreciation Pro-Forma Adjustment</t>
  </si>
  <si>
    <t>Total Operating Expenses</t>
  </si>
  <si>
    <t>Average of Total Capital Rate Base</t>
  </si>
  <si>
    <t>NPVRR (REVENUE REQUIREMENTS) ANALYSIS</t>
  </si>
  <si>
    <t>TOTAL ROE (using Average Capital Rate Base)</t>
  </si>
  <si>
    <t>Interest Expense (using Average Capital Rate Base)</t>
  </si>
  <si>
    <t>*Allowed ROE Rate</t>
  </si>
  <si>
    <t>Capital Evaluation Model (CEM)</t>
  </si>
  <si>
    <t xml:space="preserve">The CEM is used to create a financial analysis of capital projects.  </t>
  </si>
  <si>
    <t>Input data in all cells that have a green background.</t>
  </si>
  <si>
    <t>Capital Investment, $000s…………………………………………..</t>
  </si>
  <si>
    <t>Non-Depreciable Investment (e.g., Land), $000s…………………..</t>
  </si>
  <si>
    <t>Input data for up to 4 options in the sections below and re-name each title as appropriate.  Input data in cells that have a green background.  Do not cut and paste (copy and paste only, if needed).</t>
  </si>
  <si>
    <t>Probability %………………………………………………………..</t>
  </si>
  <si>
    <t>RECOMMENDATION</t>
  </si>
  <si>
    <t>Life</t>
  </si>
  <si>
    <t>5-Year Total</t>
  </si>
  <si>
    <t>[Add description for O&amp;M here]….……………………………</t>
  </si>
  <si>
    <t>Availability Improvement/(Disimprovement), in weeks……………</t>
  </si>
  <si>
    <t>Heat Rate Improvement/(Disimprovement), Btu/kWh…………….</t>
  </si>
  <si>
    <t>Total Capital Expenditures Requested, $000s</t>
  </si>
  <si>
    <t>RECOMMEND-ATION</t>
  </si>
  <si>
    <t xml:space="preserve">Financial Summary for </t>
  </si>
  <si>
    <t>Financial Analysis - Project Summary</t>
  </si>
  <si>
    <t>NPV Revenue Requirements, $000s</t>
  </si>
  <si>
    <t xml:space="preserve">Financial Analysis - By Year </t>
  </si>
  <si>
    <t>Note:  You do not need to enter any information on this page.</t>
  </si>
  <si>
    <t>Capital Expenditures Requested, $000s</t>
  </si>
  <si>
    <t>Cost Savings/(Incremental Costs), $000s</t>
  </si>
  <si>
    <t>per the Authority Limit Matrix.</t>
  </si>
  <si>
    <t>following the directions in the blue header of each section.</t>
  </si>
  <si>
    <t>To use this file, please input your data on this tab,</t>
  </si>
  <si>
    <t>The inputs will feed to the "Outputs" tabs,</t>
  </si>
  <si>
    <t>which are summarized on the "Summary" tab for you.</t>
  </si>
  <si>
    <t xml:space="preserve">by the Financial Planning &amp; Analysis Department. </t>
  </si>
  <si>
    <t xml:space="preserve">This spreadsheet is owned and maintained </t>
  </si>
  <si>
    <t>(property tax summary in E45 takes into account the company selected on project info tab; Servco defaults to LGE, ODP defaults to KU; if company is blank, default is LGE steam)</t>
  </si>
  <si>
    <t>Project name…………………………………</t>
  </si>
  <si>
    <t>Project number………………………………</t>
  </si>
  <si>
    <t>Key contact…………………………………..</t>
  </si>
  <si>
    <t>Salvage value (only if applicable), +$000s…</t>
  </si>
  <si>
    <t>Company………………………………………</t>
  </si>
  <si>
    <t>Generating asset……………………………..</t>
  </si>
  <si>
    <t>Line of business………………………………</t>
  </si>
  <si>
    <t>Depreciation category………………………..</t>
  </si>
  <si>
    <t>Use the drop-down boxes to fill in all cells that have an orange background.</t>
  </si>
  <si>
    <t>Cane Run 7</t>
  </si>
  <si>
    <t xml:space="preserve">  CCS Software</t>
  </si>
  <si>
    <t>Reduced/(Incremental) Cost, $000s</t>
  </si>
  <si>
    <t>[Add description for Cost here]….……………………………</t>
  </si>
  <si>
    <t>NPVRR general rules:</t>
  </si>
  <si>
    <t>E</t>
  </si>
  <si>
    <t>P</t>
  </si>
  <si>
    <t>F</t>
  </si>
  <si>
    <t>G</t>
  </si>
  <si>
    <t>H</t>
  </si>
  <si>
    <t>I</t>
  </si>
  <si>
    <t>J</t>
  </si>
  <si>
    <t>K</t>
  </si>
  <si>
    <t>L</t>
  </si>
  <si>
    <t>M</t>
  </si>
  <si>
    <t>N</t>
  </si>
  <si>
    <t>O</t>
  </si>
  <si>
    <t>D</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</si>
  <si>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</si>
  <si>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</si>
  <si>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</si>
  <si>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</si>
  <si>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</si>
  <si>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</si>
  <si>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</si>
  <si>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</si>
  <si>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</si>
  <si>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</si>
  <si>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</si>
  <si>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</si>
  <si>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</si>
  <si>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</si>
  <si>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</si>
  <si>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</si>
  <si>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</si>
  <si>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</si>
  <si>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</si>
  <si>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</si>
  <si>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</si>
  <si>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</si>
  <si>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</si>
  <si>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</si>
  <si>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</si>
  <si>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</si>
  <si>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</si>
  <si>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Alternative #3</t>
  </si>
  <si>
    <t>Blanket</t>
  </si>
  <si>
    <t>Alternative #1</t>
  </si>
  <si>
    <t>Alternative #2</t>
  </si>
  <si>
    <t>Tax - Sharon Bloat (1/10/2017 - no change) / Property Tax - Sharon Bloat (1/10/2017)</t>
  </si>
  <si>
    <t>Advanced Metering System</t>
  </si>
  <si>
    <t>Book Income Taxes - Federal</t>
  </si>
  <si>
    <t>Book Income Taxes - State</t>
  </si>
  <si>
    <t>C. Clements</t>
  </si>
  <si>
    <t>Federal Book Depreciation</t>
  </si>
  <si>
    <t>Federal Tax Depreciation</t>
  </si>
  <si>
    <t xml:space="preserve">  Other Production - Solar</t>
  </si>
  <si>
    <t>Added 3/3/17 per meeting with C. Clements</t>
  </si>
  <si>
    <t>*Verified per Sharon Bloat (1/10/2017).  5-year amortization updated from SL to MACRS 3/3/17 per discussion w/ C. Clements.</t>
  </si>
  <si>
    <t>Thomas Blake (502) 627-4305</t>
  </si>
  <si>
    <t>Alt #3</t>
  </si>
  <si>
    <t>Alt #2</t>
  </si>
  <si>
    <t>Alt #1</t>
  </si>
  <si>
    <t>Recomm.</t>
  </si>
  <si>
    <t>Recomm</t>
  </si>
  <si>
    <t>Alt#2</t>
  </si>
  <si>
    <t>Alt#3</t>
  </si>
  <si>
    <t>Spreadsheet Version</t>
  </si>
  <si>
    <t>Revision Date</t>
  </si>
  <si>
    <t>Description of Revisions</t>
  </si>
  <si>
    <t>TVB</t>
  </si>
  <si>
    <t>Revised By</t>
  </si>
  <si>
    <t>Update 5-year depreciation from straight line to MACRS.  Break out deferred tax calculation to separately calculate state (MACRS) and federal (Bonus) amounts.  Add separate inputs for each alternative for "First Year of Spending", "In Service Year", and "Salvage Value".</t>
  </si>
  <si>
    <t>NPVRR 031317</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</si>
  <si>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</si>
  <si>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</si>
  <si>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</si>
  <si>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</si>
  <si>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In service year*……………………………….</t>
  </si>
  <si>
    <t>First year of spending*………………..…….</t>
  </si>
  <si>
    <t>*Note: In alternatives with no capital spend, the "First year of spending" and "In service year" inputs should both be set to equal the first year with costs/cost savings.</t>
  </si>
  <si>
    <t>ECR</t>
  </si>
  <si>
    <t>GLT</t>
  </si>
  <si>
    <t>DSM</t>
  </si>
  <si>
    <t>ECR/GLT/DSM/Other project……………………….</t>
  </si>
  <si>
    <t>ROE - GLT</t>
  </si>
  <si>
    <t>ROE - DSM</t>
  </si>
  <si>
    <t>ROE - Other</t>
  </si>
  <si>
    <t>NPVRR 070117</t>
  </si>
  <si>
    <t>Update to include various ROEs for different mechanism spend, update depreciation and ROEs for rate case settlement.</t>
  </si>
  <si>
    <t xml:space="preserve">The CEM is only required on projects $750,000 or greater, </t>
  </si>
  <si>
    <t>Eric Riggs (6/27/2017) - Book</t>
  </si>
  <si>
    <t>NPVRR 082917</t>
  </si>
  <si>
    <t xml:space="preserve">  AMS Meters</t>
  </si>
  <si>
    <t>Added per EE request of 15 year book life and 10 year tax life.</t>
  </si>
  <si>
    <t>Updated heat rates for 2018 plan data, added AMS depreciation category.</t>
  </si>
  <si>
    <t>Other General Equipment &amp; Miscellaneous</t>
  </si>
  <si>
    <t>Land, Struct., Improvem., Ben. Equip., &amp; Misc.</t>
  </si>
  <si>
    <t>Steam Production</t>
  </si>
  <si>
    <t>NPVR 091217</t>
  </si>
  <si>
    <t>Updated deferred tax calcs to ignore land investments since non-depreciable.</t>
  </si>
  <si>
    <t>Note: Federal corporate tax rate is equal to 21%, but it is reduced to the extent state tax is paid (100% - 6%) x 21% = 19.74%</t>
  </si>
  <si>
    <t>Reduced corporate tax rate to 21%.  Removed bonus depreciation for 2018+ spend.</t>
  </si>
  <si>
    <t>T. Blake</t>
  </si>
  <si>
    <t>Values received from Adam McKinney 8/29/2017</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</si>
  <si>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</si>
  <si>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</si>
  <si>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</si>
  <si>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</si>
  <si>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</si>
  <si>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</si>
  <si>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</si>
  <si>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</si>
  <si>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</si>
  <si>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</si>
  <si>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</si>
  <si>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</si>
  <si>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</si>
  <si>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</si>
  <si>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</si>
  <si>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</si>
  <si>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</si>
  <si>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</si>
  <si>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</si>
  <si>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</si>
  <si>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</si>
  <si>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</si>
  <si>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</si>
  <si>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</si>
  <si>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</si>
  <si>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</si>
  <si>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</si>
  <si>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</si>
  <si>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</si>
  <si>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</si>
  <si>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</si>
  <si>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</si>
  <si>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</si>
  <si>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</si>
  <si>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</si>
  <si>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</si>
  <si>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</si>
  <si>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</si>
  <si>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</si>
  <si>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</si>
  <si>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MACRS Rate</t>
  </si>
  <si>
    <t>Year N+1</t>
  </si>
  <si>
    <t>NPVR 122017</t>
  </si>
  <si>
    <t>NPVRR 042718</t>
  </si>
  <si>
    <t>Reduced state tax rate to 5%.</t>
  </si>
  <si>
    <t>Electromechanical Relay Replacement</t>
  </si>
  <si>
    <t>157578 (LGE), 157579 (KU)</t>
  </si>
  <si>
    <t>Cost of Unserved Energy/Lower Relay Testing Cost</t>
  </si>
  <si>
    <t>David Ark</t>
  </si>
  <si>
    <t>CPI - Urban Index</t>
  </si>
  <si>
    <t>2019 BP</t>
  </si>
  <si>
    <t>Actual</t>
  </si>
  <si>
    <t>Forecast</t>
  </si>
  <si>
    <t>CPI Forecast</t>
  </si>
  <si>
    <t>Escalation Factors:</t>
  </si>
  <si>
    <t>Assuming 2017 is the base period</t>
  </si>
  <si>
    <t>Assuming 2018 is the base period</t>
  </si>
  <si>
    <t>Assuming 2019 is the base period</t>
  </si>
  <si>
    <t>The following factors can be used if 2018 forecast data is used as the basis for the 2019 BP</t>
  </si>
  <si>
    <t>The following factors can be used if 2019 data is used as the basis for the 2019 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</si>
</sst>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_(* #,##0.0000_);_(* \(#,##0.0000\);_(* &quot;-&quot;??_);_(@_)"/>
    <numFmt numFmtId="177" formatCode="[$-409]mmm\-yy;@"/>
    <numFmt numFmtId="178" formatCode="0.00000000%"/>
  </numFmts>
  <fonts count="58">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sz val="10"/>
      <color indexed="10"/>
      <name val="Arial"/>
      <family val="2"/>
    </font>
    <font>
      <i/>
      <sz val="12"/>
      <name val="Times New Roman"/>
      <family val="1"/>
    </font>
    <font>
      <b/>
      <sz val="14"/>
      <name val="Times New Roman"/>
      <family val="1"/>
    </font>
    <font>
      <sz val="10"/>
      <color indexed="8"/>
      <name val="Arial"/>
      <family val="2"/>
    </font>
    <font>
      <sz val="10"/>
      <color indexed="12"/>
      <name val="Arial"/>
      <family val="2"/>
    </font>
    <font>
      <b/>
      <u/>
      <sz val="10"/>
      <name val="Arial"/>
      <family val="2"/>
    </font>
    <font>
      <sz val="12"/>
      <color indexed="18"/>
      <name val="Times New Roman"/>
      <family val="1"/>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b/>
      <sz val="10"/>
      <color indexed="8"/>
      <name val="Arial"/>
      <family val="2"/>
    </font>
    <font>
      <b/>
      <sz val="10"/>
      <color indexed="10"/>
      <name val="Arial"/>
      <family val="2"/>
    </font>
    <font>
      <sz val="10.5"/>
      <name val="Times New Roman"/>
      <family val="1"/>
    </font>
    <font>
      <sz val="10"/>
      <name val="Times New Roman"/>
      <family val="1"/>
    </font>
    <font>
      <b/>
      <sz val="10"/>
      <color indexed="12"/>
      <name val="Arial"/>
      <family val="2"/>
    </font>
    <font>
      <b/>
      <sz val="10"/>
      <name val="Garamond"/>
      <family val="1"/>
    </font>
    <font>
      <sz val="10"/>
      <name val="Courier"/>
      <family val="3"/>
    </font>
    <font>
      <sz val="10"/>
      <name val="Arial"/>
      <family val="2"/>
    </font>
    <font>
      <sz val="10"/>
      <name val="Tms Rmn"/>
    </font>
    <font>
      <b/>
      <sz val="10"/>
      <color indexed="17"/>
      <name val="Arial"/>
      <family val="2"/>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8"/>
      <name val="Arial Unicode MS"/>
      <family val="2"/>
    </font>
    <font>
      <sz val="10"/>
      <color indexed="81"/>
      <name val="Times New Roman"/>
      <family val="1"/>
    </font>
  </fonts>
  <fills count="27">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indexed="13"/>
        <bgColor indexed="64"/>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6" tint="0.7999816888943144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right style="medium">
        <color indexed="9"/>
      </right>
      <top/>
      <bottom style="medium">
        <color indexed="9"/>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indexed="9"/>
      </right>
      <top style="thin">
        <color theme="0" tint="-0.499984740745262"/>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35"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36" fillId="0" borderId="0" applyFont="0" applyFill="0" applyBorder="0" applyAlignment="0" applyProtection="0"/>
    <xf numFmtId="37" fontId="36" fillId="0" borderId="0"/>
    <xf numFmtId="0" fontId="36"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7" fillId="0" borderId="0">
      <alignment wrapText="1"/>
    </xf>
    <xf numFmtId="0" fontId="34"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40" fillId="0" borderId="0"/>
    <xf numFmtId="43" fontId="40"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0">
    <xf numFmtId="0" fontId="0" fillId="0" borderId="0" xfId="0"/>
    <xf numFmtId="0" fontId="9" fillId="0" borderId="0" xfId="0" applyFont="1"/>
    <xf numFmtId="0" fontId="32" fillId="0" borderId="0" xfId="0" quotePrefix="1" applyFont="1" applyAlignment="1">
      <alignment horizontal="left"/>
    </xf>
    <xf numFmtId="0" fontId="32"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2" xfId="2" applyNumberFormat="1" applyFill="1" applyBorder="1"/>
    <xf numFmtId="10" fontId="9" fillId="0" borderId="0" xfId="11" applyNumberFormat="1" applyFont="1" applyFill="1" applyBorder="1"/>
    <xf numFmtId="173" fontId="0" fillId="0" borderId="0" xfId="3" applyNumberFormat="1" applyFont="1" applyFill="1" applyBorder="1"/>
    <xf numFmtId="0" fontId="17" fillId="11" borderId="0" xfId="0" applyFont="1" applyFill="1" applyAlignment="1">
      <alignment vertical="top"/>
    </xf>
    <xf numFmtId="0" fontId="17" fillId="11" borderId="0" xfId="0" applyFont="1" applyFill="1"/>
    <xf numFmtId="0" fontId="17" fillId="0" borderId="0" xfId="10" quotePrefix="1" applyFont="1" applyAlignment="1">
      <alignment horizontal="left"/>
    </xf>
    <xf numFmtId="0" fontId="24" fillId="0" borderId="0" xfId="0" quotePrefix="1" applyFont="1" applyAlignment="1">
      <alignment horizontal="left" vertical="top"/>
    </xf>
    <xf numFmtId="0" fontId="9" fillId="0" borderId="12" xfId="10" quotePrefix="1" applyFont="1" applyBorder="1" applyAlignment="1">
      <alignment horizontal="left"/>
    </xf>
    <xf numFmtId="0" fontId="0" fillId="0" borderId="12" xfId="0" applyBorder="1"/>
    <xf numFmtId="0" fontId="8" fillId="0" borderId="0" xfId="10" quotePrefix="1" applyFont="1" applyAlignment="1">
      <alignment horizontal="left" indent="1"/>
    </xf>
    <xf numFmtId="0" fontId="9" fillId="9" borderId="29" xfId="10" quotePrefix="1" applyFont="1" applyFill="1" applyBorder="1" applyAlignment="1">
      <alignment horizontal="left"/>
    </xf>
    <xf numFmtId="0" fontId="0" fillId="9" borderId="30" xfId="10" applyFont="1" applyFill="1" applyBorder="1" applyAlignment="1">
      <alignment horizontal="left" indent="1"/>
    </xf>
    <xf numFmtId="165" fontId="15" fillId="0" borderId="12" xfId="2" applyNumberFormat="1" applyFont="1" applyFill="1" applyBorder="1"/>
    <xf numFmtId="165" fontId="15" fillId="0" borderId="0"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2"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9" borderId="30" xfId="0" applyFill="1" applyBorder="1"/>
    <xf numFmtId="0" fontId="9" fillId="0" borderId="8" xfId="0" applyFont="1" applyBorder="1"/>
    <xf numFmtId="0" fontId="9" fillId="9" borderId="29" xfId="0" quotePrefix="1" applyFont="1" applyFill="1" applyBorder="1" applyAlignment="1">
      <alignment horizontal="left"/>
    </xf>
    <xf numFmtId="0" fontId="9" fillId="0" borderId="0" xfId="10" quotePrefix="1" applyFont="1"/>
    <xf numFmtId="165" fontId="13" fillId="0" borderId="8" xfId="2" applyNumberFormat="1" applyFill="1" applyBorder="1"/>
    <xf numFmtId="0" fontId="9" fillId="0" borderId="12" xfId="10" quotePrefix="1" applyFont="1" applyBorder="1"/>
    <xf numFmtId="0" fontId="0" fillId="0" borderId="12" xfId="10" applyFont="1" applyBorder="1"/>
    <xf numFmtId="0" fontId="9" fillId="0" borderId="12" xfId="10" applyFont="1" applyBorder="1" applyAlignment="1">
      <alignment horizontal="left"/>
    </xf>
    <xf numFmtId="0" fontId="9" fillId="9" borderId="19" xfId="10" quotePrefix="1" applyFont="1" applyFill="1" applyBorder="1" applyAlignment="1">
      <alignment horizontal="left"/>
    </xf>
    <xf numFmtId="0" fontId="9" fillId="9" borderId="15" xfId="10" applyFont="1" applyFill="1" applyBorder="1" applyAlignment="1">
      <alignment horizontal="left" indent="2"/>
    </xf>
    <xf numFmtId="0" fontId="0" fillId="9" borderId="17" xfId="0" applyFill="1" applyBorder="1"/>
    <xf numFmtId="171" fontId="11" fillId="0" borderId="0" xfId="0" applyNumberFormat="1" applyFont="1"/>
    <xf numFmtId="167" fontId="11" fillId="0" borderId="0" xfId="0" applyNumberFormat="1" applyFont="1"/>
    <xf numFmtId="172" fontId="25" fillId="0" borderId="0" xfId="0" applyNumberFormat="1" applyFont="1"/>
    <xf numFmtId="168" fontId="25"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38" fillId="0" borderId="0" xfId="0" applyFont="1"/>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173" fontId="10" fillId="8" borderId="1" xfId="3" applyNumberFormat="1" applyFont="1" applyFill="1" applyBorder="1" applyProtection="1"/>
    <xf numFmtId="0" fontId="11" fillId="0" borderId="1" xfId="0" applyFont="1" applyBorder="1"/>
    <xf numFmtId="10" fontId="11" fillId="0" borderId="1" xfId="0" applyNumberFormat="1" applyFont="1" applyBorder="1"/>
    <xf numFmtId="0" fontId="43" fillId="0" borderId="0" xfId="0" applyFont="1"/>
    <xf numFmtId="173" fontId="33" fillId="8" borderId="1" xfId="3" applyNumberFormat="1" applyFont="1" applyFill="1" applyBorder="1" applyProtection="1"/>
    <xf numFmtId="0" fontId="33" fillId="0" borderId="1" xfId="0" applyFont="1" applyBorder="1"/>
    <xf numFmtId="10" fontId="33" fillId="0" borderId="1" xfId="11" applyNumberFormat="1" applyFont="1" applyFill="1" applyBorder="1" applyProtection="1"/>
    <xf numFmtId="173" fontId="29" fillId="8" borderId="1" xfId="3" applyNumberFormat="1" applyFont="1" applyFill="1" applyBorder="1" applyProtection="1"/>
    <xf numFmtId="0" fontId="19" fillId="0" borderId="1" xfId="0" applyFont="1" applyBorder="1"/>
    <xf numFmtId="10" fontId="33" fillId="0" borderId="3" xfId="11" applyNumberFormat="1" applyFont="1" applyFill="1" applyBorder="1" applyProtection="1"/>
    <xf numFmtId="173" fontId="33" fillId="8" borderId="3" xfId="3" applyNumberFormat="1" applyFont="1" applyFill="1" applyBorder="1" applyProtection="1"/>
    <xf numFmtId="0" fontId="33" fillId="0" borderId="3" xfId="0" applyFont="1" applyBorder="1"/>
    <xf numFmtId="0" fontId="11" fillId="0" borderId="19" xfId="0" applyFont="1" applyBorder="1"/>
    <xf numFmtId="173" fontId="29" fillId="8" borderId="24" xfId="3" applyNumberFormat="1" applyFont="1" applyFill="1" applyBorder="1" applyProtection="1"/>
    <xf numFmtId="1" fontId="29" fillId="8" borderId="24" xfId="0" applyNumberFormat="1" applyFont="1" applyFill="1" applyBorder="1"/>
    <xf numFmtId="1" fontId="29" fillId="0" borderId="24" xfId="0" applyNumberFormat="1" applyFont="1" applyBorder="1"/>
    <xf numFmtId="10" fontId="29" fillId="0" borderId="24" xfId="11" applyNumberFormat="1" applyFont="1" applyFill="1" applyBorder="1" applyProtection="1"/>
    <xf numFmtId="0" fontId="43" fillId="0" borderId="0" xfId="0" quotePrefix="1" applyFont="1" applyAlignment="1">
      <alignment horizontal="left"/>
    </xf>
    <xf numFmtId="0" fontId="11" fillId="0" borderId="14" xfId="0" quotePrefix="1" applyFont="1" applyBorder="1" applyAlignment="1">
      <alignment horizontal="left"/>
    </xf>
    <xf numFmtId="0" fontId="19" fillId="0" borderId="8" xfId="0" applyFont="1" applyBorder="1"/>
    <xf numFmtId="10" fontId="19" fillId="0" borderId="9" xfId="11" applyNumberFormat="1" applyFont="1" applyBorder="1" applyProtection="1"/>
    <xf numFmtId="0" fontId="11" fillId="0" borderId="11" xfId="0" applyFont="1" applyBorder="1"/>
    <xf numFmtId="0" fontId="11" fillId="0" borderId="5" xfId="0" quotePrefix="1" applyFont="1" applyBorder="1" applyAlignment="1">
      <alignment horizontal="left"/>
    </xf>
    <xf numFmtId="0" fontId="19" fillId="0" borderId="5" xfId="0" applyFont="1" applyBorder="1"/>
    <xf numFmtId="10" fontId="19" fillId="0" borderId="6" xfId="11" applyNumberFormat="1" applyFont="1" applyBorder="1" applyProtection="1"/>
    <xf numFmtId="0" fontId="10" fillId="6" borderId="20" xfId="0" applyFont="1" applyFill="1" applyBorder="1"/>
    <xf numFmtId="164" fontId="19" fillId="6" borderId="21"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164" fontId="11" fillId="6" borderId="22" xfId="11" applyNumberFormat="1" applyFont="1" applyFill="1" applyBorder="1" applyAlignment="1" applyProtection="1">
      <alignment horizontal="center"/>
    </xf>
    <xf numFmtId="0" fontId="11" fillId="0" borderId="25" xfId="0" quotePrefix="1" applyFont="1" applyBorder="1" applyAlignment="1">
      <alignment horizontal="left"/>
    </xf>
    <xf numFmtId="10" fontId="33" fillId="0" borderId="8" xfId="0" applyNumberFormat="1" applyFont="1" applyBorder="1"/>
    <xf numFmtId="164" fontId="11" fillId="0" borderId="0" xfId="11" applyNumberFormat="1" applyFont="1" applyBorder="1" applyAlignment="1" applyProtection="1">
      <alignment horizontal="centerContinuous"/>
    </xf>
    <xf numFmtId="174" fontId="19" fillId="0" borderId="26" xfId="11" quotePrefix="1" applyNumberFormat="1" applyFont="1" applyFill="1" applyBorder="1" applyAlignment="1" applyProtection="1">
      <alignment horizontal="right"/>
    </xf>
    <xf numFmtId="164" fontId="16" fillId="0" borderId="0" xfId="11" applyNumberFormat="1" applyFont="1" applyFill="1" applyBorder="1" applyProtection="1"/>
    <xf numFmtId="164" fontId="20" fillId="0" borderId="0" xfId="11" applyNumberFormat="1" applyFont="1" applyBorder="1" applyProtection="1"/>
    <xf numFmtId="164" fontId="19" fillId="0" borderId="0" xfId="11" applyNumberFormat="1" applyFont="1" applyFill="1" applyBorder="1" applyProtection="1"/>
    <xf numFmtId="0" fontId="21" fillId="6" borderId="1" xfId="0" applyFont="1" applyFill="1" applyBorder="1" applyAlignment="1">
      <alignment horizontal="left"/>
    </xf>
    <xf numFmtId="0" fontId="11" fillId="0" borderId="0" xfId="0" quotePrefix="1" applyFont="1" applyAlignment="1">
      <alignment horizontal="left"/>
    </xf>
    <xf numFmtId="0" fontId="10" fillId="0" borderId="14" xfId="0" applyFont="1" applyBorder="1"/>
    <xf numFmtId="0" fontId="10" fillId="0" borderId="8" xfId="0" quotePrefix="1" applyFont="1" applyBorder="1" applyAlignment="1">
      <alignment horizontal="right" wrapText="1"/>
    </xf>
    <xf numFmtId="0" fontId="10" fillId="0" borderId="9"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4" xfId="0" applyFont="1" applyFill="1" applyBorder="1"/>
    <xf numFmtId="3" fontId="11" fillId="7" borderId="14"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6" fillId="0" borderId="0" xfId="0" applyFont="1" applyAlignment="1">
      <alignment horizontal="center"/>
    </xf>
    <xf numFmtId="0" fontId="30" fillId="0" borderId="0" xfId="0" applyFont="1" applyAlignment="1">
      <alignment horizontal="center"/>
    </xf>
    <xf numFmtId="0" fontId="16" fillId="0" borderId="0" xfId="0" applyFont="1" applyAlignment="1">
      <alignment horizontal="left"/>
    </xf>
    <xf numFmtId="0" fontId="11" fillId="0" borderId="0" xfId="0" applyFont="1" applyAlignment="1">
      <alignment horizontal="center"/>
    </xf>
    <xf numFmtId="0" fontId="11" fillId="6" borderId="7" xfId="0" applyFont="1" applyFill="1" applyBorder="1"/>
    <xf numFmtId="3" fontId="11" fillId="7" borderId="7" xfId="0" applyNumberFormat="1" applyFont="1" applyFill="1" applyBorder="1" applyAlignment="1">
      <alignment horizontal="center" wrapText="1"/>
    </xf>
    <xf numFmtId="170" fontId="11" fillId="7" borderId="10" xfId="0" applyNumberFormat="1" applyFont="1" applyFill="1" applyBorder="1" applyAlignment="1">
      <alignment horizontal="center" wrapText="1"/>
    </xf>
    <xf numFmtId="0" fontId="11" fillId="0" borderId="0" xfId="23"/>
    <xf numFmtId="166" fontId="16" fillId="0" borderId="0" xfId="0" applyNumberFormat="1" applyFont="1" applyAlignment="1">
      <alignment horizontal="center"/>
    </xf>
    <xf numFmtId="0" fontId="11" fillId="6" borderId="7" xfId="0" quotePrefix="1" applyFont="1" applyFill="1" applyBorder="1" applyAlignment="1">
      <alignment horizontal="left"/>
    </xf>
    <xf numFmtId="3" fontId="19" fillId="0" borderId="0" xfId="0" applyNumberFormat="1" applyFont="1" applyAlignment="1">
      <alignment horizontal="center" wrapText="1"/>
    </xf>
    <xf numFmtId="3" fontId="29" fillId="0" borderId="0" xfId="0" applyNumberFormat="1" applyFont="1" applyAlignment="1">
      <alignment horizontal="center" wrapText="1"/>
    </xf>
    <xf numFmtId="0" fontId="11" fillId="6" borderId="7" xfId="0" applyFont="1" applyFill="1" applyBorder="1" applyAlignment="1">
      <alignment horizontal="left"/>
    </xf>
    <xf numFmtId="0" fontId="19" fillId="0" borderId="0" xfId="0" applyFont="1" applyAlignment="1">
      <alignment horizontal="center"/>
    </xf>
    <xf numFmtId="0" fontId="29" fillId="0" borderId="0" xfId="0" applyFont="1" applyAlignment="1">
      <alignment horizontal="center"/>
    </xf>
    <xf numFmtId="0" fontId="11" fillId="6" borderId="11" xfId="0" applyFont="1" applyFill="1" applyBorder="1"/>
    <xf numFmtId="3" fontId="11" fillId="7" borderId="11" xfId="0" applyNumberFormat="1" applyFont="1" applyFill="1" applyBorder="1" applyAlignment="1">
      <alignment horizontal="center" wrapText="1"/>
    </xf>
    <xf numFmtId="170" fontId="11" fillId="7" borderId="6" xfId="0" applyNumberFormat="1" applyFont="1" applyFill="1" applyBorder="1" applyAlignment="1">
      <alignment horizontal="center" wrapText="1"/>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11" fillId="9" borderId="0" xfId="0" quotePrefix="1" applyFont="1" applyFill="1" applyAlignment="1">
      <alignment horizontal="left"/>
    </xf>
    <xf numFmtId="0" fontId="11" fillId="9" borderId="0" xfId="0" applyFont="1" applyFill="1"/>
    <xf numFmtId="10" fontId="0" fillId="9" borderId="27" xfId="11" applyNumberFormat="1" applyFont="1" applyFill="1" applyBorder="1" applyProtection="1"/>
    <xf numFmtId="0" fontId="0" fillId="9" borderId="13" xfId="0" quotePrefix="1" applyFill="1" applyBorder="1" applyAlignment="1">
      <alignment horizontal="left"/>
    </xf>
    <xf numFmtId="10" fontId="0" fillId="9" borderId="26" xfId="11" applyNumberFormat="1" applyFont="1" applyFill="1" applyBorder="1" applyProtection="1"/>
    <xf numFmtId="0" fontId="0" fillId="9" borderId="13" xfId="0" applyFill="1" applyBorder="1"/>
    <xf numFmtId="9" fontId="0" fillId="9" borderId="26" xfId="11" applyFont="1" applyFill="1" applyBorder="1" applyProtection="1"/>
    <xf numFmtId="0" fontId="0" fillId="9" borderId="15" xfId="0" applyFill="1" applyBorder="1"/>
    <xf numFmtId="9" fontId="0" fillId="9" borderId="17" xfId="11" applyFont="1" applyFill="1" applyBorder="1" applyProtection="1"/>
    <xf numFmtId="0" fontId="15" fillId="0" borderId="13" xfId="0" applyFont="1" applyBorder="1" applyAlignment="1">
      <alignment horizontal="right"/>
    </xf>
    <xf numFmtId="0" fontId="25" fillId="0" borderId="0" xfId="0" applyFont="1"/>
    <xf numFmtId="0" fontId="25" fillId="0" borderId="0" xfId="0" applyFont="1" applyAlignment="1">
      <alignment horizontal="centerContinuous"/>
    </xf>
    <xf numFmtId="1" fontId="25" fillId="0" borderId="8" xfId="0" applyNumberFormat="1" applyFont="1" applyBorder="1"/>
    <xf numFmtId="0" fontId="28" fillId="0" borderId="0" xfId="0" applyFont="1"/>
    <xf numFmtId="165" fontId="25" fillId="0" borderId="0" xfId="0" applyNumberFormat="1" applyFont="1"/>
    <xf numFmtId="0" fontId="26" fillId="0" borderId="0" xfId="0" applyFont="1" applyAlignment="1">
      <alignment horizontal="left"/>
    </xf>
    <xf numFmtId="0" fontId="25" fillId="0" borderId="0" xfId="0" applyFont="1" applyAlignment="1">
      <alignment horizontal="left"/>
    </xf>
    <xf numFmtId="0" fontId="27" fillId="0" borderId="0" xfId="0" applyFont="1" applyAlignment="1">
      <alignment horizontal="center"/>
    </xf>
    <xf numFmtId="0" fontId="27" fillId="0" borderId="0" xfId="0" applyFont="1" applyAlignment="1">
      <alignment horizontal="right"/>
    </xf>
    <xf numFmtId="0" fontId="27" fillId="0" borderId="23" xfId="0" applyFont="1" applyBorder="1"/>
    <xf numFmtId="0" fontId="27" fillId="0" borderId="23" xfId="0" applyFont="1" applyBorder="1" applyAlignment="1">
      <alignment horizontal="center"/>
    </xf>
    <xf numFmtId="0" fontId="27" fillId="0" borderId="0" xfId="0" applyFont="1"/>
    <xf numFmtId="0" fontId="25" fillId="0" borderId="0" xfId="0" applyFont="1" applyAlignment="1">
      <alignment horizontal="center"/>
    </xf>
    <xf numFmtId="37" fontId="25" fillId="0" borderId="0" xfId="0" applyNumberFormat="1" applyFont="1"/>
    <xf numFmtId="0" fontId="28" fillId="0" borderId="0" xfId="0" applyFont="1" applyAlignment="1">
      <alignment horizontal="left"/>
    </xf>
    <xf numFmtId="37" fontId="28" fillId="0" borderId="12" xfId="0" applyNumberFormat="1" applyFont="1" applyBorder="1"/>
    <xf numFmtId="0" fontId="26" fillId="0" borderId="0" xfId="0" quotePrefix="1" applyFont="1" applyAlignment="1">
      <alignment horizontal="left"/>
    </xf>
    <xf numFmtId="0" fontId="27" fillId="0" borderId="0" xfId="0" quotePrefix="1" applyFont="1" applyAlignment="1">
      <alignment horizontal="center"/>
    </xf>
    <xf numFmtId="0" fontId="27" fillId="0" borderId="0" xfId="0" quotePrefix="1" applyFont="1" applyAlignment="1">
      <alignment horizontal="left"/>
    </xf>
    <xf numFmtId="37" fontId="25" fillId="0" borderId="0" xfId="0" quotePrefix="1" applyNumberFormat="1" applyFont="1" applyAlignment="1">
      <alignment horizontal="right"/>
    </xf>
    <xf numFmtId="37" fontId="28" fillId="0" borderId="23" xfId="0" applyNumberFormat="1" applyFont="1" applyBorder="1"/>
    <xf numFmtId="37" fontId="28" fillId="0" borderId="5" xfId="0" applyNumberFormat="1" applyFont="1" applyBorder="1"/>
    <xf numFmtId="173" fontId="25" fillId="0" borderId="0" xfId="3" applyNumberFormat="1" applyFont="1" applyProtection="1"/>
    <xf numFmtId="43" fontId="0" fillId="12" borderId="0" xfId="3" applyFont="1" applyFill="1" applyBorder="1" applyProtection="1"/>
    <xf numFmtId="43" fontId="0" fillId="12" borderId="28" xfId="3" applyFont="1" applyFill="1" applyBorder="1" applyProtection="1"/>
    <xf numFmtId="43" fontId="0" fillId="12" borderId="8" xfId="3" applyFont="1" applyFill="1" applyBorder="1" applyProtection="1"/>
    <xf numFmtId="165" fontId="0" fillId="12" borderId="0" xfId="6" applyNumberFormat="1" applyFont="1" applyFill="1" applyBorder="1" applyProtection="1"/>
    <xf numFmtId="43" fontId="0" fillId="12" borderId="28" xfId="3" quotePrefix="1" applyFont="1" applyFill="1" applyBorder="1" applyProtection="1"/>
    <xf numFmtId="173" fontId="0" fillId="12" borderId="0" xfId="3" applyNumberFormat="1" applyFont="1" applyFill="1" applyBorder="1" applyProtection="1"/>
    <xf numFmtId="10" fontId="0" fillId="12" borderId="0" xfId="6" applyNumberFormat="1" applyFont="1" applyFill="1" applyBorder="1" applyProtection="1"/>
    <xf numFmtId="0" fontId="45" fillId="0" borderId="0" xfId="0" applyFont="1"/>
    <xf numFmtId="0" fontId="45" fillId="0" borderId="0" xfId="0" applyFont="1" applyProtection="1">
      <protection locked="0"/>
    </xf>
    <xf numFmtId="10" fontId="45" fillId="0" borderId="0" xfId="0" applyNumberFormat="1" applyFont="1"/>
    <xf numFmtId="0" fontId="0" fillId="0" borderId="28" xfId="0" applyBorder="1"/>
    <xf numFmtId="0" fontId="45" fillId="12" borderId="0" xfId="0" applyFont="1" applyFill="1"/>
    <xf numFmtId="0" fontId="45" fillId="13" borderId="0" xfId="0" applyFont="1" applyFill="1"/>
    <xf numFmtId="0" fontId="45" fillId="14" borderId="0" xfId="0" applyFont="1" applyFill="1"/>
    <xf numFmtId="43" fontId="45" fillId="13" borderId="0" xfId="3" applyFont="1" applyFill="1" applyBorder="1"/>
    <xf numFmtId="0" fontId="45" fillId="15" borderId="0" xfId="0" applyFont="1" applyFill="1"/>
    <xf numFmtId="0" fontId="45" fillId="12" borderId="0" xfId="0" applyFont="1" applyFill="1" applyProtection="1">
      <protection locked="0"/>
    </xf>
    <xf numFmtId="10" fontId="45" fillId="12" borderId="0" xfId="0" applyNumberFormat="1" applyFont="1" applyFill="1"/>
    <xf numFmtId="0" fontId="45" fillId="15" borderId="0" xfId="0" quotePrefix="1" applyFont="1" applyFill="1" applyAlignment="1">
      <alignment horizontal="left"/>
    </xf>
    <xf numFmtId="0" fontId="45" fillId="13" borderId="0" xfId="0" applyFont="1" applyFill="1" applyProtection="1">
      <protection locked="0"/>
    </xf>
    <xf numFmtId="10" fontId="45" fillId="13" borderId="0" xfId="0" applyNumberFormat="1" applyFont="1" applyFill="1"/>
    <xf numFmtId="0" fontId="45" fillId="13" borderId="34" xfId="0" applyFont="1" applyFill="1" applyBorder="1"/>
    <xf numFmtId="0" fontId="9" fillId="13" borderId="39" xfId="0" quotePrefix="1" applyFont="1" applyFill="1" applyBorder="1" applyAlignment="1">
      <alignment horizontal="left" indent="2"/>
    </xf>
    <xf numFmtId="0" fontId="45" fillId="13" borderId="41" xfId="0" applyFont="1" applyFill="1" applyBorder="1"/>
    <xf numFmtId="0" fontId="45" fillId="13" borderId="42" xfId="0" applyFont="1" applyFill="1" applyBorder="1"/>
    <xf numFmtId="0" fontId="9" fillId="14" borderId="42" xfId="0" quotePrefix="1" applyFont="1" applyFill="1" applyBorder="1" applyAlignment="1">
      <alignment horizontal="right"/>
    </xf>
    <xf numFmtId="0" fontId="46" fillId="13" borderId="42" xfId="24" applyNumberFormat="1" applyFont="1" applyFill="1" applyBorder="1" applyAlignment="1" applyProtection="1">
      <alignment horizontal="center" vertical="center"/>
      <protection locked="0"/>
    </xf>
    <xf numFmtId="0" fontId="45" fillId="14" borderId="42" xfId="0" quotePrefix="1" applyFont="1" applyFill="1" applyBorder="1" applyAlignment="1">
      <alignment horizontal="left"/>
    </xf>
    <xf numFmtId="0" fontId="45" fillId="14" borderId="42" xfId="0" applyFont="1" applyFill="1" applyBorder="1"/>
    <xf numFmtId="0" fontId="45" fillId="13" borderId="44" xfId="0" applyFont="1" applyFill="1" applyBorder="1"/>
    <xf numFmtId="0" fontId="45" fillId="13" borderId="44" xfId="0" applyFont="1" applyFill="1" applyBorder="1" applyProtection="1">
      <protection locked="0"/>
    </xf>
    <xf numFmtId="10" fontId="45" fillId="13" borderId="44" xfId="0" applyNumberFormat="1" applyFont="1" applyFill="1" applyBorder="1"/>
    <xf numFmtId="0" fontId="45" fillId="13" borderId="46" xfId="0" applyFont="1" applyFill="1" applyBorder="1"/>
    <xf numFmtId="0" fontId="45" fillId="13" borderId="47" xfId="0" applyFont="1" applyFill="1" applyBorder="1"/>
    <xf numFmtId="0" fontId="45" fillId="13" borderId="48" xfId="0" applyFont="1" applyFill="1" applyBorder="1"/>
    <xf numFmtId="0" fontId="9" fillId="13" borderId="48" xfId="0" quotePrefix="1" applyFont="1" applyFill="1" applyBorder="1" applyAlignment="1">
      <alignment horizontal="left" indent="2"/>
    </xf>
    <xf numFmtId="173" fontId="0" fillId="13" borderId="48" xfId="3" applyNumberFormat="1" applyFont="1" applyFill="1" applyBorder="1"/>
    <xf numFmtId="0" fontId="45" fillId="13" borderId="43" xfId="0" applyFont="1" applyFill="1" applyBorder="1"/>
    <xf numFmtId="0" fontId="45" fillId="13" borderId="45" xfId="0" applyFont="1" applyFill="1" applyBorder="1"/>
    <xf numFmtId="0" fontId="45" fillId="13" borderId="45" xfId="0" applyFont="1" applyFill="1" applyBorder="1" applyProtection="1">
      <protection locked="0"/>
    </xf>
    <xf numFmtId="10" fontId="45" fillId="13" borderId="45" xfId="0" applyNumberFormat="1" applyFont="1" applyFill="1" applyBorder="1"/>
    <xf numFmtId="0" fontId="45" fillId="13" borderId="49" xfId="0" applyFont="1" applyFill="1" applyBorder="1"/>
    <xf numFmtId="0" fontId="45" fillId="12" borderId="0" xfId="0" quotePrefix="1" applyFont="1" applyFill="1" applyAlignment="1">
      <alignment horizontal="left"/>
    </xf>
    <xf numFmtId="0" fontId="9" fillId="12" borderId="0" xfId="0" quotePrefix="1" applyFont="1" applyFill="1" applyAlignment="1">
      <alignment horizontal="right"/>
    </xf>
    <xf numFmtId="0" fontId="46" fillId="12" borderId="0" xfId="24" applyNumberFormat="1" applyFont="1" applyFill="1" applyBorder="1" applyAlignment="1" applyProtection="1">
      <alignment horizontal="center" vertical="center"/>
      <protection locked="0"/>
    </xf>
    <xf numFmtId="0" fontId="0" fillId="12" borderId="0" xfId="0" applyFill="1"/>
    <xf numFmtId="0" fontId="0" fillId="13" borderId="0" xfId="0" quotePrefix="1" applyFill="1" applyAlignment="1">
      <alignment horizontal="left"/>
    </xf>
    <xf numFmtId="0" fontId="9" fillId="13" borderId="0" xfId="0" quotePrefix="1" applyFont="1" applyFill="1" applyAlignment="1">
      <alignment horizontal="left" indent="2"/>
    </xf>
    <xf numFmtId="0" fontId="45" fillId="13" borderId="50" xfId="0" applyFont="1" applyFill="1" applyBorder="1"/>
    <xf numFmtId="0" fontId="0" fillId="13" borderId="33" xfId="0" quotePrefix="1" applyFill="1" applyBorder="1" applyAlignment="1">
      <alignment horizontal="left"/>
    </xf>
    <xf numFmtId="43" fontId="45" fillId="13" borderId="34" xfId="3" applyFont="1" applyFill="1" applyBorder="1" applyProtection="1"/>
    <xf numFmtId="173" fontId="46" fillId="10" borderId="53" xfId="3" applyNumberFormat="1" applyFont="1" applyFill="1" applyBorder="1" applyAlignment="1" applyProtection="1">
      <alignment horizontal="center" vertical="center"/>
      <protection locked="0"/>
    </xf>
    <xf numFmtId="173" fontId="46" fillId="10" borderId="56" xfId="3" applyNumberFormat="1" applyFont="1" applyFill="1" applyBorder="1" applyAlignment="1" applyProtection="1">
      <alignment horizontal="center" vertical="center"/>
      <protection locked="0"/>
    </xf>
    <xf numFmtId="173" fontId="0" fillId="12" borderId="36" xfId="3" applyNumberFormat="1" applyFont="1" applyFill="1" applyBorder="1"/>
    <xf numFmtId="173" fontId="0" fillId="12" borderId="57" xfId="3" applyNumberFormat="1" applyFont="1" applyFill="1" applyBorder="1"/>
    <xf numFmtId="43" fontId="45" fillId="13" borderId="37" xfId="3" applyFont="1" applyFill="1" applyBorder="1"/>
    <xf numFmtId="0" fontId="45" fillId="13" borderId="59" xfId="0" applyFont="1" applyFill="1" applyBorder="1"/>
    <xf numFmtId="0" fontId="45" fillId="13" borderId="38" xfId="0" applyFont="1" applyFill="1" applyBorder="1"/>
    <xf numFmtId="0" fontId="45" fillId="13" borderId="60" xfId="0" applyFont="1" applyFill="1" applyBorder="1"/>
    <xf numFmtId="0" fontId="45" fillId="13" borderId="38" xfId="0" applyFont="1" applyFill="1" applyBorder="1" applyProtection="1">
      <protection locked="0"/>
    </xf>
    <xf numFmtId="10" fontId="45" fillId="13" borderId="38" xfId="0" applyNumberFormat="1" applyFont="1" applyFill="1" applyBorder="1"/>
    <xf numFmtId="0" fontId="45" fillId="13" borderId="40" xfId="0" applyFont="1" applyFill="1" applyBorder="1"/>
    <xf numFmtId="173" fontId="8" fillId="13" borderId="39" xfId="3" applyNumberFormat="1" applyFont="1" applyFill="1" applyBorder="1" applyAlignment="1" applyProtection="1">
      <alignment horizontal="center" vertical="center"/>
      <protection locked="0"/>
    </xf>
    <xf numFmtId="0" fontId="9" fillId="13" borderId="37" xfId="0" quotePrefix="1" applyFont="1" applyFill="1" applyBorder="1" applyAlignment="1">
      <alignment horizontal="left" indent="2"/>
    </xf>
    <xf numFmtId="173" fontId="8" fillId="13" borderId="37" xfId="3" applyNumberFormat="1" applyFont="1" applyFill="1" applyBorder="1" applyAlignment="1" applyProtection="1">
      <alignment horizontal="center" vertical="center"/>
      <protection locked="0"/>
    </xf>
    <xf numFmtId="0" fontId="45" fillId="13" borderId="61" xfId="0" applyFont="1" applyFill="1" applyBorder="1"/>
    <xf numFmtId="0" fontId="49" fillId="15" borderId="34" xfId="0" quotePrefix="1" applyFont="1" applyFill="1" applyBorder="1" applyAlignment="1">
      <alignment horizontal="left" vertical="center"/>
    </xf>
    <xf numFmtId="173" fontId="47" fillId="10" borderId="63" xfId="3" applyNumberFormat="1" applyFont="1" applyFill="1" applyBorder="1" applyAlignment="1" applyProtection="1">
      <alignment horizontal="center" vertical="center"/>
      <protection locked="0"/>
    </xf>
    <xf numFmtId="1" fontId="9" fillId="12" borderId="62" xfId="0" applyNumberFormat="1" applyFont="1" applyFill="1" applyBorder="1" applyAlignment="1">
      <alignment horizontal="center"/>
    </xf>
    <xf numFmtId="173" fontId="8" fillId="12" borderId="51" xfId="3" applyNumberFormat="1" applyFont="1" applyFill="1" applyBorder="1" applyAlignment="1" applyProtection="1">
      <alignment horizontal="center" vertical="center"/>
    </xf>
    <xf numFmtId="173" fontId="8" fillId="12" borderId="52" xfId="3" applyNumberFormat="1" applyFont="1" applyFill="1" applyBorder="1" applyAlignment="1" applyProtection="1">
      <alignment horizontal="center" vertical="center"/>
    </xf>
    <xf numFmtId="173" fontId="8" fillId="12" borderId="54" xfId="3" applyNumberFormat="1" applyFont="1" applyFill="1" applyBorder="1" applyAlignment="1" applyProtection="1">
      <alignment horizontal="center" vertical="center"/>
    </xf>
    <xf numFmtId="0" fontId="49" fillId="15" borderId="0" xfId="0" quotePrefix="1" applyFont="1" applyFill="1" applyAlignment="1">
      <alignment horizontal="left" vertical="top"/>
    </xf>
    <xf numFmtId="1" fontId="9" fillId="12" borderId="65" xfId="0" applyNumberFormat="1" applyFont="1" applyFill="1" applyBorder="1" applyAlignment="1">
      <alignment horizontal="center"/>
    </xf>
    <xf numFmtId="173" fontId="47" fillId="10" borderId="66" xfId="3" applyNumberFormat="1" applyFont="1" applyFill="1" applyBorder="1" applyAlignment="1" applyProtection="1">
      <alignment horizontal="center" vertical="center"/>
      <protection locked="0"/>
    </xf>
    <xf numFmtId="0" fontId="45" fillId="13" borderId="0" xfId="0" quotePrefix="1" applyFont="1" applyFill="1" applyAlignment="1">
      <alignment horizontal="left"/>
    </xf>
    <xf numFmtId="0" fontId="9" fillId="18" borderId="4" xfId="0" applyFont="1" applyFill="1" applyBorder="1" applyAlignment="1">
      <alignment horizontal="center"/>
    </xf>
    <xf numFmtId="1" fontId="9" fillId="18" borderId="4" xfId="0" applyNumberFormat="1" applyFont="1" applyFill="1" applyBorder="1" applyAlignment="1">
      <alignment horizontal="center"/>
    </xf>
    <xf numFmtId="0" fontId="9" fillId="13" borderId="33" xfId="0" quotePrefix="1" applyFont="1" applyFill="1" applyBorder="1" applyAlignment="1">
      <alignment horizontal="left" indent="1"/>
    </xf>
    <xf numFmtId="0" fontId="9" fillId="13" borderId="33" xfId="0" quotePrefix="1" applyFont="1" applyFill="1" applyBorder="1" applyAlignment="1">
      <alignment horizontal="left" indent="3"/>
    </xf>
    <xf numFmtId="0" fontId="9" fillId="13" borderId="34" xfId="0" quotePrefix="1" applyFont="1" applyFill="1" applyBorder="1" applyAlignment="1">
      <alignment horizontal="left" indent="1"/>
    </xf>
    <xf numFmtId="173" fontId="46" fillId="13" borderId="67" xfId="3" quotePrefix="1" applyNumberFormat="1" applyFont="1" applyFill="1" applyBorder="1" applyAlignment="1" applyProtection="1">
      <alignment horizontal="left" vertical="center" indent="2"/>
      <protection locked="0"/>
    </xf>
    <xf numFmtId="173" fontId="46" fillId="10" borderId="58" xfId="3" quotePrefix="1" applyNumberFormat="1" applyFont="1" applyFill="1" applyBorder="1" applyAlignment="1" applyProtection="1">
      <alignment horizontal="left" vertical="center" indent="2"/>
      <protection locked="0"/>
    </xf>
    <xf numFmtId="173" fontId="46" fillId="13" borderId="37" xfId="3" applyNumberFormat="1" applyFont="1" applyFill="1" applyBorder="1" applyAlignment="1" applyProtection="1">
      <alignment horizontal="center" vertical="center"/>
      <protection locked="0"/>
    </xf>
    <xf numFmtId="165" fontId="44" fillId="12" borderId="68" xfId="6" applyNumberFormat="1" applyFont="1" applyFill="1" applyBorder="1">
      <protection locked="0"/>
    </xf>
    <xf numFmtId="1" fontId="9" fillId="12" borderId="69" xfId="0" applyNumberFormat="1" applyFont="1" applyFill="1" applyBorder="1"/>
    <xf numFmtId="0" fontId="45" fillId="12" borderId="70" xfId="0" quotePrefix="1" applyFont="1" applyFill="1" applyBorder="1" applyAlignment="1">
      <alignment horizontal="left"/>
    </xf>
    <xf numFmtId="0" fontId="44" fillId="12" borderId="71" xfId="0" quotePrefix="1" applyFont="1" applyFill="1" applyBorder="1" applyAlignment="1">
      <alignment horizontal="left" indent="2"/>
    </xf>
    <xf numFmtId="0" fontId="44" fillId="12" borderId="70" xfId="0" quotePrefix="1" applyFont="1" applyFill="1" applyBorder="1" applyAlignment="1">
      <alignment horizontal="left" indent="2"/>
    </xf>
    <xf numFmtId="0" fontId="45" fillId="12" borderId="71" xfId="0" quotePrefix="1" applyFont="1" applyFill="1" applyBorder="1" applyAlignment="1">
      <alignment horizontal="left"/>
    </xf>
    <xf numFmtId="0" fontId="45" fillId="12" borderId="72" xfId="0" quotePrefix="1" applyFont="1" applyFill="1" applyBorder="1" applyAlignment="1">
      <alignment horizontal="left"/>
    </xf>
    <xf numFmtId="0" fontId="44" fillId="12" borderId="73" xfId="0" quotePrefix="1" applyFont="1" applyFill="1" applyBorder="1" applyAlignment="1">
      <alignment horizontal="left" indent="2"/>
    </xf>
    <xf numFmtId="43" fontId="0" fillId="12" borderId="74" xfId="3" applyFont="1" applyFill="1" applyBorder="1"/>
    <xf numFmtId="0" fontId="52" fillId="0" borderId="0" xfId="0" quotePrefix="1" applyFont="1" applyAlignment="1">
      <alignment vertical="top"/>
    </xf>
    <xf numFmtId="0" fontId="12" fillId="0" borderId="0" xfId="0" quotePrefix="1" applyFont="1"/>
    <xf numFmtId="0" fontId="0" fillId="0" borderId="0" xfId="0" applyAlignment="1">
      <alignment vertical="top"/>
    </xf>
    <xf numFmtId="0" fontId="9" fillId="20" borderId="1" xfId="0" quotePrefix="1" applyFont="1" applyFill="1" applyBorder="1" applyAlignment="1">
      <alignment horizontal="center" wrapText="1"/>
    </xf>
    <xf numFmtId="0" fontId="0" fillId="0" borderId="10" xfId="0" applyBorder="1"/>
    <xf numFmtId="0" fontId="17" fillId="20" borderId="12" xfId="0" applyFont="1" applyFill="1" applyBorder="1" applyAlignment="1">
      <alignment vertical="top" wrapText="1"/>
    </xf>
    <xf numFmtId="0" fontId="9" fillId="18" borderId="4" xfId="0" quotePrefix="1" applyFont="1" applyFill="1" applyBorder="1" applyAlignment="1">
      <alignment horizontal="left"/>
    </xf>
    <xf numFmtId="0" fontId="9" fillId="18" borderId="3" xfId="0" quotePrefix="1" applyFont="1" applyFill="1" applyBorder="1" applyAlignment="1">
      <alignment horizontal="center"/>
    </xf>
    <xf numFmtId="0" fontId="9" fillId="18" borderId="3" xfId="0" applyFont="1" applyFill="1" applyBorder="1" applyAlignment="1">
      <alignment horizontal="center"/>
    </xf>
    <xf numFmtId="0" fontId="0" fillId="0" borderId="75" xfId="0" applyBorder="1"/>
    <xf numFmtId="0" fontId="32" fillId="0" borderId="76" xfId="0" quotePrefix="1" applyFont="1" applyBorder="1" applyAlignment="1">
      <alignment horizontal="left"/>
    </xf>
    <xf numFmtId="0" fontId="0" fillId="0" borderId="76" xfId="0" applyBorder="1"/>
    <xf numFmtId="0" fontId="0" fillId="0" borderId="77" xfId="0" applyBorder="1"/>
    <xf numFmtId="0" fontId="12" fillId="0" borderId="78" xfId="0" applyFont="1" applyBorder="1" applyAlignment="1">
      <alignment horizontal="centerContinuous"/>
    </xf>
    <xf numFmtId="0" fontId="0" fillId="0" borderId="78" xfId="0" applyBorder="1"/>
    <xf numFmtId="0" fontId="0" fillId="0" borderId="78" xfId="0" quotePrefix="1" applyBorder="1" applyAlignment="1">
      <alignment horizontal="left"/>
    </xf>
    <xf numFmtId="0" fontId="17" fillId="0" borderId="78" xfId="0" applyFont="1" applyBorder="1"/>
    <xf numFmtId="43" fontId="17" fillId="0" borderId="78" xfId="3" applyFont="1" applyFill="1" applyBorder="1"/>
    <xf numFmtId="0" fontId="17" fillId="0" borderId="78" xfId="0" applyFont="1" applyBorder="1" applyAlignment="1">
      <alignment vertical="top" wrapText="1"/>
    </xf>
    <xf numFmtId="0" fontId="31" fillId="0" borderId="78" xfId="0" applyFont="1" applyBorder="1"/>
    <xf numFmtId="0" fontId="0" fillId="0" borderId="79" xfId="0" applyBorder="1"/>
    <xf numFmtId="0" fontId="9" fillId="20" borderId="18" xfId="0" applyFont="1" applyFill="1" applyBorder="1" applyAlignment="1">
      <alignment vertical="top"/>
    </xf>
    <xf numFmtId="0" fontId="17" fillId="20" borderId="31" xfId="0" applyFont="1" applyFill="1" applyBorder="1" applyAlignment="1">
      <alignment vertical="top" wrapText="1"/>
    </xf>
    <xf numFmtId="0" fontId="9" fillId="18" borderId="1" xfId="0" quotePrefix="1" applyFont="1" applyFill="1" applyBorder="1" applyAlignment="1">
      <alignment horizontal="left"/>
    </xf>
    <xf numFmtId="0" fontId="0" fillId="0" borderId="14" xfId="0" applyBorder="1"/>
    <xf numFmtId="0" fontId="0" fillId="0" borderId="9" xfId="0" applyBorder="1"/>
    <xf numFmtId="0" fontId="0" fillId="0" borderId="11" xfId="0" applyBorder="1"/>
    <xf numFmtId="0" fontId="0" fillId="0" borderId="6" xfId="0" applyBorder="1"/>
    <xf numFmtId="0" fontId="0" fillId="0" borderId="80" xfId="0" applyBorder="1"/>
    <xf numFmtId="0" fontId="0" fillId="0" borderId="81" xfId="0" applyBorder="1"/>
    <xf numFmtId="0" fontId="0" fillId="0" borderId="28" xfId="0" applyBorder="1" applyAlignment="1">
      <alignment vertical="top"/>
    </xf>
    <xf numFmtId="166" fontId="0" fillId="0" borderId="28" xfId="11" applyNumberFormat="1" applyFont="1" applyBorder="1" applyAlignment="1">
      <alignment horizontal="right"/>
    </xf>
    <xf numFmtId="0" fontId="17" fillId="11" borderId="28"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0" fontId="0" fillId="18" borderId="3" xfId="0" quotePrefix="1" applyFill="1" applyBorder="1" applyAlignment="1">
      <alignment horizontal="left" vertical="top"/>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1" borderId="0" xfId="0" applyFill="1"/>
    <xf numFmtId="0" fontId="0" fillId="18" borderId="4" xfId="0" quotePrefix="1" applyFill="1" applyBorder="1" applyAlignment="1">
      <alignment horizontal="left"/>
    </xf>
    <xf numFmtId="0" fontId="0" fillId="11" borderId="28" xfId="0" applyFill="1" applyBorder="1"/>
    <xf numFmtId="0" fontId="0" fillId="18" borderId="3" xfId="0" applyFill="1" applyBorder="1"/>
    <xf numFmtId="0" fontId="0" fillId="20" borderId="12" xfId="0" applyFill="1" applyBorder="1"/>
    <xf numFmtId="6" fontId="0" fillId="0" borderId="31"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8" borderId="1" xfId="0" quotePrefix="1" applyFill="1" applyBorder="1" applyAlignment="1">
      <alignment horizontal="left"/>
    </xf>
    <xf numFmtId="0" fontId="45" fillId="13" borderId="82" xfId="0" applyFont="1" applyFill="1" applyBorder="1"/>
    <xf numFmtId="0" fontId="9" fillId="16" borderId="1" xfId="0" quotePrefix="1" applyFont="1" applyFill="1" applyBorder="1" applyAlignment="1">
      <alignment horizontal="center" wrapText="1"/>
    </xf>
    <xf numFmtId="0" fontId="9" fillId="19" borderId="1" xfId="0" applyFont="1" applyFill="1" applyBorder="1" applyAlignment="1">
      <alignment horizontal="center" wrapText="1"/>
    </xf>
    <xf numFmtId="0" fontId="9" fillId="21"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3" borderId="0" xfId="3" applyNumberFormat="1" applyFont="1" applyFill="1" applyBorder="1" applyAlignment="1" applyProtection="1">
      <alignment horizontal="center" vertical="center"/>
      <protection locked="0"/>
    </xf>
    <xf numFmtId="0" fontId="45" fillId="13" borderId="84" xfId="0" applyFont="1" applyFill="1" applyBorder="1"/>
    <xf numFmtId="0" fontId="9" fillId="13" borderId="84" xfId="0" quotePrefix="1" applyFont="1" applyFill="1" applyBorder="1" applyAlignment="1">
      <alignment horizontal="left" indent="2"/>
    </xf>
    <xf numFmtId="173" fontId="8" fillId="13" borderId="84" xfId="3" applyNumberFormat="1" applyFont="1" applyFill="1" applyBorder="1" applyAlignment="1" applyProtection="1">
      <alignment horizontal="center" vertical="center"/>
      <protection locked="0"/>
    </xf>
    <xf numFmtId="0" fontId="45" fillId="13" borderId="85" xfId="0" applyFont="1" applyFill="1" applyBorder="1"/>
    <xf numFmtId="173" fontId="0" fillId="13" borderId="0" xfId="3" applyNumberFormat="1" applyFont="1" applyFill="1" applyBorder="1"/>
    <xf numFmtId="43" fontId="0" fillId="12" borderId="0" xfId="3" applyFont="1" applyFill="1" applyBorder="1"/>
    <xf numFmtId="1" fontId="9" fillId="12" borderId="0" xfId="0" applyNumberFormat="1" applyFont="1" applyFill="1"/>
    <xf numFmtId="173" fontId="8" fillId="13" borderId="34" xfId="3" applyNumberFormat="1" applyFont="1" applyFill="1" applyBorder="1" applyAlignment="1" applyProtection="1">
      <alignment horizontal="center" vertical="center"/>
      <protection locked="0"/>
    </xf>
    <xf numFmtId="43" fontId="0" fillId="12" borderId="0" xfId="3" quotePrefix="1" applyFont="1" applyFill="1" applyBorder="1" applyProtection="1"/>
    <xf numFmtId="165" fontId="13" fillId="0" borderId="28" xfId="2" applyNumberFormat="1" applyFill="1" applyBorder="1"/>
    <xf numFmtId="173" fontId="46" fillId="10" borderId="55" xfId="3" applyNumberFormat="1" applyFont="1" applyFill="1" applyBorder="1" applyAlignment="1" applyProtection="1">
      <alignment horizontal="center" vertical="center"/>
      <protection locked="0"/>
    </xf>
    <xf numFmtId="173" fontId="47" fillId="10" borderId="64" xfId="3" quotePrefix="1" applyNumberFormat="1" applyFont="1" applyFill="1" applyBorder="1" applyAlignment="1" applyProtection="1">
      <alignment horizontal="center" vertical="center"/>
      <protection locked="0"/>
    </xf>
    <xf numFmtId="0" fontId="23" fillId="15" borderId="41" xfId="0" applyFont="1" applyFill="1" applyBorder="1"/>
    <xf numFmtId="49" fontId="48" fillId="13" borderId="0" xfId="0" quotePrefix="1" applyNumberFormat="1" applyFont="1" applyFill="1" applyAlignment="1">
      <alignment horizontal="center"/>
    </xf>
    <xf numFmtId="49" fontId="51" fillId="13" borderId="0" xfId="0" quotePrefix="1" applyNumberFormat="1" applyFont="1" applyFill="1" applyAlignment="1">
      <alignment horizontal="center"/>
    </xf>
    <xf numFmtId="49" fontId="51" fillId="13" borderId="0" xfId="0" quotePrefix="1" applyNumberFormat="1" applyFont="1" applyFill="1" applyAlignment="1">
      <alignment horizontal="center" wrapText="1"/>
    </xf>
    <xf numFmtId="0" fontId="9" fillId="14" borderId="33" xfId="0" quotePrefix="1" applyFont="1" applyFill="1" applyBorder="1" applyAlignment="1">
      <alignment horizontal="left"/>
    </xf>
    <xf numFmtId="0" fontId="45" fillId="15" borderId="34" xfId="0" applyFont="1" applyFill="1" applyBorder="1"/>
    <xf numFmtId="0" fontId="45" fillId="14" borderId="45" xfId="0" applyFont="1" applyFill="1" applyBorder="1"/>
    <xf numFmtId="0" fontId="45" fillId="14" borderId="48" xfId="0" quotePrefix="1" applyFont="1" applyFill="1" applyBorder="1" applyAlignment="1">
      <alignment horizontal="left"/>
    </xf>
    <xf numFmtId="0" fontId="45" fillId="14" borderId="49" xfId="0" applyFont="1" applyFill="1" applyBorder="1"/>
    <xf numFmtId="0" fontId="9" fillId="14" borderId="34" xfId="0" quotePrefix="1" applyFont="1" applyFill="1" applyBorder="1" applyAlignment="1">
      <alignment horizontal="left"/>
    </xf>
    <xf numFmtId="0" fontId="46" fillId="13" borderId="34" xfId="3" applyNumberFormat="1" applyFont="1" applyFill="1" applyBorder="1" applyAlignment="1" applyProtection="1">
      <alignment horizontal="center" vertical="center"/>
      <protection locked="0"/>
    </xf>
    <xf numFmtId="0" fontId="45" fillId="14" borderId="34" xfId="0" applyFont="1" applyFill="1" applyBorder="1" applyAlignment="1">
      <alignment horizontal="left"/>
    </xf>
    <xf numFmtId="0" fontId="23" fillId="13" borderId="46" xfId="0" applyFont="1" applyFill="1" applyBorder="1"/>
    <xf numFmtId="0" fontId="23" fillId="13" borderId="45" xfId="0" applyFont="1" applyFill="1" applyBorder="1"/>
    <xf numFmtId="0" fontId="23" fillId="13" borderId="47" xfId="0" applyFont="1" applyFill="1" applyBorder="1"/>
    <xf numFmtId="49" fontId="0" fillId="13" borderId="48" xfId="0" applyNumberFormat="1" applyFill="1" applyBorder="1"/>
    <xf numFmtId="0" fontId="23" fillId="13" borderId="49" xfId="0" applyFont="1" applyFill="1" applyBorder="1"/>
    <xf numFmtId="0" fontId="49" fillId="15" borderId="0" xfId="0" quotePrefix="1" applyFont="1" applyFill="1" applyAlignment="1">
      <alignment horizontal="left" vertical="center"/>
    </xf>
    <xf numFmtId="0" fontId="49" fillId="15" borderId="0" xfId="0" quotePrefix="1" applyFont="1" applyFill="1" applyAlignment="1">
      <alignment horizontal="left"/>
    </xf>
    <xf numFmtId="0" fontId="45" fillId="14" borderId="0" xfId="0" applyFont="1" applyFill="1" applyAlignment="1">
      <alignment horizontal="left"/>
    </xf>
    <xf numFmtId="0" fontId="45" fillId="14" borderId="82" xfId="0" applyFont="1" applyFill="1" applyBorder="1"/>
    <xf numFmtId="0" fontId="45" fillId="14" borderId="0" xfId="0" quotePrefix="1" applyFont="1" applyFill="1" applyAlignment="1">
      <alignment horizontal="left"/>
    </xf>
    <xf numFmtId="0" fontId="45" fillId="13" borderId="83" xfId="0" applyFont="1" applyFill="1" applyBorder="1"/>
    <xf numFmtId="169" fontId="45" fillId="15" borderId="0" xfId="12" quotePrefix="1" applyFont="1" applyFill="1" applyBorder="1" applyProtection="1">
      <alignment horizontal="left"/>
      <protection locked="0"/>
    </xf>
    <xf numFmtId="49" fontId="0" fillId="13" borderId="0" xfId="0" applyNumberFormat="1" applyFill="1"/>
    <xf numFmtId="49" fontId="50" fillId="15" borderId="83" xfId="0" applyNumberFormat="1" applyFont="1" applyFill="1" applyBorder="1" applyAlignment="1">
      <alignment horizontal="center"/>
    </xf>
    <xf numFmtId="0" fontId="23" fillId="15" borderId="43" xfId="0" applyFont="1" applyFill="1" applyBorder="1"/>
    <xf numFmtId="0" fontId="9" fillId="14" borderId="0" xfId="0" quotePrefix="1" applyFont="1" applyFill="1" applyAlignment="1">
      <alignment horizontal="left"/>
    </xf>
    <xf numFmtId="166" fontId="46" fillId="10" borderId="55" xfId="11" applyNumberFormat="1" applyFont="1" applyFill="1" applyBorder="1" applyAlignment="1" applyProtection="1">
      <alignment horizontal="center" vertical="center"/>
      <protection locked="0"/>
    </xf>
    <xf numFmtId="176" fontId="46" fillId="10" borderId="35" xfId="3" applyNumberFormat="1" applyFont="1" applyFill="1" applyBorder="1" applyAlignment="1" applyProtection="1">
      <alignment horizontal="center" vertical="center"/>
      <protection locked="0"/>
    </xf>
    <xf numFmtId="0" fontId="0" fillId="18"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5" fillId="0" borderId="0" xfId="0" quotePrefix="1" applyNumberFormat="1" applyFont="1"/>
    <xf numFmtId="0" fontId="19" fillId="0" borderId="8" xfId="0" quotePrefix="1" applyFont="1" applyBorder="1" applyAlignment="1">
      <alignment horizontal="left"/>
    </xf>
    <xf numFmtId="165" fontId="25" fillId="0" borderId="0" xfId="0" quotePrefix="1" applyNumberFormat="1" applyFont="1"/>
    <xf numFmtId="0" fontId="49" fillId="15" borderId="0" xfId="0" quotePrefix="1" applyFont="1" applyFill="1" applyAlignment="1">
      <alignment horizontal="center" vertical="center"/>
    </xf>
    <xf numFmtId="0" fontId="45" fillId="13" borderId="90" xfId="0" applyFont="1" applyFill="1" applyBorder="1"/>
    <xf numFmtId="0" fontId="45" fillId="13" borderId="33" xfId="0" applyFont="1" applyFill="1" applyBorder="1"/>
    <xf numFmtId="0" fontId="45" fillId="14" borderId="33" xfId="0" applyFont="1" applyFill="1" applyBorder="1"/>
    <xf numFmtId="0" fontId="44" fillId="14" borderId="82" xfId="0" applyFont="1" applyFill="1" applyBorder="1" applyAlignment="1">
      <alignment horizontal="right"/>
    </xf>
    <xf numFmtId="169" fontId="45" fillId="14" borderId="82" xfId="12" quotePrefix="1" applyFont="1" applyFill="1" applyBorder="1" applyProtection="1">
      <alignment horizontal="left"/>
      <protection locked="0"/>
    </xf>
    <xf numFmtId="0" fontId="45" fillId="14" borderId="90" xfId="0" applyFont="1" applyFill="1" applyBorder="1"/>
    <xf numFmtId="0" fontId="45" fillId="13" borderId="86" xfId="0" applyFont="1" applyFill="1" applyBorder="1"/>
    <xf numFmtId="0" fontId="45" fillId="13" borderId="92" xfId="0" applyFont="1" applyFill="1" applyBorder="1"/>
    <xf numFmtId="0" fontId="9" fillId="14" borderId="34" xfId="0" quotePrefix="1" applyFont="1" applyFill="1" applyBorder="1" applyAlignment="1">
      <alignment horizontal="right"/>
    </xf>
    <xf numFmtId="0" fontId="46" fillId="13" borderId="34" xfId="24" applyNumberFormat="1" applyFont="1" applyFill="1" applyBorder="1" applyAlignment="1" applyProtection="1">
      <alignment horizontal="center" vertical="center"/>
      <protection locked="0"/>
    </xf>
    <xf numFmtId="0" fontId="45" fillId="14" borderId="34" xfId="0" quotePrefix="1" applyFont="1" applyFill="1" applyBorder="1" applyAlignment="1">
      <alignment horizontal="left"/>
    </xf>
    <xf numFmtId="0" fontId="45" fillId="14" borderId="91" xfId="0" applyFont="1" applyFill="1" applyBorder="1"/>
    <xf numFmtId="173" fontId="9" fillId="9" borderId="27" xfId="3" quotePrefix="1" applyNumberFormat="1" applyFont="1" applyFill="1" applyBorder="1"/>
    <xf numFmtId="0" fontId="11" fillId="0" borderId="15" xfId="0" quotePrefix="1" applyFont="1" applyBorder="1" applyAlignment="1">
      <alignment horizontal="left"/>
    </xf>
    <xf numFmtId="10" fontId="33" fillId="0" borderId="16" xfId="0" applyNumberFormat="1" applyFont="1" applyBorder="1"/>
    <xf numFmtId="164" fontId="11" fillId="0" borderId="16" xfId="11" applyNumberFormat="1" applyFont="1" applyBorder="1" applyAlignment="1" applyProtection="1">
      <alignment horizontal="centerContinuous"/>
    </xf>
    <xf numFmtId="174" fontId="19" fillId="0" borderId="17" xfId="11" quotePrefix="1" applyNumberFormat="1" applyFont="1" applyFill="1" applyBorder="1" applyAlignment="1" applyProtection="1">
      <alignment horizontal="right"/>
    </xf>
    <xf numFmtId="0" fontId="0" fillId="0" borderId="0" xfId="0" applyAlignment="1">
      <alignment horizontal="center"/>
    </xf>
    <xf numFmtId="0" fontId="0" fillId="0" borderId="0" xfId="0" quotePrefix="1" applyAlignment="1">
      <alignment horizontal="center"/>
    </xf>
    <xf numFmtId="169" fontId="22" fillId="0" borderId="32" xfId="12" applyFont="1" applyFill="1" applyBorder="1" applyAlignment="1">
      <alignment horizontal="center"/>
    </xf>
    <xf numFmtId="0" fontId="54" fillId="0" borderId="93" xfId="68" applyFont="1" applyBorder="1" applyAlignment="1">
      <alignment horizontal="center" vertical="center" wrapText="1"/>
    </xf>
    <xf numFmtId="0" fontId="54" fillId="0" borderId="94" xfId="68" applyFont="1" applyBorder="1" applyAlignment="1">
      <alignment horizontal="center" vertical="center" wrapText="1"/>
    </xf>
    <xf numFmtId="0" fontId="54" fillId="0" borderId="95" xfId="68" applyFont="1" applyBorder="1" applyAlignment="1">
      <alignment horizontal="center" vertical="center" wrapText="1"/>
    </xf>
    <xf numFmtId="0" fontId="54" fillId="0" borderId="96" xfId="68" applyFont="1" applyBorder="1" applyAlignment="1">
      <alignment horizontal="center" vertical="center" wrapText="1"/>
    </xf>
    <xf numFmtId="49" fontId="55" fillId="0" borderId="97" xfId="68" applyNumberFormat="1" applyFont="1" applyBorder="1" applyAlignment="1" applyProtection="1">
      <alignment horizontal="center" vertical="center" wrapText="1"/>
      <protection locked="0"/>
    </xf>
    <xf numFmtId="177" fontId="55" fillId="0" borderId="1" xfId="68" applyNumberFormat="1" applyFont="1" applyBorder="1" applyAlignment="1" applyProtection="1">
      <alignment horizontal="center" vertical="center" wrapText="1"/>
      <protection locked="0"/>
    </xf>
    <xf numFmtId="49" fontId="55" fillId="0" borderId="1" xfId="68" applyNumberFormat="1" applyFont="1" applyBorder="1" applyAlignment="1" applyProtection="1">
      <alignment horizontal="center" vertical="center" wrapText="1"/>
      <protection locked="0"/>
    </xf>
    <xf numFmtId="49" fontId="55" fillId="0" borderId="1" xfId="68" applyNumberFormat="1" applyFont="1" applyBorder="1" applyAlignment="1" applyProtection="1">
      <alignment vertical="center" wrapText="1"/>
      <protection locked="0"/>
    </xf>
    <xf numFmtId="49" fontId="56" fillId="0" borderId="97" xfId="68" applyNumberFormat="1" applyFont="1" applyBorder="1" applyAlignment="1" applyProtection="1">
      <alignment horizontal="center" vertical="center" wrapText="1"/>
      <protection locked="0"/>
    </xf>
    <xf numFmtId="177" fontId="56" fillId="0" borderId="1" xfId="68" applyNumberFormat="1" applyFont="1" applyBorder="1" applyAlignment="1" applyProtection="1">
      <alignment horizontal="center" vertical="center" wrapText="1"/>
      <protection locked="0"/>
    </xf>
    <xf numFmtId="49" fontId="56" fillId="0" borderId="1" xfId="68" applyNumberFormat="1" applyFont="1" applyBorder="1" applyAlignment="1" applyProtection="1">
      <alignment horizontal="center" vertical="center" wrapText="1"/>
      <protection locked="0"/>
    </xf>
    <xf numFmtId="49" fontId="56" fillId="0" borderId="1" xfId="68" applyNumberFormat="1" applyFont="1" applyBorder="1" applyAlignment="1" applyProtection="1">
      <alignment vertical="center" wrapText="1"/>
      <protection locked="0"/>
    </xf>
    <xf numFmtId="1" fontId="46" fillId="22" borderId="53" xfId="3" applyNumberFormat="1" applyFont="1" applyFill="1" applyBorder="1" applyAlignment="1" applyProtection="1">
      <alignment horizontal="right" vertical="center"/>
      <protection locked="0"/>
    </xf>
    <xf numFmtId="1" fontId="46" fillId="24" borderId="53" xfId="3" applyNumberFormat="1" applyFont="1" applyFill="1" applyBorder="1" applyAlignment="1" applyProtection="1">
      <alignment horizontal="right" vertical="center"/>
      <protection locked="0"/>
    </xf>
    <xf numFmtId="1" fontId="46" fillId="25" borderId="53" xfId="3" applyNumberFormat="1" applyFont="1" applyFill="1" applyBorder="1" applyAlignment="1" applyProtection="1">
      <alignment horizontal="right" vertical="center"/>
      <protection locked="0"/>
    </xf>
    <xf numFmtId="1" fontId="46" fillId="23" borderId="53" xfId="3" applyNumberFormat="1" applyFont="1" applyFill="1" applyBorder="1" applyAlignment="1" applyProtection="1">
      <alignment horizontal="right" vertical="center"/>
      <protection locked="0"/>
    </xf>
    <xf numFmtId="3" fontId="46" fillId="22" borderId="53" xfId="3" applyNumberFormat="1" applyFont="1" applyFill="1" applyBorder="1" applyAlignment="1" applyProtection="1">
      <alignment horizontal="right" vertical="center"/>
      <protection locked="0"/>
    </xf>
    <xf numFmtId="3" fontId="46" fillId="24" borderId="53" xfId="3" applyNumberFormat="1" applyFont="1" applyFill="1" applyBorder="1" applyAlignment="1" applyProtection="1">
      <alignment horizontal="right" vertical="center"/>
      <protection locked="0"/>
    </xf>
    <xf numFmtId="3" fontId="46" fillId="25" borderId="53" xfId="3" applyNumberFormat="1" applyFont="1" applyFill="1" applyBorder="1" applyAlignment="1" applyProtection="1">
      <alignment horizontal="right" vertical="center"/>
      <protection locked="0"/>
    </xf>
    <xf numFmtId="3" fontId="46" fillId="23" borderId="53" xfId="3" applyNumberFormat="1" applyFont="1" applyFill="1" applyBorder="1" applyAlignment="1" applyProtection="1">
      <alignment horizontal="right" vertical="center"/>
      <protection locked="0"/>
    </xf>
    <xf numFmtId="169" fontId="0" fillId="0" borderId="0" xfId="0" applyNumberFormat="1" applyAlignment="1">
      <alignment horizontal="center"/>
    </xf>
    <xf numFmtId="0" fontId="39" fillId="13" borderId="92" xfId="0" applyFont="1" applyFill="1" applyBorder="1"/>
    <xf numFmtId="0" fontId="39" fillId="13" borderId="34" xfId="3" applyNumberFormat="1" applyFont="1" applyFill="1" applyBorder="1" applyAlignment="1" applyProtection="1">
      <alignment horizontal="left" vertical="center"/>
      <protection locked="0"/>
    </xf>
    <xf numFmtId="0" fontId="32" fillId="14" borderId="48" xfId="0" quotePrefix="1" applyFont="1" applyFill="1" applyBorder="1" applyAlignment="1">
      <alignment horizontal="left"/>
    </xf>
    <xf numFmtId="0" fontId="0" fillId="9" borderId="19" xfId="0" quotePrefix="1" applyFill="1" applyBorder="1" applyAlignment="1">
      <alignment horizontal="left"/>
    </xf>
    <xf numFmtId="178"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quotePrefix="1" applyFont="1" applyBorder="1" applyAlignment="1">
      <alignment horizontal="left"/>
    </xf>
    <xf numFmtId="0" fontId="10" fillId="0" borderId="1" xfId="0" applyFont="1" applyBorder="1"/>
    <xf numFmtId="0" fontId="21" fillId="6" borderId="1" xfId="0" applyFont="1" applyFill="1" applyBorder="1" applyAlignment="1">
      <alignment horizontal="center"/>
    </xf>
    <xf numFmtId="171" fontId="11" fillId="0" borderId="1" xfId="0" applyNumberFormat="1" applyFont="1" applyBorder="1"/>
    <xf numFmtId="171" fontId="11" fillId="26" borderId="29" xfId="0" applyNumberFormat="1" applyFont="1" applyFill="1" applyBorder="1"/>
    <xf numFmtId="171" fontId="11" fillId="26" borderId="98" xfId="0" applyNumberFormat="1" applyFont="1" applyFill="1" applyBorder="1"/>
    <xf numFmtId="171" fontId="11" fillId="26" borderId="30" xfId="0" applyNumberFormat="1" applyFont="1" applyFill="1" applyBorder="1"/>
    <xf numFmtId="43" fontId="46" fillId="10" borderId="56" xfId="3" applyFont="1" applyFill="1" applyBorder="1" applyAlignment="1" applyProtection="1">
      <alignment horizontal="center" vertical="center"/>
      <protection locked="0"/>
    </xf>
    <xf numFmtId="173" fontId="46" fillId="17" borderId="87" xfId="3" applyNumberFormat="1" applyFont="1" applyFill="1" applyBorder="1" applyAlignment="1" applyProtection="1">
      <alignment horizontal="center" vertical="center"/>
      <protection locked="0"/>
    </xf>
    <xf numFmtId="173" fontId="46" fillId="17" borderId="88" xfId="3" applyNumberFormat="1" applyFont="1" applyFill="1" applyBorder="1" applyAlignment="1" applyProtection="1">
      <alignment horizontal="center" vertical="center"/>
      <protection locked="0"/>
    </xf>
    <xf numFmtId="173" fontId="46" fillId="17" borderId="89" xfId="3" applyNumberFormat="1" applyFont="1" applyFill="1" applyBorder="1" applyAlignment="1" applyProtection="1">
      <alignment horizontal="center" vertical="center"/>
      <protection locked="0"/>
    </xf>
    <xf numFmtId="173" fontId="46" fillId="10" borderId="87" xfId="3" applyNumberFormat="1" applyFont="1" applyFill="1" applyBorder="1" applyAlignment="1" applyProtection="1">
      <alignment horizontal="center" vertical="center"/>
      <protection locked="0"/>
    </xf>
    <xf numFmtId="173" fontId="46" fillId="10" borderId="88" xfId="3" applyNumberFormat="1" applyFont="1" applyFill="1" applyBorder="1" applyAlignment="1" applyProtection="1">
      <alignment horizontal="center" vertical="center"/>
      <protection locked="0"/>
    </xf>
    <xf numFmtId="173" fontId="46" fillId="10" borderId="89" xfId="3" applyNumberFormat="1" applyFont="1" applyFill="1" applyBorder="1" applyAlignment="1" applyProtection="1">
      <alignment horizontal="center" vertical="center"/>
      <protection locked="0"/>
    </xf>
    <xf numFmtId="0" fontId="46" fillId="10" borderId="87" xfId="3" applyNumberFormat="1" applyFont="1" applyFill="1" applyBorder="1" applyAlignment="1" applyProtection="1">
      <alignment horizontal="center" vertical="center"/>
      <protection locked="0"/>
    </xf>
    <xf numFmtId="0" fontId="46" fillId="10" borderId="88" xfId="3" applyNumberFormat="1" applyFont="1" applyFill="1" applyBorder="1" applyAlignment="1" applyProtection="1">
      <alignment horizontal="center" vertical="center"/>
      <protection locked="0"/>
    </xf>
    <xf numFmtId="0" fontId="46" fillId="10" borderId="89" xfId="3" applyNumberFormat="1" applyFont="1" applyFill="1" applyBorder="1" applyAlignment="1" applyProtection="1">
      <alignment horizontal="center" vertical="center"/>
      <protection locked="0"/>
    </xf>
    <xf numFmtId="0" fontId="9" fillId="0" borderId="0" xfId="0" applyFont="1" applyAlignment="1">
      <alignment horizontal="center"/>
    </xf>
    <xf numFmtId="0" fontId="53" fillId="0" borderId="0" xfId="0" quotePrefix="1" applyFont="1" applyAlignment="1">
      <alignment horizontal="center"/>
    </xf>
    <xf numFmtId="0" fontId="52" fillId="0" borderId="0" xfId="0" quotePrefix="1" applyFont="1" applyAlignment="1">
      <alignment horizontal="center" vertical="top"/>
    </xf>
    <xf numFmtId="0" fontId="9" fillId="0" borderId="0" xfId="0" applyFont="1" applyAlignment="1">
      <alignment horizontal="center" vertical="top"/>
    </xf>
    <xf numFmtId="0" fontId="18" fillId="0" borderId="0" xfId="0" applyFont="1" applyAlignment="1">
      <alignment horizontal="center"/>
    </xf>
    <xf numFmtId="0" fontId="18"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1206">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3</xdr:row>
      <xdr:rowOff>92050</xdr:rowOff>
    </xdr:from>
    <xdr:to>
      <xdr:col>4</xdr:col>
      <xdr:colOff>76200</xdr:colOff>
      <xdr:row>5</xdr:row>
      <xdr:rowOff>190501</xdr:rowOff>
    </xdr:to>
    <xdr:pic>
      <xdr:nvPicPr>
        <xdr:cNvPr id="2" name="Picture 1" descr="log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8200" y="692125"/>
          <a:ext cx="3057525" cy="62232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2018\Investment%20Committee%20Documents%20&amp;%20Other%20IP%20Projects\11%20Nov\URD%20Cable%20Replacement%20Program%20-%20NON%20IC%20(EDO)\2018%20CEM%20-%201515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CPI"/>
      <sheetName val="Inputs"/>
      <sheetName val="LookUp Ranges"/>
      <sheetName val="Depr - Recommendation"/>
      <sheetName val="Depr - Alt #1"/>
      <sheetName val="Depr - Alt #2"/>
      <sheetName val="Depr - Alt #3"/>
      <sheetName val="Summary"/>
      <sheetName val="Outputs (for FP&amp;A use)==&gt;"/>
      <sheetName val="Outputs - Recommendation"/>
      <sheetName val="Outputs - Alt #1"/>
      <sheetName val="Outputs - Alt #2"/>
      <sheetName val="Outputs - Alt #3"/>
      <sheetName val="Version History"/>
    </sheetNames>
    <sheetDataSet>
      <sheetData sheetId="0"/>
      <sheetData sheetId="1">
        <row r="5">
          <cell r="M5" t="str">
            <v xml:space="preserve">URD Cable Rejuvenation/Replacement </v>
          </cell>
        </row>
        <row r="6">
          <cell r="M6">
            <v>151553</v>
          </cell>
        </row>
        <row r="10">
          <cell r="M10">
            <v>2019</v>
          </cell>
        </row>
        <row r="11">
          <cell r="M11">
            <v>2019</v>
          </cell>
        </row>
        <row r="17">
          <cell r="M17" t="str">
            <v>LG&amp;E</v>
          </cell>
        </row>
        <row r="21">
          <cell r="M21" t="str">
            <v>Other</v>
          </cell>
        </row>
      </sheetData>
      <sheetData sheetId="2">
        <row r="49">
          <cell r="E49">
            <v>1.220213E-2</v>
          </cell>
        </row>
        <row r="54">
          <cell r="B54">
            <v>0.19949999999999998</v>
          </cell>
        </row>
        <row r="55">
          <cell r="B55">
            <v>0.05</v>
          </cell>
        </row>
        <row r="133">
          <cell r="B133">
            <v>9.7000000000000003E-2</v>
          </cell>
        </row>
        <row r="134">
          <cell r="B134">
            <v>9.7000000000000003E-2</v>
          </cell>
        </row>
        <row r="135">
          <cell r="B135">
            <v>0.105</v>
          </cell>
        </row>
        <row r="136">
          <cell r="B136">
            <v>9.7000000000000003E-2</v>
          </cell>
        </row>
        <row r="137">
          <cell r="B137">
            <v>4.1200000000000001E-2</v>
          </cell>
        </row>
        <row r="138">
          <cell r="B138">
            <v>6.5942682000000002E-2</v>
          </cell>
        </row>
        <row r="139">
          <cell r="B139">
            <v>0.53</v>
          </cell>
        </row>
        <row r="140">
          <cell r="B140">
            <v>0.47</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7"/>
  <sheetViews>
    <sheetView workbookViewId="0">
      <selection activeCell="O24" sqref="O24"/>
    </sheetView>
  </sheetViews>
  <sheetFormatPr defaultRowHeight="15.75"/>
  <sheetData>
    <row r="1" spans="1:22">
      <c r="A1" t="s">
        <v>365</v>
      </c>
    </row>
    <row r="2" spans="1:22">
      <c r="A2" t="s">
        <v>366</v>
      </c>
    </row>
    <row r="3" spans="1:22">
      <c r="D3" t="s">
        <v>367</v>
      </c>
      <c r="E3" t="s">
        <v>367</v>
      </c>
      <c r="F3" t="s">
        <v>367</v>
      </c>
      <c r="G3" t="s">
        <v>367</v>
      </c>
      <c r="H3" t="s">
        <v>367</v>
      </c>
      <c r="I3" t="s">
        <v>367</v>
      </c>
      <c r="J3" t="s">
        <v>367</v>
      </c>
      <c r="K3" t="s">
        <v>367</v>
      </c>
      <c r="L3" t="s">
        <v>367</v>
      </c>
      <c r="M3" t="s">
        <v>367</v>
      </c>
      <c r="N3" t="s">
        <v>367</v>
      </c>
      <c r="O3" t="s">
        <v>367</v>
      </c>
      <c r="P3" t="s">
        <v>367</v>
      </c>
      <c r="Q3" t="s">
        <v>368</v>
      </c>
    </row>
    <row r="4" spans="1:22">
      <c r="D4">
        <v>2005</v>
      </c>
      <c r="E4">
        <v>2006</v>
      </c>
      <c r="F4">
        <v>2007</v>
      </c>
      <c r="G4">
        <v>2008</v>
      </c>
      <c r="H4">
        <v>2009</v>
      </c>
      <c r="I4">
        <v>2010</v>
      </c>
      <c r="J4">
        <v>2011</v>
      </c>
      <c r="K4">
        <v>2012</v>
      </c>
      <c r="L4">
        <v>2013</v>
      </c>
      <c r="M4">
        <v>2014</v>
      </c>
      <c r="N4">
        <v>2015</v>
      </c>
      <c r="O4">
        <v>2016</v>
      </c>
      <c r="P4">
        <v>2017</v>
      </c>
      <c r="Q4">
        <v>2018</v>
      </c>
      <c r="R4">
        <v>2019</v>
      </c>
      <c r="S4">
        <v>2020</v>
      </c>
      <c r="T4">
        <v>2021</v>
      </c>
      <c r="U4">
        <v>2022</v>
      </c>
      <c r="V4">
        <v>2023</v>
      </c>
    </row>
    <row r="6" spans="1:22">
      <c r="A6" t="s">
        <v>369</v>
      </c>
      <c r="D6">
        <v>195.3</v>
      </c>
      <c r="E6">
        <v>201.6</v>
      </c>
      <c r="F6">
        <v>207.34200000000001</v>
      </c>
      <c r="G6">
        <v>215.303</v>
      </c>
      <c r="H6">
        <v>214.53700000000001</v>
      </c>
      <c r="I6">
        <v>218.07616666665001</v>
      </c>
      <c r="J6">
        <v>224.92966666667499</v>
      </c>
      <c r="K6">
        <v>229.59999999997498</v>
      </c>
      <c r="L6">
        <v>232.96175000002501</v>
      </c>
      <c r="M6">
        <v>236.73600000000002</v>
      </c>
      <c r="N6">
        <v>237.017</v>
      </c>
      <c r="O6">
        <v>240</v>
      </c>
      <c r="P6">
        <v>245.00000000000003</v>
      </c>
      <c r="Q6">
        <v>249.00000000000003</v>
      </c>
      <c r="R6">
        <v>254</v>
      </c>
      <c r="S6">
        <v>261</v>
      </c>
      <c r="T6">
        <v>268</v>
      </c>
      <c r="U6">
        <v>275</v>
      </c>
      <c r="V6">
        <v>281</v>
      </c>
    </row>
    <row r="8" spans="1:22">
      <c r="A8" t="s">
        <v>370</v>
      </c>
    </row>
    <row r="9" spans="1:22">
      <c r="A9" t="s">
        <v>371</v>
      </c>
      <c r="E9" t="s">
        <v>372</v>
      </c>
      <c r="I9" t="s">
        <v>372</v>
      </c>
      <c r="M9" t="s">
        <v>373</v>
      </c>
    </row>
    <row r="10" spans="1:22">
      <c r="A10">
        <v>2006</v>
      </c>
      <c r="C10">
        <v>1.2152777777777779</v>
      </c>
      <c r="E10">
        <v>2006</v>
      </c>
      <c r="G10">
        <v>1.2351190476190479</v>
      </c>
      <c r="I10" t="s">
        <v>374</v>
      </c>
      <c r="M10" t="s">
        <v>375</v>
      </c>
    </row>
    <row r="11" spans="1:22">
      <c r="A11">
        <v>2007</v>
      </c>
      <c r="C11">
        <v>1.1816226331375217</v>
      </c>
      <c r="E11">
        <v>2007</v>
      </c>
      <c r="G11">
        <v>1.2009144312295628</v>
      </c>
    </row>
    <row r="12" spans="1:22">
      <c r="A12">
        <v>2008</v>
      </c>
      <c r="C12">
        <v>1.1379311946419699</v>
      </c>
      <c r="E12">
        <v>2008</v>
      </c>
      <c r="G12">
        <v>1.1565096631259204</v>
      </c>
    </row>
    <row r="13" spans="1:22">
      <c r="A13">
        <v>2009</v>
      </c>
      <c r="C13">
        <v>1.1419941548544075</v>
      </c>
      <c r="E13">
        <v>2009</v>
      </c>
      <c r="G13">
        <v>1.1606389573826428</v>
      </c>
    </row>
    <row r="14" spans="1:22">
      <c r="A14">
        <v>2010</v>
      </c>
      <c r="C14">
        <v>1.1234606869007635</v>
      </c>
      <c r="E14">
        <v>2010</v>
      </c>
      <c r="G14">
        <v>1.1418029021971026</v>
      </c>
    </row>
    <row r="15" spans="1:22">
      <c r="A15">
        <v>2011</v>
      </c>
      <c r="C15">
        <v>1.0892293739227712</v>
      </c>
      <c r="E15">
        <v>2011</v>
      </c>
      <c r="G15">
        <v>1.1070127106398777</v>
      </c>
    </row>
    <row r="16" spans="1:22">
      <c r="A16">
        <v>2012</v>
      </c>
      <c r="C16">
        <v>1.0670731707318237</v>
      </c>
      <c r="E16">
        <v>2012</v>
      </c>
      <c r="G16">
        <v>1.084494773519282</v>
      </c>
    </row>
    <row r="17" spans="1:15">
      <c r="A17">
        <v>2013</v>
      </c>
      <c r="C17">
        <v>1.0516747921063168</v>
      </c>
      <c r="E17">
        <v>2013</v>
      </c>
      <c r="G17">
        <v>1.0688449927937669</v>
      </c>
    </row>
    <row r="18" spans="1:15">
      <c r="A18">
        <v>2014</v>
      </c>
      <c r="C18">
        <v>1.0349080832657476</v>
      </c>
      <c r="E18">
        <v>2014</v>
      </c>
      <c r="G18">
        <v>1.0518045417680455</v>
      </c>
    </row>
    <row r="19" spans="1:15">
      <c r="A19">
        <v>2015</v>
      </c>
      <c r="C19">
        <v>1.0336811283578817</v>
      </c>
      <c r="E19">
        <v>2015</v>
      </c>
      <c r="G19">
        <v>1.0505575549433164</v>
      </c>
    </row>
    <row r="20" spans="1:15">
      <c r="A20">
        <v>2016</v>
      </c>
      <c r="C20">
        <v>1.0208333333333335</v>
      </c>
      <c r="E20">
        <v>2016</v>
      </c>
      <c r="G20">
        <v>1.0375000000000001</v>
      </c>
    </row>
    <row r="21" spans="1:15">
      <c r="A21">
        <v>2017</v>
      </c>
      <c r="C21">
        <v>1</v>
      </c>
      <c r="E21">
        <v>2017</v>
      </c>
      <c r="G21">
        <v>1.0163265306122449</v>
      </c>
    </row>
    <row r="22" spans="1:15">
      <c r="A22">
        <v>2018</v>
      </c>
      <c r="C22">
        <v>1.0163265306122449</v>
      </c>
      <c r="E22">
        <v>2018</v>
      </c>
      <c r="G22">
        <v>1</v>
      </c>
      <c r="I22">
        <v>2018</v>
      </c>
      <c r="K22">
        <v>1</v>
      </c>
    </row>
    <row r="23" spans="1:15">
      <c r="A23">
        <v>2019</v>
      </c>
      <c r="C23">
        <v>1.0367346938775508</v>
      </c>
      <c r="E23">
        <v>2019</v>
      </c>
      <c r="G23">
        <v>1.0200803212851404</v>
      </c>
      <c r="I23">
        <v>2019</v>
      </c>
      <c r="K23">
        <v>1.0200803212851404</v>
      </c>
      <c r="M23">
        <v>2019</v>
      </c>
      <c r="O23">
        <v>1</v>
      </c>
    </row>
    <row r="24" spans="1:15">
      <c r="A24">
        <v>2020</v>
      </c>
      <c r="C24">
        <v>1.0653061224489795</v>
      </c>
      <c r="E24">
        <v>2020</v>
      </c>
      <c r="G24">
        <v>1.0481927710843373</v>
      </c>
      <c r="I24">
        <v>2020</v>
      </c>
      <c r="K24">
        <v>1.0481927710843373</v>
      </c>
      <c r="M24">
        <v>2020</v>
      </c>
      <c r="O24">
        <v>1.0275590551181102</v>
      </c>
    </row>
    <row r="25" spans="1:15">
      <c r="A25">
        <v>2021</v>
      </c>
      <c r="C25">
        <v>1.093877551020408</v>
      </c>
      <c r="E25">
        <v>2021</v>
      </c>
      <c r="G25">
        <v>1.076305220883534</v>
      </c>
      <c r="I25">
        <v>2021</v>
      </c>
      <c r="K25">
        <v>1.076305220883534</v>
      </c>
      <c r="M25">
        <v>2021</v>
      </c>
      <c r="O25">
        <v>1.0551181102362204</v>
      </c>
    </row>
    <row r="26" spans="1:15">
      <c r="A26">
        <v>2022</v>
      </c>
      <c r="C26">
        <v>1.1224489795918366</v>
      </c>
      <c r="E26">
        <v>2022</v>
      </c>
      <c r="G26">
        <v>1.1044176706827309</v>
      </c>
      <c r="I26">
        <v>2022</v>
      </c>
      <c r="K26">
        <v>1.1044176706827309</v>
      </c>
      <c r="M26">
        <v>2022</v>
      </c>
      <c r="O26">
        <v>1.0826771653543308</v>
      </c>
    </row>
    <row r="27" spans="1:15">
      <c r="A27">
        <v>2023</v>
      </c>
      <c r="C27">
        <v>1.1469387755102038</v>
      </c>
      <c r="E27">
        <v>2023</v>
      </c>
      <c r="G27">
        <v>1.1285140562248994</v>
      </c>
      <c r="I27">
        <v>2023</v>
      </c>
      <c r="K27">
        <v>1.1285140562248994</v>
      </c>
      <c r="M27">
        <v>2023</v>
      </c>
      <c r="O27">
        <v>1.1062992125984252</v>
      </c>
    </row>
  </sheetData>
  <pageMargins left="0.7" right="0.7" top="0.75" bottom="0.75" header="0.3" footer="0.3"/>
  <headerFoot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tint="-0.34998626667073579"/>
    <pageSetUpPr fitToPage="1"/>
  </sheetPr>
  <dimension ref="A1:AO145"/>
  <sheetViews>
    <sheetView topLeftCell="A31" zoomScaleNormal="100" workbookViewId="0">
      <pane xSplit="1" topLeftCell="B1" activePane="topRight" state="frozenSplit"/>
      <selection activeCell="G36" sqref="G36"/>
      <selection pane="topRight" activeCell="G36" sqref="G36"/>
    </sheetView>
  </sheetViews>
  <sheetFormatPr defaultColWidth="9" defaultRowHeight="12.75"/>
  <cols>
    <col min="1" max="1" width="34.375" style="53" customWidth="1"/>
    <col min="2" max="2" width="8.125" style="53" customWidth="1"/>
    <col min="3" max="3" width="9.75" style="53" customWidth="1"/>
    <col min="4" max="4" width="8.375" style="53" customWidth="1"/>
    <col min="5" max="5" width="8.5" style="53" customWidth="1"/>
    <col min="6" max="6" width="9.875" style="53" customWidth="1"/>
    <col min="7" max="7" width="7.25" style="53" customWidth="1"/>
    <col min="8" max="8" width="7.125" style="53" bestFit="1" customWidth="1"/>
    <col min="9" max="9" width="9.125" style="53" bestFit="1" customWidth="1"/>
    <col min="10" max="10" width="7.375" style="53" customWidth="1"/>
    <col min="11" max="11" width="7.25" style="53" bestFit="1" customWidth="1"/>
    <col min="12" max="12" width="7.125" style="53" customWidth="1"/>
    <col min="13" max="13" width="7.125" style="53" bestFit="1" customWidth="1"/>
    <col min="14" max="14" width="7.125" style="54" bestFit="1" customWidth="1"/>
    <col min="15" max="15" width="7.375" style="53" customWidth="1"/>
    <col min="16" max="21" width="7.125" style="53" bestFit="1" customWidth="1"/>
    <col min="22" max="41" width="6.875" style="53" customWidth="1"/>
    <col min="42" max="16384" width="9" style="53"/>
  </cols>
  <sheetData>
    <row r="1" spans="1:14">
      <c r="L1" s="54"/>
      <c r="N1" s="53"/>
    </row>
    <row r="2" spans="1:14">
      <c r="N2" s="53"/>
    </row>
    <row r="3" spans="1:14" ht="36.75" customHeight="1">
      <c r="A3" s="55" t="s">
        <v>21</v>
      </c>
      <c r="N3" s="53"/>
    </row>
    <row r="4" spans="1:14">
      <c r="A4" s="56" t="s">
        <v>20</v>
      </c>
      <c r="C4" s="53" t="s">
        <v>292</v>
      </c>
      <c r="D4" s="53" t="s">
        <v>123</v>
      </c>
      <c r="N4" s="53"/>
    </row>
    <row r="5" spans="1:14">
      <c r="A5" s="57" t="s">
        <v>19</v>
      </c>
      <c r="C5" s="53" t="s">
        <v>293</v>
      </c>
      <c r="D5" s="53" t="s">
        <v>74</v>
      </c>
      <c r="N5" s="53"/>
    </row>
    <row r="6" spans="1:14">
      <c r="A6" s="57" t="s">
        <v>89</v>
      </c>
      <c r="C6" s="53" t="s">
        <v>294</v>
      </c>
      <c r="N6" s="53"/>
    </row>
    <row r="7" spans="1:14">
      <c r="A7" s="58" t="s">
        <v>113</v>
      </c>
      <c r="C7" s="53" t="s">
        <v>0</v>
      </c>
      <c r="N7" s="53"/>
    </row>
    <row r="8" spans="1:14">
      <c r="C8" s="59"/>
      <c r="F8" s="60"/>
    </row>
    <row r="9" spans="1:14">
      <c r="A9" s="61" t="s">
        <v>97</v>
      </c>
      <c r="F9" s="54"/>
      <c r="G9" s="62"/>
    </row>
    <row r="10" spans="1:14">
      <c r="A10" s="63" t="s">
        <v>129</v>
      </c>
      <c r="G10" s="62"/>
    </row>
    <row r="11" spans="1:14">
      <c r="A11" s="64" t="s">
        <v>58</v>
      </c>
    </row>
    <row r="12" spans="1:14">
      <c r="A12" s="64" t="s">
        <v>90</v>
      </c>
    </row>
    <row r="13" spans="1:14">
      <c r="A13" s="64" t="s">
        <v>130</v>
      </c>
    </row>
    <row r="14" spans="1:14">
      <c r="A14" s="64" t="s">
        <v>143</v>
      </c>
    </row>
    <row r="15" spans="1:14">
      <c r="A15" s="64" t="s">
        <v>144</v>
      </c>
    </row>
    <row r="16" spans="1:14">
      <c r="A16" s="64" t="s">
        <v>131</v>
      </c>
    </row>
    <row r="17" spans="1:7">
      <c r="A17" s="64" t="s">
        <v>261</v>
      </c>
    </row>
    <row r="18" spans="1:7">
      <c r="A18" s="362" t="s">
        <v>91</v>
      </c>
    </row>
    <row r="19" spans="1:7">
      <c r="A19" s="363" t="s">
        <v>0</v>
      </c>
    </row>
    <row r="21" spans="1:7" ht="38.25">
      <c r="A21" s="61" t="s">
        <v>103</v>
      </c>
      <c r="B21" s="65" t="s">
        <v>78</v>
      </c>
      <c r="C21" s="65" t="s">
        <v>79</v>
      </c>
      <c r="D21" s="66" t="s">
        <v>22</v>
      </c>
      <c r="E21" s="67" t="s">
        <v>127</v>
      </c>
      <c r="F21" s="67" t="s">
        <v>128</v>
      </c>
    </row>
    <row r="22" spans="1:7">
      <c r="A22" s="57" t="s">
        <v>35</v>
      </c>
      <c r="B22" s="68">
        <v>31</v>
      </c>
      <c r="C22" s="68">
        <v>29</v>
      </c>
      <c r="D22" s="69">
        <v>20</v>
      </c>
      <c r="E22" s="70">
        <v>1.5E-3</v>
      </c>
      <c r="F22" s="70">
        <v>1.5E-3</v>
      </c>
      <c r="G22" s="71" t="s">
        <v>309</v>
      </c>
    </row>
    <row r="23" spans="1:7">
      <c r="A23" s="57" t="s">
        <v>1</v>
      </c>
      <c r="B23" s="72">
        <v>29</v>
      </c>
      <c r="C23" s="72">
        <v>29</v>
      </c>
      <c r="D23" s="73">
        <v>20</v>
      </c>
      <c r="E23" s="74">
        <v>1.5E-3</v>
      </c>
      <c r="F23" s="74">
        <v>1.5E-3</v>
      </c>
      <c r="G23" s="71"/>
    </row>
    <row r="24" spans="1:7">
      <c r="A24" s="57" t="s">
        <v>2</v>
      </c>
      <c r="B24" s="72">
        <v>38</v>
      </c>
      <c r="C24" s="72">
        <v>33</v>
      </c>
      <c r="D24" s="73">
        <v>20</v>
      </c>
      <c r="E24" s="74">
        <v>1.5E-3</v>
      </c>
      <c r="F24" s="74">
        <v>1.5E-3</v>
      </c>
      <c r="G24" s="71"/>
    </row>
    <row r="25" spans="1:7">
      <c r="A25" s="57" t="s">
        <v>3</v>
      </c>
      <c r="B25" s="72">
        <v>24</v>
      </c>
      <c r="C25" s="72">
        <v>25</v>
      </c>
      <c r="D25" s="73">
        <v>15</v>
      </c>
      <c r="E25" s="74">
        <v>1.5E-3</v>
      </c>
      <c r="F25" s="74">
        <v>1.5E-3</v>
      </c>
      <c r="G25" s="71"/>
    </row>
    <row r="26" spans="1:7">
      <c r="A26" s="57" t="s">
        <v>267</v>
      </c>
      <c r="B26" s="72">
        <v>22</v>
      </c>
      <c r="C26" s="72">
        <v>22</v>
      </c>
      <c r="D26" s="73">
        <v>5</v>
      </c>
      <c r="E26" s="74">
        <v>1.5E-3</v>
      </c>
      <c r="F26" s="74">
        <v>1.5E-3</v>
      </c>
      <c r="G26" s="71" t="s">
        <v>268</v>
      </c>
    </row>
    <row r="27" spans="1:7">
      <c r="A27" s="57" t="s">
        <v>4</v>
      </c>
      <c r="B27" s="72">
        <v>30</v>
      </c>
      <c r="C27" s="72">
        <v>39</v>
      </c>
      <c r="D27" s="73">
        <v>15</v>
      </c>
      <c r="E27" s="74">
        <v>1.220213E-2</v>
      </c>
      <c r="F27" s="74">
        <v>1.102333E-2</v>
      </c>
      <c r="G27" s="71"/>
    </row>
    <row r="28" spans="1:7">
      <c r="A28" s="57" t="s">
        <v>5</v>
      </c>
      <c r="B28" s="72">
        <v>62</v>
      </c>
      <c r="C28" s="72">
        <v>53</v>
      </c>
      <c r="D28" s="73">
        <v>15</v>
      </c>
      <c r="E28" s="74">
        <v>1.5E-3</v>
      </c>
      <c r="F28" s="74">
        <v>1.5E-3</v>
      </c>
      <c r="G28" s="71"/>
    </row>
    <row r="29" spans="1:7">
      <c r="A29" s="57" t="s">
        <v>6</v>
      </c>
      <c r="B29" s="72">
        <v>31</v>
      </c>
      <c r="C29" s="72">
        <v>40</v>
      </c>
      <c r="D29" s="73">
        <v>20</v>
      </c>
      <c r="E29" s="74">
        <v>1.220213E-2</v>
      </c>
      <c r="F29" s="74">
        <v>1.102333E-2</v>
      </c>
      <c r="G29" s="71"/>
    </row>
    <row r="30" spans="1:7">
      <c r="A30" s="57" t="s">
        <v>7</v>
      </c>
      <c r="B30" s="72">
        <v>48</v>
      </c>
      <c r="C30" s="72">
        <v>44</v>
      </c>
      <c r="D30" s="73">
        <v>20</v>
      </c>
      <c r="E30" s="74">
        <v>1.5E-3</v>
      </c>
      <c r="F30" s="74">
        <v>1.5E-3</v>
      </c>
      <c r="G30" s="71"/>
    </row>
    <row r="31" spans="1:7">
      <c r="A31" s="57" t="s">
        <v>8</v>
      </c>
      <c r="B31" s="72">
        <v>53</v>
      </c>
      <c r="C31" s="72">
        <v>46</v>
      </c>
      <c r="D31" s="73">
        <v>20</v>
      </c>
      <c r="E31" s="74">
        <v>1.220213E-2</v>
      </c>
      <c r="F31" s="74">
        <v>1.102333E-2</v>
      </c>
      <c r="G31" s="71"/>
    </row>
    <row r="32" spans="1:7">
      <c r="A32" s="57" t="s">
        <v>36</v>
      </c>
      <c r="B32" s="75">
        <v>49</v>
      </c>
      <c r="C32" s="75"/>
      <c r="D32" s="76">
        <v>20</v>
      </c>
      <c r="E32" s="74">
        <v>1.220213E-2</v>
      </c>
      <c r="F32" s="74"/>
      <c r="G32" s="71" t="s">
        <v>308</v>
      </c>
    </row>
    <row r="33" spans="1:7">
      <c r="A33" s="57" t="s">
        <v>9</v>
      </c>
      <c r="B33" s="72">
        <v>46</v>
      </c>
      <c r="C33" s="72"/>
      <c r="D33" s="73">
        <v>15</v>
      </c>
      <c r="E33" s="77">
        <v>1.67806E-2</v>
      </c>
      <c r="F33" s="77"/>
      <c r="G33" s="71"/>
    </row>
    <row r="34" spans="1:7">
      <c r="A34" s="57" t="s">
        <v>10</v>
      </c>
      <c r="B34" s="72">
        <v>49</v>
      </c>
      <c r="C34" s="72"/>
      <c r="D34" s="73">
        <v>15</v>
      </c>
      <c r="E34" s="77">
        <v>1.67806E-2</v>
      </c>
      <c r="F34" s="77"/>
      <c r="G34" s="71"/>
    </row>
    <row r="35" spans="1:7">
      <c r="A35" s="57" t="s">
        <v>8</v>
      </c>
      <c r="B35" s="72">
        <v>38</v>
      </c>
      <c r="C35" s="72"/>
      <c r="D35" s="73">
        <v>20</v>
      </c>
      <c r="E35" s="74">
        <v>1.220213E-2</v>
      </c>
      <c r="F35" s="74"/>
      <c r="G35" s="71"/>
    </row>
    <row r="36" spans="1:7">
      <c r="A36" s="57" t="s">
        <v>11</v>
      </c>
      <c r="B36" s="72">
        <v>50</v>
      </c>
      <c r="C36" s="72"/>
      <c r="D36" s="73">
        <v>20</v>
      </c>
      <c r="E36" s="74">
        <v>1.220213E-2</v>
      </c>
      <c r="F36" s="74"/>
      <c r="G36" s="71"/>
    </row>
    <row r="37" spans="1:7">
      <c r="A37" s="57" t="s">
        <v>12</v>
      </c>
      <c r="B37" s="72">
        <v>36</v>
      </c>
      <c r="C37" s="72"/>
      <c r="D37" s="73">
        <v>20</v>
      </c>
      <c r="E37" s="77">
        <v>1.67806E-2</v>
      </c>
      <c r="F37" s="77"/>
      <c r="G37" s="71"/>
    </row>
    <row r="38" spans="1:7">
      <c r="A38" s="57" t="s">
        <v>37</v>
      </c>
      <c r="B38" s="75">
        <v>18</v>
      </c>
      <c r="C38" s="75">
        <v>15</v>
      </c>
      <c r="D38" s="76">
        <v>7</v>
      </c>
      <c r="E38" s="77">
        <v>1.67806E-2</v>
      </c>
      <c r="F38" s="77">
        <v>1.483752E-2</v>
      </c>
      <c r="G38" s="71" t="s">
        <v>307</v>
      </c>
    </row>
    <row r="39" spans="1:7">
      <c r="A39" s="57" t="s">
        <v>13</v>
      </c>
      <c r="B39" s="72">
        <v>36</v>
      </c>
      <c r="C39" s="72">
        <v>41</v>
      </c>
      <c r="D39" s="73">
        <v>39</v>
      </c>
      <c r="E39" s="74">
        <v>1.220213E-2</v>
      </c>
      <c r="F39" s="74">
        <v>1.102333E-2</v>
      </c>
    </row>
    <row r="40" spans="1:7">
      <c r="A40" s="57" t="s">
        <v>14</v>
      </c>
      <c r="B40" s="72">
        <v>15</v>
      </c>
      <c r="C40" s="72">
        <v>20</v>
      </c>
      <c r="D40" s="73">
        <v>7</v>
      </c>
      <c r="E40" s="77">
        <v>1.67806E-2</v>
      </c>
      <c r="F40" s="77">
        <v>1.483752E-2</v>
      </c>
    </row>
    <row r="41" spans="1:7">
      <c r="A41" s="57" t="s">
        <v>15</v>
      </c>
      <c r="B41" s="72">
        <v>12</v>
      </c>
      <c r="C41" s="72">
        <v>16</v>
      </c>
      <c r="D41" s="73">
        <v>5</v>
      </c>
      <c r="E41" s="74">
        <v>6.437E-3</v>
      </c>
      <c r="F41" s="74">
        <v>6.437E-3</v>
      </c>
    </row>
    <row r="42" spans="1:7">
      <c r="A42" s="57" t="s">
        <v>16</v>
      </c>
      <c r="B42" s="72">
        <v>22</v>
      </c>
      <c r="C42" s="72">
        <v>16</v>
      </c>
      <c r="D42" s="73">
        <v>5</v>
      </c>
      <c r="E42" s="77">
        <v>1.67806E-2</v>
      </c>
      <c r="F42" s="77">
        <v>1.483752E-2</v>
      </c>
    </row>
    <row r="43" spans="1:7">
      <c r="A43" s="57" t="s">
        <v>17</v>
      </c>
      <c r="B43" s="72">
        <v>10</v>
      </c>
      <c r="C43" s="72">
        <v>18</v>
      </c>
      <c r="D43" s="73">
        <v>7</v>
      </c>
      <c r="E43" s="77">
        <v>1.67806E-2</v>
      </c>
      <c r="F43" s="77">
        <v>1.483752E-2</v>
      </c>
    </row>
    <row r="44" spans="1:7">
      <c r="A44" s="57" t="s">
        <v>18</v>
      </c>
      <c r="B44" s="72">
        <v>25</v>
      </c>
      <c r="C44" s="72">
        <v>25</v>
      </c>
      <c r="D44" s="73">
        <v>7</v>
      </c>
      <c r="E44" s="77">
        <v>1.67806E-2</v>
      </c>
      <c r="F44" s="77">
        <v>1.483752E-2</v>
      </c>
    </row>
    <row r="45" spans="1:7">
      <c r="A45" s="57" t="s">
        <v>304</v>
      </c>
      <c r="B45" s="72">
        <v>15</v>
      </c>
      <c r="C45" s="72">
        <v>15</v>
      </c>
      <c r="D45" s="73">
        <v>10</v>
      </c>
      <c r="E45" s="77">
        <v>1.67806E-2</v>
      </c>
      <c r="F45" s="77">
        <v>1.483752E-2</v>
      </c>
      <c r="G45" s="71" t="s">
        <v>305</v>
      </c>
    </row>
    <row r="46" spans="1:7">
      <c r="A46" s="57" t="s">
        <v>145</v>
      </c>
      <c r="B46" s="78">
        <v>4</v>
      </c>
      <c r="C46" s="78">
        <v>4</v>
      </c>
      <c r="D46" s="79">
        <v>5</v>
      </c>
      <c r="E46" s="77">
        <v>1.67806E-2</v>
      </c>
      <c r="F46" s="77">
        <v>1.483752E-2</v>
      </c>
    </row>
    <row r="47" spans="1:7">
      <c r="A47" s="57" t="s">
        <v>212</v>
      </c>
      <c r="B47" s="78">
        <v>10</v>
      </c>
      <c r="C47" s="78">
        <v>10</v>
      </c>
      <c r="D47" s="79">
        <v>5</v>
      </c>
      <c r="E47" s="77">
        <v>1.67806E-2</v>
      </c>
      <c r="F47" s="77">
        <v>1.483752E-2</v>
      </c>
    </row>
    <row r="48" spans="1:7" ht="13.5" thickBot="1">
      <c r="A48" s="57" t="s">
        <v>92</v>
      </c>
      <c r="B48" s="78">
        <v>5</v>
      </c>
      <c r="C48" s="78">
        <v>5</v>
      </c>
      <c r="D48" s="79">
        <v>5</v>
      </c>
      <c r="E48" s="77">
        <v>1.67806E-2</v>
      </c>
      <c r="F48" s="77">
        <v>1.483752E-2</v>
      </c>
    </row>
    <row r="49" spans="1:41">
      <c r="A49" s="80" t="str">
        <f>Inputs!M20</f>
        <v xml:space="preserve">  Electric Distribution Substations</v>
      </c>
      <c r="B49" s="81">
        <f ca="1">IF($A$49=0,B23,OFFSET(B21,MATCH($A$49,$A$22:$A$48,0),,,))</f>
        <v>48</v>
      </c>
      <c r="C49" s="82">
        <f t="shared" ref="C49:D49" ca="1" si="0">IF($A$49=0,C23,OFFSET(C21,MATCH($A$49,$A$22:$A$48,0),,,))</f>
        <v>44</v>
      </c>
      <c r="D49" s="83">
        <f t="shared" ca="1" si="0"/>
        <v>20</v>
      </c>
      <c r="E49" s="84">
        <f ca="1">IF(ISBLANK(Company),E23,IF(OR(Company=$A$4,Company=$A$6),OFFSET(E21,MATCH($A$49,$A$22:$A$48,0),,,),OFFSET(F21,MATCH($A$49,$A$22:$A$48,0),,,)))</f>
        <v>1.5E-3</v>
      </c>
      <c r="F49" s="84"/>
      <c r="G49" s="85" t="s">
        <v>201</v>
      </c>
    </row>
    <row r="50" spans="1:41">
      <c r="A50" s="86" t="s">
        <v>80</v>
      </c>
      <c r="B50" s="365" t="s">
        <v>302</v>
      </c>
      <c r="C50" s="87"/>
      <c r="D50" s="87"/>
      <c r="E50" s="88"/>
    </row>
    <row r="51" spans="1:41">
      <c r="A51" s="89"/>
      <c r="B51" s="90" t="s">
        <v>260</v>
      </c>
      <c r="C51" s="91"/>
      <c r="D51" s="91"/>
      <c r="E51" s="92"/>
    </row>
    <row r="52" spans="1:41" ht="13.5" thickBot="1"/>
    <row r="53" spans="1:41">
      <c r="A53" s="93" t="s">
        <v>32</v>
      </c>
      <c r="B53" s="94" t="s">
        <v>77</v>
      </c>
      <c r="C53" s="95" t="s">
        <v>75</v>
      </c>
      <c r="D53" s="96" t="s">
        <v>76</v>
      </c>
    </row>
    <row r="54" spans="1:41">
      <c r="A54" s="97" t="s">
        <v>262</v>
      </c>
      <c r="B54" s="98">
        <f>(1-StateIncomeTax)*21%</f>
        <v>0.19949999999999998</v>
      </c>
      <c r="C54" s="99" t="s">
        <v>314</v>
      </c>
      <c r="D54" s="100">
        <v>43087</v>
      </c>
      <c r="E54" s="101" t="s">
        <v>312</v>
      </c>
      <c r="F54" s="102"/>
      <c r="G54" s="102"/>
      <c r="H54" s="102"/>
      <c r="I54" s="102"/>
      <c r="J54" s="102"/>
      <c r="K54" s="102"/>
      <c r="L54" s="102"/>
      <c r="M54" s="102"/>
      <c r="N54" s="53"/>
    </row>
    <row r="55" spans="1:41" ht="13.5" thickBot="1">
      <c r="A55" s="381" t="s">
        <v>263</v>
      </c>
      <c r="B55" s="382">
        <v>0.05</v>
      </c>
      <c r="C55" s="383" t="s">
        <v>264</v>
      </c>
      <c r="D55" s="384">
        <v>42797</v>
      </c>
      <c r="E55" s="101"/>
      <c r="F55" s="102"/>
      <c r="G55" s="102"/>
      <c r="H55" s="102"/>
      <c r="I55" s="102"/>
      <c r="J55" s="102"/>
      <c r="K55" s="102"/>
      <c r="L55" s="102"/>
      <c r="M55" s="102"/>
      <c r="N55" s="53"/>
    </row>
    <row r="56" spans="1:41">
      <c r="D56" s="103"/>
      <c r="E56" s="101"/>
      <c r="F56" s="102"/>
      <c r="G56" s="102"/>
      <c r="H56" s="102"/>
      <c r="I56" s="102"/>
      <c r="J56" s="102"/>
      <c r="K56" s="102"/>
      <c r="L56" s="102"/>
      <c r="M56" s="102"/>
    </row>
    <row r="57" spans="1:41">
      <c r="A57" s="104" t="s">
        <v>30</v>
      </c>
      <c r="B57" s="417" t="s">
        <v>269</v>
      </c>
      <c r="C57" s="69"/>
      <c r="D57" s="69"/>
      <c r="E57" s="69"/>
      <c r="F57" s="69"/>
      <c r="G57" s="69"/>
      <c r="H57" s="69"/>
      <c r="I57" s="69"/>
      <c r="J57" s="69"/>
      <c r="K57" s="69"/>
      <c r="L57" s="69"/>
      <c r="M57" s="69"/>
      <c r="N57" s="418"/>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row>
    <row r="58" spans="1:41">
      <c r="A58" s="419" t="s">
        <v>31</v>
      </c>
      <c r="B58" s="416" t="s">
        <v>316</v>
      </c>
      <c r="C58" s="416" t="s">
        <v>317</v>
      </c>
      <c r="D58" s="416" t="s">
        <v>318</v>
      </c>
      <c r="E58" s="416" t="s">
        <v>319</v>
      </c>
      <c r="F58" s="416" t="s">
        <v>320</v>
      </c>
      <c r="G58" s="416" t="s">
        <v>321</v>
      </c>
      <c r="H58" s="416" t="s">
        <v>322</v>
      </c>
      <c r="I58" s="416" t="s">
        <v>323</v>
      </c>
      <c r="J58" s="416" t="s">
        <v>324</v>
      </c>
      <c r="K58" s="416" t="s">
        <v>325</v>
      </c>
      <c r="L58" s="416" t="s">
        <v>326</v>
      </c>
      <c r="M58" s="416" t="s">
        <v>327</v>
      </c>
      <c r="N58" s="416" t="s">
        <v>328</v>
      </c>
      <c r="O58" s="416" t="s">
        <v>329</v>
      </c>
      <c r="P58" s="416" t="s">
        <v>330</v>
      </c>
      <c r="Q58" s="416" t="s">
        <v>331</v>
      </c>
      <c r="R58" s="416" t="s">
        <v>332</v>
      </c>
      <c r="S58" s="416" t="s">
        <v>333</v>
      </c>
      <c r="T58" s="416" t="s">
        <v>334</v>
      </c>
      <c r="U58" s="416" t="s">
        <v>335</v>
      </c>
      <c r="V58" s="416" t="s">
        <v>336</v>
      </c>
      <c r="W58" s="416" t="s">
        <v>337</v>
      </c>
      <c r="X58" s="416" t="s">
        <v>338</v>
      </c>
      <c r="Y58" s="416" t="s">
        <v>339</v>
      </c>
      <c r="Z58" s="416" t="s">
        <v>340</v>
      </c>
      <c r="AA58" s="416" t="s">
        <v>341</v>
      </c>
      <c r="AB58" s="416" t="s">
        <v>342</v>
      </c>
      <c r="AC58" s="416" t="s">
        <v>343</v>
      </c>
      <c r="AD58" s="416" t="s">
        <v>344</v>
      </c>
      <c r="AE58" s="416" t="s">
        <v>345</v>
      </c>
      <c r="AF58" s="416" t="s">
        <v>346</v>
      </c>
      <c r="AG58" s="416" t="s">
        <v>347</v>
      </c>
      <c r="AH58" s="416" t="s">
        <v>348</v>
      </c>
      <c r="AI58" s="416" t="s">
        <v>349</v>
      </c>
      <c r="AJ58" s="416" t="s">
        <v>350</v>
      </c>
      <c r="AK58" s="416" t="s">
        <v>351</v>
      </c>
      <c r="AL58" s="416" t="s">
        <v>352</v>
      </c>
      <c r="AM58" s="416" t="s">
        <v>353</v>
      </c>
      <c r="AN58" s="416" t="s">
        <v>354</v>
      </c>
      <c r="AO58" s="416" t="s">
        <v>355</v>
      </c>
    </row>
    <row r="59" spans="1:41">
      <c r="A59" s="69">
        <v>3</v>
      </c>
      <c r="B59" s="420">
        <v>0.33329999999999999</v>
      </c>
      <c r="C59" s="420">
        <v>0.44450000000000001</v>
      </c>
      <c r="D59" s="420">
        <v>0.14810000000000001</v>
      </c>
      <c r="E59" s="420">
        <v>7.4099999999999999E-2</v>
      </c>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0"/>
      <c r="AL59" s="420"/>
      <c r="AM59" s="420"/>
      <c r="AN59" s="420"/>
      <c r="AO59" s="420"/>
    </row>
    <row r="60" spans="1:41">
      <c r="A60" s="69">
        <v>5</v>
      </c>
      <c r="B60" s="420">
        <v>0.2</v>
      </c>
      <c r="C60" s="420">
        <v>0.32</v>
      </c>
      <c r="D60" s="420">
        <v>0.192</v>
      </c>
      <c r="E60" s="420">
        <v>0.1152</v>
      </c>
      <c r="F60" s="420">
        <v>0.1152</v>
      </c>
      <c r="G60" s="420">
        <v>5.7599999999999998E-2</v>
      </c>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0"/>
      <c r="AL60" s="420"/>
      <c r="AM60" s="420"/>
      <c r="AN60" s="420"/>
      <c r="AO60" s="420"/>
    </row>
    <row r="61" spans="1:41">
      <c r="A61" s="69">
        <v>7</v>
      </c>
      <c r="B61" s="420">
        <v>0.1429</v>
      </c>
      <c r="C61" s="420">
        <v>0.24490000000000001</v>
      </c>
      <c r="D61" s="420">
        <v>0.1749</v>
      </c>
      <c r="E61" s="420">
        <v>0.1249</v>
      </c>
      <c r="F61" s="420">
        <v>8.9300000000000004E-2</v>
      </c>
      <c r="G61" s="420">
        <v>8.9200000000000002E-2</v>
      </c>
      <c r="H61" s="420">
        <v>8.9300000000000004E-2</v>
      </c>
      <c r="I61" s="420">
        <v>4.4600000000000001E-2</v>
      </c>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0"/>
      <c r="AL61" s="420"/>
      <c r="AM61" s="420"/>
      <c r="AN61" s="420"/>
      <c r="AO61" s="420"/>
    </row>
    <row r="62" spans="1:41">
      <c r="A62" s="69">
        <v>10</v>
      </c>
      <c r="B62" s="420">
        <v>0.1</v>
      </c>
      <c r="C62" s="420">
        <v>0.18</v>
      </c>
      <c r="D62" s="420">
        <v>0.14400000000000002</v>
      </c>
      <c r="E62" s="420">
        <v>0.1152</v>
      </c>
      <c r="F62" s="420">
        <v>9.2200000000000004E-2</v>
      </c>
      <c r="G62" s="420">
        <v>7.3700000000000002E-2</v>
      </c>
      <c r="H62" s="420">
        <v>6.5500000000000003E-2</v>
      </c>
      <c r="I62" s="420">
        <v>6.5500000000000003E-2</v>
      </c>
      <c r="J62" s="420">
        <v>6.5600000000000006E-2</v>
      </c>
      <c r="K62" s="420">
        <v>6.5500000000000003E-2</v>
      </c>
      <c r="L62" s="420">
        <v>3.2800000000000003E-2</v>
      </c>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0"/>
      <c r="AL62" s="420"/>
      <c r="AM62" s="420"/>
      <c r="AN62" s="420"/>
      <c r="AO62" s="420"/>
    </row>
    <row r="63" spans="1:41">
      <c r="A63" s="69">
        <v>15</v>
      </c>
      <c r="B63" s="420">
        <v>0.05</v>
      </c>
      <c r="C63" s="420">
        <v>9.5000000000000001E-2</v>
      </c>
      <c r="D63" s="420">
        <v>8.5500000000000007E-2</v>
      </c>
      <c r="E63" s="420">
        <v>7.6999999999999999E-2</v>
      </c>
      <c r="F63" s="420">
        <v>6.93E-2</v>
      </c>
      <c r="G63" s="420">
        <v>6.2300000000000001E-2</v>
      </c>
      <c r="H63" s="420">
        <v>5.9000000000000004E-2</v>
      </c>
      <c r="I63" s="420">
        <v>5.9000000000000004E-2</v>
      </c>
      <c r="J63" s="420">
        <v>5.91E-2</v>
      </c>
      <c r="K63" s="420">
        <v>5.9000000000000004E-2</v>
      </c>
      <c r="L63" s="420">
        <v>5.91E-2</v>
      </c>
      <c r="M63" s="420">
        <v>5.9000000000000004E-2</v>
      </c>
      <c r="N63" s="420">
        <v>5.91E-2</v>
      </c>
      <c r="O63" s="420">
        <v>5.9000000000000004E-2</v>
      </c>
      <c r="P63" s="420">
        <v>5.91E-2</v>
      </c>
      <c r="Q63" s="420">
        <v>2.9500000000000002E-2</v>
      </c>
      <c r="R63" s="420"/>
      <c r="S63" s="420"/>
      <c r="T63" s="420"/>
      <c r="U63" s="420"/>
      <c r="V63" s="420"/>
      <c r="W63" s="420"/>
      <c r="X63" s="420"/>
      <c r="Y63" s="420"/>
      <c r="Z63" s="420"/>
      <c r="AA63" s="420"/>
      <c r="AB63" s="420"/>
      <c r="AC63" s="420"/>
      <c r="AD63" s="420"/>
      <c r="AE63" s="420"/>
      <c r="AF63" s="420"/>
      <c r="AG63" s="420"/>
      <c r="AH63" s="420"/>
      <c r="AI63" s="420"/>
      <c r="AJ63" s="420"/>
      <c r="AK63" s="420"/>
      <c r="AL63" s="420"/>
      <c r="AM63" s="420"/>
      <c r="AN63" s="420"/>
      <c r="AO63" s="420"/>
    </row>
    <row r="64" spans="1:41">
      <c r="A64" s="69">
        <v>20</v>
      </c>
      <c r="B64" s="420">
        <v>3.7499999999999999E-2</v>
      </c>
      <c r="C64" s="420">
        <v>7.2190000000000004E-2</v>
      </c>
      <c r="D64" s="420">
        <v>6.6769999999999996E-2</v>
      </c>
      <c r="E64" s="420">
        <v>6.1769999999999999E-2</v>
      </c>
      <c r="F64" s="420">
        <v>5.713E-2</v>
      </c>
      <c r="G64" s="420">
        <v>5.2850000000000001E-2</v>
      </c>
      <c r="H64" s="420">
        <v>4.888E-2</v>
      </c>
      <c r="I64" s="420">
        <v>4.5220000000000003E-2</v>
      </c>
      <c r="J64" s="420">
        <v>4.462E-2</v>
      </c>
      <c r="K64" s="420">
        <v>4.4609999999999997E-2</v>
      </c>
      <c r="L64" s="420">
        <v>4.462E-2</v>
      </c>
      <c r="M64" s="420">
        <v>4.4609999999999997E-2</v>
      </c>
      <c r="N64" s="420">
        <v>4.462E-2</v>
      </c>
      <c r="O64" s="420">
        <v>4.4609999999999997E-2</v>
      </c>
      <c r="P64" s="420">
        <v>4.462E-2</v>
      </c>
      <c r="Q64" s="420">
        <v>4.4609999999999997E-2</v>
      </c>
      <c r="R64" s="420">
        <v>4.462E-2</v>
      </c>
      <c r="S64" s="420">
        <v>4.4609999999999997E-2</v>
      </c>
      <c r="T64" s="420">
        <v>4.462E-2</v>
      </c>
      <c r="U64" s="420">
        <v>4.4609999999999997E-2</v>
      </c>
      <c r="V64" s="420">
        <v>2.231E-2</v>
      </c>
      <c r="W64" s="420"/>
      <c r="X64" s="420"/>
      <c r="Y64" s="420"/>
      <c r="Z64" s="420"/>
      <c r="AA64" s="420"/>
      <c r="AB64" s="420"/>
      <c r="AC64" s="420"/>
      <c r="AD64" s="420"/>
      <c r="AE64" s="420"/>
      <c r="AF64" s="420"/>
      <c r="AG64" s="420"/>
      <c r="AH64" s="420"/>
      <c r="AI64" s="420"/>
      <c r="AJ64" s="420"/>
      <c r="AK64" s="420"/>
      <c r="AL64" s="420"/>
      <c r="AM64" s="420"/>
      <c r="AN64" s="420"/>
      <c r="AO64" s="420"/>
    </row>
    <row r="65" spans="1:41">
      <c r="A65" s="69">
        <v>39</v>
      </c>
      <c r="B65" s="420">
        <v>1.282051282051282E-2</v>
      </c>
      <c r="C65" s="420">
        <v>2.564102564102564E-2</v>
      </c>
      <c r="D65" s="420">
        <v>2.564102564102564E-2</v>
      </c>
      <c r="E65" s="420">
        <v>2.564102564102564E-2</v>
      </c>
      <c r="F65" s="420">
        <v>2.564102564102564E-2</v>
      </c>
      <c r="G65" s="420">
        <v>2.564102564102564E-2</v>
      </c>
      <c r="H65" s="420">
        <v>2.564102564102564E-2</v>
      </c>
      <c r="I65" s="420">
        <v>2.564102564102564E-2</v>
      </c>
      <c r="J65" s="420">
        <v>2.564102564102564E-2</v>
      </c>
      <c r="K65" s="420">
        <v>2.564102564102564E-2</v>
      </c>
      <c r="L65" s="420">
        <v>2.564102564102564E-2</v>
      </c>
      <c r="M65" s="420">
        <v>2.564102564102564E-2</v>
      </c>
      <c r="N65" s="420">
        <v>2.564102564102564E-2</v>
      </c>
      <c r="O65" s="420">
        <v>2.564102564102564E-2</v>
      </c>
      <c r="P65" s="420">
        <v>2.564102564102564E-2</v>
      </c>
      <c r="Q65" s="420">
        <v>2.564102564102564E-2</v>
      </c>
      <c r="R65" s="420">
        <v>2.564102564102564E-2</v>
      </c>
      <c r="S65" s="420">
        <v>2.564102564102564E-2</v>
      </c>
      <c r="T65" s="420">
        <v>2.564102564102564E-2</v>
      </c>
      <c r="U65" s="420">
        <v>2.564102564102564E-2</v>
      </c>
      <c r="V65" s="420">
        <v>2.564102564102564E-2</v>
      </c>
      <c r="W65" s="420">
        <v>2.564102564102564E-2</v>
      </c>
      <c r="X65" s="420">
        <v>2.564102564102564E-2</v>
      </c>
      <c r="Y65" s="420">
        <v>2.564102564102564E-2</v>
      </c>
      <c r="Z65" s="420">
        <v>2.564102564102564E-2</v>
      </c>
      <c r="AA65" s="420">
        <v>2.564102564102564E-2</v>
      </c>
      <c r="AB65" s="420">
        <v>2.564102564102564E-2</v>
      </c>
      <c r="AC65" s="420">
        <v>2.564102564102564E-2</v>
      </c>
      <c r="AD65" s="420">
        <v>2.564102564102564E-2</v>
      </c>
      <c r="AE65" s="420">
        <v>2.564102564102564E-2</v>
      </c>
      <c r="AF65" s="420">
        <v>2.564102564102564E-2</v>
      </c>
      <c r="AG65" s="420">
        <v>2.564102564102564E-2</v>
      </c>
      <c r="AH65" s="420">
        <v>2.564102564102564E-2</v>
      </c>
      <c r="AI65" s="420">
        <v>2.564102564102564E-2</v>
      </c>
      <c r="AJ65" s="420">
        <v>2.564102564102564E-2</v>
      </c>
      <c r="AK65" s="420">
        <v>2.564102564102564E-2</v>
      </c>
      <c r="AL65" s="420">
        <v>2.564102564102564E-2</v>
      </c>
      <c r="AM65" s="420">
        <v>2.564102564102564E-2</v>
      </c>
      <c r="AN65" s="420">
        <v>2.564102564102564E-2</v>
      </c>
      <c r="AO65" s="420">
        <v>1.282051282051282E-2</v>
      </c>
    </row>
    <row r="66" spans="1:41">
      <c r="B66" s="49"/>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49"/>
      <c r="AC66" s="49"/>
      <c r="AD66" s="49"/>
      <c r="AE66" s="49"/>
      <c r="AF66" s="49"/>
      <c r="AG66" s="49"/>
      <c r="AH66" s="49"/>
      <c r="AI66" s="49"/>
      <c r="AJ66" s="49"/>
      <c r="AK66" s="49"/>
      <c r="AL66" s="49"/>
      <c r="AM66" s="49"/>
      <c r="AN66" s="49"/>
      <c r="AO66" s="49"/>
    </row>
    <row r="67" spans="1:41" ht="13.5" thickBot="1">
      <c r="A67" s="53" t="s">
        <v>357</v>
      </c>
      <c r="B67" s="415">
        <v>2</v>
      </c>
      <c r="C67" s="415">
        <f>B67+1</f>
        <v>3</v>
      </c>
      <c r="D67" s="415">
        <f t="shared" ref="D67:AH67" si="1">C67+1</f>
        <v>4</v>
      </c>
      <c r="E67" s="415">
        <f t="shared" si="1"/>
        <v>5</v>
      </c>
      <c r="F67" s="415">
        <f t="shared" si="1"/>
        <v>6</v>
      </c>
      <c r="G67" s="415">
        <f t="shared" si="1"/>
        <v>7</v>
      </c>
      <c r="H67" s="415">
        <f t="shared" si="1"/>
        <v>8</v>
      </c>
      <c r="I67" s="415">
        <f t="shared" si="1"/>
        <v>9</v>
      </c>
      <c r="J67" s="415">
        <f t="shared" si="1"/>
        <v>10</v>
      </c>
      <c r="K67" s="415">
        <f t="shared" si="1"/>
        <v>11</v>
      </c>
      <c r="L67" s="415">
        <f t="shared" si="1"/>
        <v>12</v>
      </c>
      <c r="M67" s="415">
        <f t="shared" si="1"/>
        <v>13</v>
      </c>
      <c r="N67" s="415">
        <f t="shared" si="1"/>
        <v>14</v>
      </c>
      <c r="O67" s="415">
        <f t="shared" si="1"/>
        <v>15</v>
      </c>
      <c r="P67" s="415">
        <f t="shared" si="1"/>
        <v>16</v>
      </c>
      <c r="Q67" s="415">
        <f t="shared" si="1"/>
        <v>17</v>
      </c>
      <c r="R67" s="415">
        <f t="shared" si="1"/>
        <v>18</v>
      </c>
      <c r="S67" s="415">
        <f t="shared" si="1"/>
        <v>19</v>
      </c>
      <c r="T67" s="415">
        <f t="shared" si="1"/>
        <v>20</v>
      </c>
      <c r="U67" s="415">
        <f t="shared" si="1"/>
        <v>21</v>
      </c>
      <c r="V67" s="415">
        <f t="shared" si="1"/>
        <v>22</v>
      </c>
      <c r="W67" s="415">
        <f t="shared" si="1"/>
        <v>23</v>
      </c>
      <c r="X67" s="415">
        <f t="shared" si="1"/>
        <v>24</v>
      </c>
      <c r="Y67" s="415">
        <f t="shared" si="1"/>
        <v>25</v>
      </c>
      <c r="Z67" s="415">
        <f t="shared" si="1"/>
        <v>26</v>
      </c>
      <c r="AA67" s="415">
        <f t="shared" si="1"/>
        <v>27</v>
      </c>
      <c r="AB67" s="415">
        <f t="shared" si="1"/>
        <v>28</v>
      </c>
      <c r="AC67" s="415">
        <f t="shared" si="1"/>
        <v>29</v>
      </c>
      <c r="AD67" s="415">
        <f t="shared" si="1"/>
        <v>30</v>
      </c>
      <c r="AE67" s="415">
        <f t="shared" si="1"/>
        <v>31</v>
      </c>
      <c r="AF67" s="415">
        <f t="shared" si="1"/>
        <v>32</v>
      </c>
      <c r="AG67" s="415">
        <f t="shared" si="1"/>
        <v>33</v>
      </c>
      <c r="AH67" s="415">
        <f t="shared" si="1"/>
        <v>34</v>
      </c>
      <c r="AI67" s="415">
        <f t="shared" ref="AI67:AO67" si="2">AH67+1</f>
        <v>35</v>
      </c>
      <c r="AJ67" s="415">
        <f t="shared" si="2"/>
        <v>36</v>
      </c>
      <c r="AK67" s="415">
        <f t="shared" si="2"/>
        <v>37</v>
      </c>
      <c r="AL67" s="415">
        <f t="shared" si="2"/>
        <v>38</v>
      </c>
      <c r="AM67" s="415">
        <f t="shared" si="2"/>
        <v>39</v>
      </c>
      <c r="AN67" s="415">
        <f t="shared" si="2"/>
        <v>40</v>
      </c>
      <c r="AO67" s="415">
        <f t="shared" si="2"/>
        <v>41</v>
      </c>
    </row>
    <row r="68" spans="1:41" ht="13.5" thickBot="1">
      <c r="A68" s="53" t="s">
        <v>356</v>
      </c>
      <c r="B68" s="421">
        <f t="shared" ref="B68:AH68" ca="1" si="3">VLOOKUP($D$49,$A$59:$AO$65,B67)</f>
        <v>3.7499999999999999E-2</v>
      </c>
      <c r="C68" s="422">
        <f t="shared" ca="1" si="3"/>
        <v>7.2190000000000004E-2</v>
      </c>
      <c r="D68" s="422">
        <f t="shared" ca="1" si="3"/>
        <v>6.6769999999999996E-2</v>
      </c>
      <c r="E68" s="422">
        <f t="shared" ca="1" si="3"/>
        <v>6.1769999999999999E-2</v>
      </c>
      <c r="F68" s="422">
        <f t="shared" ca="1" si="3"/>
        <v>5.713E-2</v>
      </c>
      <c r="G68" s="422">
        <f t="shared" ca="1" si="3"/>
        <v>5.2850000000000001E-2</v>
      </c>
      <c r="H68" s="422">
        <f t="shared" ca="1" si="3"/>
        <v>4.888E-2</v>
      </c>
      <c r="I68" s="422">
        <f t="shared" ca="1" si="3"/>
        <v>4.5220000000000003E-2</v>
      </c>
      <c r="J68" s="422">
        <f t="shared" ca="1" si="3"/>
        <v>4.462E-2</v>
      </c>
      <c r="K68" s="422">
        <f t="shared" ca="1" si="3"/>
        <v>4.4609999999999997E-2</v>
      </c>
      <c r="L68" s="422">
        <f t="shared" ca="1" si="3"/>
        <v>4.462E-2</v>
      </c>
      <c r="M68" s="422">
        <f t="shared" ca="1" si="3"/>
        <v>4.4609999999999997E-2</v>
      </c>
      <c r="N68" s="422">
        <f t="shared" ca="1" si="3"/>
        <v>4.462E-2</v>
      </c>
      <c r="O68" s="422">
        <f t="shared" ca="1" si="3"/>
        <v>4.4609999999999997E-2</v>
      </c>
      <c r="P68" s="422">
        <f t="shared" ca="1" si="3"/>
        <v>4.462E-2</v>
      </c>
      <c r="Q68" s="422">
        <f t="shared" ca="1" si="3"/>
        <v>4.4609999999999997E-2</v>
      </c>
      <c r="R68" s="422">
        <f t="shared" ca="1" si="3"/>
        <v>4.462E-2</v>
      </c>
      <c r="S68" s="422">
        <f t="shared" ca="1" si="3"/>
        <v>4.4609999999999997E-2</v>
      </c>
      <c r="T68" s="422">
        <f t="shared" ca="1" si="3"/>
        <v>4.462E-2</v>
      </c>
      <c r="U68" s="422">
        <f t="shared" ca="1" si="3"/>
        <v>4.4609999999999997E-2</v>
      </c>
      <c r="V68" s="422">
        <f t="shared" ca="1" si="3"/>
        <v>2.231E-2</v>
      </c>
      <c r="W68" s="422">
        <f t="shared" ca="1" si="3"/>
        <v>0</v>
      </c>
      <c r="X68" s="422">
        <f t="shared" ca="1" si="3"/>
        <v>0</v>
      </c>
      <c r="Y68" s="422">
        <f t="shared" ca="1" si="3"/>
        <v>0</v>
      </c>
      <c r="Z68" s="422">
        <f t="shared" ca="1" si="3"/>
        <v>0</v>
      </c>
      <c r="AA68" s="422">
        <f t="shared" ca="1" si="3"/>
        <v>0</v>
      </c>
      <c r="AB68" s="422">
        <f t="shared" ca="1" si="3"/>
        <v>0</v>
      </c>
      <c r="AC68" s="422">
        <f t="shared" ca="1" si="3"/>
        <v>0</v>
      </c>
      <c r="AD68" s="422">
        <f t="shared" ca="1" si="3"/>
        <v>0</v>
      </c>
      <c r="AE68" s="422">
        <f t="shared" ca="1" si="3"/>
        <v>0</v>
      </c>
      <c r="AF68" s="422">
        <f t="shared" ca="1" si="3"/>
        <v>0</v>
      </c>
      <c r="AG68" s="422">
        <f t="shared" ca="1" si="3"/>
        <v>0</v>
      </c>
      <c r="AH68" s="422">
        <f t="shared" ca="1" si="3"/>
        <v>0</v>
      </c>
      <c r="AI68" s="422">
        <f t="shared" ref="AI68:AO68" ca="1" si="4">VLOOKUP($D$49,$A$59:$AO$65,AI67)</f>
        <v>0</v>
      </c>
      <c r="AJ68" s="422">
        <f t="shared" ca="1" si="4"/>
        <v>0</v>
      </c>
      <c r="AK68" s="422">
        <f t="shared" ca="1" si="4"/>
        <v>0</v>
      </c>
      <c r="AL68" s="422">
        <f t="shared" ca="1" si="4"/>
        <v>0</v>
      </c>
      <c r="AM68" s="422">
        <f t="shared" ca="1" si="4"/>
        <v>0</v>
      </c>
      <c r="AN68" s="422">
        <f t="shared" ca="1" si="4"/>
        <v>0</v>
      </c>
      <c r="AO68" s="423">
        <f t="shared" ca="1" si="4"/>
        <v>0</v>
      </c>
    </row>
    <row r="69" spans="1:41">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49"/>
    </row>
    <row r="70" spans="1:41" ht="67.5" customHeight="1">
      <c r="A70" s="106" t="s">
        <v>146</v>
      </c>
      <c r="B70" s="107" t="s">
        <v>84</v>
      </c>
      <c r="C70" s="108" t="s">
        <v>81</v>
      </c>
      <c r="D70" s="109"/>
      <c r="E70" s="50"/>
      <c r="F70" s="50"/>
      <c r="G70" s="50"/>
      <c r="H70" s="50"/>
      <c r="I70" s="109"/>
      <c r="J70" s="109"/>
      <c r="K70" s="109"/>
      <c r="L70" s="109"/>
      <c r="M70" s="109"/>
      <c r="N70" s="109"/>
      <c r="O70" s="109"/>
      <c r="P70" s="109"/>
      <c r="Q70" s="109"/>
      <c r="R70" s="110"/>
      <c r="S70" s="109"/>
      <c r="T70" s="109"/>
      <c r="U70" s="109"/>
      <c r="V70" s="109"/>
      <c r="W70" s="109"/>
      <c r="X70" s="109"/>
      <c r="Y70" s="109"/>
      <c r="Z70" s="109"/>
      <c r="AA70" s="109"/>
    </row>
    <row r="71" spans="1:41">
      <c r="A71" s="111" t="s">
        <v>23</v>
      </c>
      <c r="B71" s="112">
        <v>0</v>
      </c>
      <c r="C71" s="113">
        <v>0</v>
      </c>
      <c r="D71" s="114"/>
      <c r="E71" s="50"/>
      <c r="F71" s="50"/>
      <c r="G71" s="50"/>
      <c r="H71" s="50"/>
      <c r="I71" s="109"/>
      <c r="J71" s="114"/>
      <c r="K71" s="115"/>
      <c r="L71" s="114"/>
      <c r="M71" s="114"/>
      <c r="N71" s="114"/>
      <c r="O71" s="114"/>
      <c r="P71" s="114"/>
      <c r="Q71" s="114"/>
      <c r="R71" s="116"/>
      <c r="S71" s="114"/>
      <c r="T71" s="114"/>
      <c r="U71" s="114"/>
      <c r="V71" s="114"/>
      <c r="W71" s="114"/>
      <c r="X71" s="114"/>
      <c r="Y71" s="114"/>
      <c r="Z71" s="114"/>
      <c r="AA71" s="114"/>
      <c r="AB71" s="117"/>
      <c r="AC71" s="117"/>
      <c r="AD71" s="117"/>
      <c r="AE71" s="117"/>
      <c r="AF71" s="117"/>
      <c r="AG71" s="117"/>
      <c r="AH71" s="117"/>
      <c r="AI71" s="117"/>
      <c r="AJ71" s="117"/>
      <c r="AK71" s="117"/>
      <c r="AL71" s="117"/>
      <c r="AM71" s="117"/>
      <c r="AN71" s="117"/>
      <c r="AO71" s="117"/>
    </row>
    <row r="72" spans="1:41">
      <c r="A72" s="118" t="s">
        <v>61</v>
      </c>
      <c r="B72" s="119" t="s">
        <v>83</v>
      </c>
      <c r="C72" s="120" t="s">
        <v>83</v>
      </c>
      <c r="D72" s="114"/>
      <c r="E72" s="50"/>
      <c r="F72" s="50"/>
      <c r="G72" s="50"/>
      <c r="H72" s="50"/>
      <c r="I72" s="121"/>
      <c r="J72" s="122"/>
      <c r="K72" s="115"/>
      <c r="L72" s="114"/>
      <c r="M72" s="114"/>
      <c r="N72" s="114"/>
      <c r="O72" s="114"/>
      <c r="P72" s="114"/>
      <c r="Q72" s="114"/>
      <c r="R72" s="116"/>
      <c r="S72" s="114"/>
      <c r="T72" s="114"/>
      <c r="U72" s="114"/>
      <c r="V72" s="114"/>
      <c r="W72" s="114"/>
      <c r="X72" s="114"/>
      <c r="Y72" s="114"/>
      <c r="Z72" s="114"/>
      <c r="AA72" s="114"/>
      <c r="AB72" s="117"/>
      <c r="AC72" s="117"/>
      <c r="AD72" s="117"/>
      <c r="AE72" s="117"/>
      <c r="AF72" s="117"/>
      <c r="AG72" s="117"/>
      <c r="AH72" s="117"/>
      <c r="AI72" s="117"/>
      <c r="AJ72" s="117"/>
      <c r="AK72" s="117"/>
      <c r="AL72" s="117"/>
      <c r="AM72" s="117"/>
      <c r="AN72" s="117"/>
      <c r="AO72" s="117"/>
    </row>
    <row r="73" spans="1:41">
      <c r="A73" s="123" t="s">
        <v>211</v>
      </c>
      <c r="B73" s="119">
        <v>609</v>
      </c>
      <c r="C73" s="120">
        <v>16.279972890000639</v>
      </c>
      <c r="D73" s="124"/>
      <c r="E73" s="124"/>
      <c r="F73" s="124"/>
      <c r="G73" s="124"/>
      <c r="H73" s="50"/>
      <c r="I73" s="121"/>
      <c r="J73" s="122"/>
      <c r="K73" s="125"/>
      <c r="L73" s="124"/>
      <c r="M73" s="124"/>
      <c r="N73" s="124"/>
      <c r="O73" s="124"/>
      <c r="P73" s="124"/>
      <c r="Q73" s="124"/>
      <c r="R73" s="124"/>
      <c r="S73" s="124"/>
      <c r="T73" s="124"/>
      <c r="U73" s="124"/>
      <c r="V73" s="124"/>
      <c r="W73" s="124"/>
      <c r="X73" s="124"/>
      <c r="Y73" s="124"/>
      <c r="Z73" s="124"/>
      <c r="AA73" s="124"/>
      <c r="AB73" s="117"/>
      <c r="AC73" s="117"/>
      <c r="AD73" s="117"/>
      <c r="AE73" s="117"/>
      <c r="AF73" s="117"/>
      <c r="AG73" s="117"/>
      <c r="AH73" s="117"/>
      <c r="AI73" s="117"/>
      <c r="AJ73" s="117"/>
      <c r="AK73" s="117"/>
      <c r="AL73" s="117"/>
      <c r="AM73" s="117"/>
      <c r="AN73" s="117"/>
      <c r="AO73" s="117"/>
    </row>
    <row r="74" spans="1:41">
      <c r="A74" s="123" t="s">
        <v>60</v>
      </c>
      <c r="B74" s="119" t="s">
        <v>83</v>
      </c>
      <c r="C74" s="120" t="s">
        <v>83</v>
      </c>
      <c r="D74" s="124"/>
      <c r="E74" s="124"/>
      <c r="F74" s="124"/>
      <c r="G74" s="124"/>
      <c r="H74" s="50"/>
      <c r="I74" s="121"/>
      <c r="J74" s="122"/>
      <c r="K74" s="125"/>
      <c r="L74" s="124"/>
      <c r="M74" s="124"/>
      <c r="N74" s="124"/>
      <c r="O74" s="124"/>
      <c r="P74" s="124"/>
      <c r="Q74" s="124"/>
      <c r="R74" s="124"/>
      <c r="S74" s="124"/>
      <c r="T74" s="124"/>
      <c r="U74" s="124"/>
      <c r="V74" s="124"/>
      <c r="W74" s="124"/>
      <c r="X74" s="124"/>
      <c r="Y74" s="124"/>
      <c r="Z74" s="124"/>
      <c r="AA74" s="124"/>
      <c r="AB74" s="117"/>
      <c r="AC74" s="117"/>
      <c r="AD74" s="117"/>
      <c r="AE74" s="117"/>
      <c r="AF74" s="117"/>
      <c r="AG74" s="117"/>
      <c r="AH74" s="117"/>
      <c r="AI74" s="117"/>
      <c r="AJ74" s="117"/>
      <c r="AK74" s="117"/>
      <c r="AL74" s="117"/>
      <c r="AM74" s="117"/>
      <c r="AN74" s="117"/>
      <c r="AO74" s="117"/>
    </row>
    <row r="75" spans="1:41">
      <c r="A75" s="126" t="s">
        <v>62</v>
      </c>
      <c r="B75" s="119" t="s">
        <v>83</v>
      </c>
      <c r="C75" s="120" t="s">
        <v>83</v>
      </c>
      <c r="D75" s="124"/>
      <c r="E75" s="124"/>
      <c r="F75" s="124"/>
      <c r="G75" s="124"/>
      <c r="H75" s="50"/>
      <c r="I75" s="121"/>
      <c r="J75" s="122"/>
      <c r="K75" s="125"/>
      <c r="L75" s="124"/>
      <c r="M75" s="124"/>
      <c r="N75" s="124"/>
      <c r="O75" s="124"/>
      <c r="P75" s="124"/>
      <c r="Q75" s="124"/>
      <c r="R75" s="124"/>
      <c r="S75" s="124"/>
      <c r="T75" s="124"/>
      <c r="U75" s="124"/>
      <c r="V75" s="124"/>
      <c r="W75" s="124"/>
      <c r="X75" s="124"/>
      <c r="Y75" s="124"/>
      <c r="Z75" s="124"/>
      <c r="AA75" s="124"/>
      <c r="AB75" s="117"/>
      <c r="AC75" s="117"/>
      <c r="AD75" s="117"/>
      <c r="AE75" s="117"/>
      <c r="AF75" s="117"/>
      <c r="AG75" s="117"/>
      <c r="AH75" s="117"/>
      <c r="AI75" s="117"/>
      <c r="AJ75" s="117"/>
      <c r="AK75" s="117"/>
      <c r="AL75" s="117"/>
      <c r="AM75" s="117"/>
      <c r="AN75" s="117"/>
      <c r="AO75" s="117"/>
    </row>
    <row r="76" spans="1:41">
      <c r="A76" s="118" t="s">
        <v>24</v>
      </c>
      <c r="B76" s="119">
        <v>271.01730769230772</v>
      </c>
      <c r="C76" s="120">
        <v>4.2583418400006838</v>
      </c>
      <c r="D76" s="124"/>
      <c r="E76" s="124"/>
      <c r="F76" s="124"/>
      <c r="G76" s="124"/>
      <c r="H76" s="50"/>
      <c r="I76" s="121"/>
      <c r="J76" s="122"/>
      <c r="K76" s="125"/>
      <c r="L76" s="124"/>
      <c r="M76" s="124"/>
      <c r="N76" s="124"/>
      <c r="O76" s="124"/>
      <c r="P76" s="124"/>
      <c r="Q76" s="124"/>
      <c r="R76" s="124"/>
      <c r="S76" s="124"/>
      <c r="T76" s="124"/>
      <c r="U76" s="124"/>
      <c r="V76" s="124"/>
      <c r="W76" s="124"/>
      <c r="X76" s="124"/>
      <c r="Y76" s="124"/>
      <c r="Z76" s="124"/>
      <c r="AA76" s="124"/>
      <c r="AB76" s="117"/>
      <c r="AC76" s="117"/>
      <c r="AD76" s="117"/>
      <c r="AE76" s="117"/>
      <c r="AF76" s="117"/>
      <c r="AG76" s="117"/>
      <c r="AH76" s="117"/>
      <c r="AI76" s="117"/>
      <c r="AJ76" s="117"/>
      <c r="AK76" s="117"/>
      <c r="AL76" s="117"/>
      <c r="AM76" s="117"/>
      <c r="AN76" s="117"/>
      <c r="AO76" s="117"/>
    </row>
    <row r="77" spans="1:41">
      <c r="A77" s="118" t="s">
        <v>26</v>
      </c>
      <c r="B77" s="119">
        <v>255.94230769230771</v>
      </c>
      <c r="C77" s="120">
        <v>3.6718048599995088</v>
      </c>
      <c r="D77" s="124"/>
      <c r="E77" s="124"/>
      <c r="F77" s="124"/>
      <c r="G77" s="124"/>
      <c r="H77" s="50"/>
      <c r="I77" s="121"/>
      <c r="J77" s="122"/>
      <c r="K77" s="125"/>
      <c r="L77" s="124"/>
      <c r="M77" s="124"/>
      <c r="N77" s="124"/>
      <c r="O77" s="124"/>
      <c r="P77" s="124"/>
      <c r="Q77" s="124"/>
      <c r="R77" s="124"/>
      <c r="S77" s="124"/>
      <c r="T77" s="124"/>
      <c r="U77" s="124"/>
      <c r="V77" s="124"/>
      <c r="W77" s="124"/>
      <c r="X77" s="124"/>
      <c r="Y77" s="124"/>
      <c r="Z77" s="124"/>
      <c r="AA77" s="124"/>
      <c r="AB77" s="117"/>
      <c r="AC77" s="117"/>
      <c r="AD77" s="117"/>
      <c r="AE77" s="117"/>
      <c r="AF77" s="117"/>
      <c r="AG77" s="117"/>
      <c r="AH77" s="117"/>
      <c r="AI77" s="117"/>
      <c r="AJ77" s="117"/>
      <c r="AK77" s="117"/>
      <c r="AL77" s="117"/>
      <c r="AM77" s="117"/>
      <c r="AN77" s="117"/>
      <c r="AO77" s="117"/>
    </row>
    <row r="78" spans="1:41">
      <c r="A78" s="118" t="s">
        <v>27</v>
      </c>
      <c r="B78" s="119">
        <v>323.93076923076922</v>
      </c>
      <c r="C78" s="120">
        <v>5.2840825300008252</v>
      </c>
      <c r="D78" s="124"/>
      <c r="E78" s="124"/>
      <c r="F78" s="124"/>
      <c r="G78" s="124"/>
      <c r="H78" s="50"/>
      <c r="I78" s="121"/>
      <c r="J78" s="122"/>
      <c r="K78" s="125"/>
      <c r="L78" s="124"/>
      <c r="M78" s="124"/>
      <c r="N78" s="124"/>
      <c r="O78" s="124"/>
      <c r="P78" s="124"/>
      <c r="Q78" s="124"/>
      <c r="R78" s="124"/>
      <c r="S78" s="124"/>
      <c r="T78" s="124"/>
      <c r="U78" s="124"/>
      <c r="V78" s="124"/>
      <c r="W78" s="124"/>
      <c r="X78" s="124"/>
      <c r="Y78" s="124"/>
      <c r="Z78" s="124"/>
      <c r="AA78" s="124"/>
      <c r="AB78" s="117"/>
      <c r="AC78" s="117"/>
      <c r="AD78" s="117"/>
      <c r="AE78" s="117"/>
      <c r="AF78" s="117"/>
      <c r="AG78" s="117"/>
      <c r="AH78" s="117"/>
      <c r="AI78" s="117"/>
      <c r="AJ78" s="117"/>
      <c r="AK78" s="117"/>
      <c r="AL78" s="117"/>
      <c r="AM78" s="117"/>
      <c r="AN78" s="117"/>
      <c r="AO78" s="117"/>
    </row>
    <row r="79" spans="1:41">
      <c r="A79" s="118" t="s">
        <v>28</v>
      </c>
      <c r="B79" s="119">
        <v>452.09615384615392</v>
      </c>
      <c r="C79" s="120">
        <v>6.2970555899980187</v>
      </c>
      <c r="D79" s="124"/>
      <c r="E79" s="124"/>
      <c r="F79" s="124"/>
      <c r="G79" s="124"/>
      <c r="H79" s="50"/>
      <c r="I79" s="121"/>
      <c r="J79" s="122"/>
      <c r="K79" s="125"/>
      <c r="L79" s="124"/>
      <c r="M79" s="124"/>
      <c r="N79" s="124"/>
      <c r="O79" s="124"/>
      <c r="P79" s="124"/>
      <c r="Q79" s="124"/>
      <c r="R79" s="124"/>
      <c r="S79" s="124"/>
      <c r="T79" s="124"/>
      <c r="U79" s="124"/>
      <c r="V79" s="124"/>
      <c r="W79" s="124"/>
      <c r="X79" s="124"/>
      <c r="Y79" s="124"/>
      <c r="Z79" s="124"/>
      <c r="AA79" s="124"/>
      <c r="AB79" s="117"/>
      <c r="AC79" s="117"/>
      <c r="AD79" s="117"/>
      <c r="AE79" s="117"/>
      <c r="AF79" s="117"/>
      <c r="AG79" s="117"/>
      <c r="AH79" s="117"/>
      <c r="AI79" s="117"/>
      <c r="AJ79" s="117"/>
      <c r="AK79" s="117"/>
      <c r="AL79" s="117"/>
      <c r="AM79" s="117"/>
      <c r="AN79" s="117"/>
      <c r="AO79" s="117"/>
    </row>
    <row r="80" spans="1:41">
      <c r="A80" s="118" t="s">
        <v>29</v>
      </c>
      <c r="B80" s="119">
        <v>342.92307692307691</v>
      </c>
      <c r="C80" s="120">
        <v>5.0212466200019801</v>
      </c>
      <c r="D80" s="71" t="s">
        <v>102</v>
      </c>
      <c r="E80" s="124"/>
      <c r="F80" s="124"/>
      <c r="G80" s="124"/>
      <c r="H80" s="50"/>
      <c r="I80" s="121"/>
      <c r="J80" s="122"/>
      <c r="K80" s="125"/>
      <c r="L80" s="124"/>
      <c r="M80" s="124"/>
      <c r="N80" s="124"/>
      <c r="O80" s="124"/>
      <c r="P80" s="124"/>
      <c r="Q80" s="124"/>
      <c r="R80" s="124"/>
      <c r="S80" s="124"/>
      <c r="T80" s="124"/>
      <c r="U80" s="124"/>
      <c r="V80" s="124"/>
      <c r="W80" s="124"/>
      <c r="X80" s="124"/>
      <c r="Y80" s="124"/>
      <c r="Z80" s="124"/>
      <c r="AA80" s="124"/>
      <c r="AB80" s="117"/>
      <c r="AC80" s="117"/>
      <c r="AD80" s="117"/>
      <c r="AE80" s="117"/>
      <c r="AF80" s="117"/>
      <c r="AG80" s="117"/>
      <c r="AH80" s="117"/>
      <c r="AI80" s="117"/>
      <c r="AJ80" s="117"/>
      <c r="AK80" s="117"/>
      <c r="AL80" s="117"/>
      <c r="AM80" s="117"/>
      <c r="AN80" s="117"/>
      <c r="AO80" s="117"/>
    </row>
    <row r="81" spans="1:41">
      <c r="A81" s="123" t="s">
        <v>119</v>
      </c>
      <c r="B81" s="119">
        <v>609.46153846153834</v>
      </c>
      <c r="C81" s="120">
        <v>7.7223769700030074</v>
      </c>
      <c r="D81" s="71" t="s">
        <v>102</v>
      </c>
      <c r="E81" s="124"/>
      <c r="F81" s="124"/>
      <c r="G81" s="124"/>
      <c r="H81" s="50"/>
      <c r="I81" s="121"/>
      <c r="J81" s="122"/>
      <c r="K81" s="125"/>
      <c r="L81" s="124"/>
      <c r="M81" s="124"/>
      <c r="N81" s="124"/>
      <c r="O81" s="124"/>
      <c r="P81" s="124"/>
      <c r="Q81" s="124"/>
      <c r="R81" s="124"/>
      <c r="S81" s="124"/>
      <c r="T81" s="124"/>
      <c r="U81" s="124"/>
      <c r="V81" s="124"/>
      <c r="W81" s="124"/>
      <c r="X81" s="124"/>
      <c r="Y81" s="124"/>
      <c r="Z81" s="124"/>
      <c r="AA81" s="124"/>
      <c r="AB81" s="117"/>
      <c r="AC81" s="117"/>
      <c r="AD81" s="117"/>
      <c r="AE81" s="117"/>
      <c r="AF81" s="117"/>
      <c r="AG81" s="117"/>
      <c r="AH81" s="117"/>
      <c r="AI81" s="117"/>
      <c r="AJ81" s="117"/>
      <c r="AK81" s="117"/>
      <c r="AL81" s="117"/>
      <c r="AM81" s="117"/>
      <c r="AN81" s="117"/>
      <c r="AO81" s="117"/>
    </row>
    <row r="82" spans="1:41">
      <c r="A82" s="123" t="s">
        <v>95</v>
      </c>
      <c r="B82" s="119"/>
      <c r="C82" s="120" t="s">
        <v>83</v>
      </c>
      <c r="D82" s="124"/>
      <c r="E82" s="124"/>
      <c r="F82" s="124"/>
      <c r="G82" s="124"/>
      <c r="H82" s="50"/>
      <c r="I82" s="121"/>
      <c r="J82" s="122"/>
      <c r="K82" s="125"/>
      <c r="L82" s="124"/>
      <c r="M82" s="124"/>
      <c r="N82" s="124"/>
      <c r="O82" s="124"/>
      <c r="P82" s="124"/>
      <c r="Q82" s="124"/>
      <c r="R82" s="124"/>
      <c r="S82" s="124"/>
      <c r="T82" s="124"/>
      <c r="U82" s="124"/>
      <c r="V82" s="124"/>
      <c r="W82" s="124"/>
      <c r="X82" s="124"/>
      <c r="Y82" s="124"/>
      <c r="Z82" s="124"/>
      <c r="AA82" s="124"/>
      <c r="AB82" s="117"/>
      <c r="AC82" s="117"/>
      <c r="AD82" s="117"/>
      <c r="AE82" s="117"/>
      <c r="AF82" s="117"/>
      <c r="AG82" s="117"/>
      <c r="AH82" s="117"/>
      <c r="AI82" s="117"/>
      <c r="AJ82" s="117"/>
      <c r="AK82" s="117"/>
      <c r="AL82" s="117"/>
      <c r="AM82" s="117"/>
      <c r="AN82" s="117"/>
      <c r="AO82" s="117"/>
    </row>
    <row r="83" spans="1:41">
      <c r="A83" s="126" t="s">
        <v>96</v>
      </c>
      <c r="B83" s="119"/>
      <c r="C83" s="120" t="s">
        <v>83</v>
      </c>
      <c r="D83" s="124"/>
      <c r="E83" s="124"/>
      <c r="F83" s="124"/>
      <c r="G83" s="124"/>
      <c r="H83" s="50"/>
      <c r="I83" s="121"/>
      <c r="J83" s="122"/>
      <c r="K83" s="125"/>
      <c r="L83" s="124"/>
      <c r="M83" s="124"/>
      <c r="N83" s="124"/>
      <c r="O83" s="124"/>
      <c r="P83" s="124"/>
      <c r="Q83" s="124"/>
      <c r="R83" s="124"/>
      <c r="S83" s="124"/>
      <c r="T83" s="124"/>
      <c r="U83" s="124"/>
      <c r="V83" s="124"/>
      <c r="W83" s="124"/>
      <c r="X83" s="124"/>
      <c r="Y83" s="124"/>
      <c r="Z83" s="124"/>
      <c r="AA83" s="124"/>
      <c r="AB83" s="117"/>
      <c r="AC83" s="117"/>
      <c r="AD83" s="117"/>
      <c r="AE83" s="117"/>
      <c r="AF83" s="117"/>
      <c r="AG83" s="117"/>
      <c r="AH83" s="117"/>
      <c r="AI83" s="117"/>
      <c r="AJ83" s="117"/>
      <c r="AK83" s="117"/>
      <c r="AL83" s="117"/>
      <c r="AM83" s="117"/>
      <c r="AN83" s="117"/>
      <c r="AO83" s="117"/>
    </row>
    <row r="84" spans="1:41">
      <c r="A84" s="126" t="s">
        <v>98</v>
      </c>
      <c r="B84" s="119"/>
      <c r="C84" s="120" t="s">
        <v>83</v>
      </c>
      <c r="D84" s="124"/>
      <c r="E84" s="124"/>
      <c r="F84" s="124"/>
      <c r="G84" s="124"/>
      <c r="H84" s="50"/>
      <c r="I84" s="121"/>
      <c r="J84" s="122"/>
      <c r="K84" s="125"/>
      <c r="L84" s="124"/>
      <c r="M84" s="124"/>
      <c r="N84" s="124"/>
      <c r="O84" s="124"/>
      <c r="P84" s="124"/>
      <c r="Q84" s="124"/>
      <c r="R84" s="124"/>
      <c r="S84" s="124"/>
      <c r="T84" s="124"/>
      <c r="U84" s="124"/>
      <c r="V84" s="124"/>
      <c r="W84" s="124"/>
      <c r="X84" s="124"/>
      <c r="Y84" s="124"/>
      <c r="Z84" s="124"/>
      <c r="AA84" s="124"/>
      <c r="AB84" s="117"/>
      <c r="AC84" s="117"/>
      <c r="AD84" s="117"/>
      <c r="AE84" s="117"/>
      <c r="AF84" s="117"/>
      <c r="AG84" s="117"/>
      <c r="AH84" s="117"/>
      <c r="AI84" s="117"/>
      <c r="AJ84" s="117"/>
      <c r="AK84" s="117"/>
      <c r="AL84" s="117"/>
      <c r="AM84" s="117"/>
      <c r="AN84" s="117"/>
      <c r="AO84" s="117"/>
    </row>
    <row r="85" spans="1:41">
      <c r="A85" s="126" t="s">
        <v>99</v>
      </c>
      <c r="B85" s="119"/>
      <c r="C85" s="120" t="s">
        <v>83</v>
      </c>
      <c r="D85" s="124"/>
      <c r="E85" s="124"/>
      <c r="F85" s="124"/>
      <c r="G85" s="124"/>
      <c r="H85" s="50"/>
      <c r="I85" s="121"/>
      <c r="J85" s="122"/>
      <c r="K85" s="125"/>
      <c r="L85" s="124"/>
      <c r="M85" s="124"/>
      <c r="N85" s="124"/>
      <c r="O85" s="124"/>
      <c r="P85" s="124"/>
      <c r="Q85" s="124"/>
      <c r="R85" s="124"/>
      <c r="S85" s="124"/>
      <c r="T85" s="124"/>
      <c r="U85" s="124"/>
      <c r="V85" s="124"/>
      <c r="W85" s="124"/>
      <c r="X85" s="124"/>
      <c r="Y85" s="124"/>
      <c r="Z85" s="124"/>
      <c r="AA85" s="124"/>
      <c r="AB85" s="117"/>
      <c r="AC85" s="117"/>
      <c r="AD85" s="117"/>
      <c r="AE85" s="117"/>
      <c r="AF85" s="117"/>
      <c r="AG85" s="117"/>
      <c r="AH85" s="117"/>
      <c r="AI85" s="117"/>
      <c r="AJ85" s="117"/>
      <c r="AK85" s="117"/>
      <c r="AL85" s="117"/>
      <c r="AM85" s="117"/>
      <c r="AN85" s="117"/>
      <c r="AO85" s="117"/>
    </row>
    <row r="86" spans="1:41">
      <c r="A86" s="126" t="s">
        <v>100</v>
      </c>
      <c r="B86" s="119"/>
      <c r="C86" s="120" t="s">
        <v>83</v>
      </c>
      <c r="D86" s="124"/>
      <c r="E86" s="124"/>
      <c r="F86" s="124"/>
      <c r="G86" s="124"/>
      <c r="H86" s="50"/>
      <c r="I86" s="121"/>
      <c r="J86" s="122"/>
      <c r="K86" s="125"/>
      <c r="L86" s="124"/>
      <c r="M86" s="124"/>
      <c r="N86" s="124"/>
      <c r="O86" s="124"/>
      <c r="P86" s="124"/>
      <c r="Q86" s="124"/>
      <c r="R86" s="124"/>
      <c r="S86" s="124"/>
      <c r="T86" s="124"/>
      <c r="U86" s="124"/>
      <c r="V86" s="124"/>
      <c r="W86" s="124"/>
      <c r="X86" s="124"/>
      <c r="Y86" s="124"/>
      <c r="Z86" s="124"/>
      <c r="AA86" s="124"/>
      <c r="AB86" s="117"/>
      <c r="AC86" s="117"/>
      <c r="AD86" s="117"/>
      <c r="AE86" s="117"/>
      <c r="AF86" s="117"/>
      <c r="AG86" s="117"/>
      <c r="AH86" s="117"/>
      <c r="AI86" s="117"/>
      <c r="AJ86" s="117"/>
      <c r="AK86" s="117"/>
      <c r="AL86" s="117"/>
      <c r="AM86" s="117"/>
      <c r="AN86" s="117"/>
      <c r="AO86" s="117"/>
    </row>
    <row r="87" spans="1:41">
      <c r="A87" s="118" t="s">
        <v>101</v>
      </c>
      <c r="B87" s="119"/>
      <c r="C87" s="120" t="s">
        <v>83</v>
      </c>
      <c r="D87" s="124"/>
      <c r="E87" s="124"/>
      <c r="F87" s="124"/>
      <c r="G87" s="124"/>
      <c r="H87" s="50"/>
      <c r="I87" s="121"/>
      <c r="J87" s="122"/>
      <c r="K87" s="125"/>
      <c r="L87" s="124"/>
      <c r="M87" s="124"/>
      <c r="N87" s="124"/>
      <c r="O87" s="124"/>
      <c r="P87" s="124"/>
      <c r="Q87" s="124"/>
      <c r="R87" s="124"/>
      <c r="S87" s="124"/>
      <c r="T87" s="124"/>
      <c r="U87" s="124"/>
      <c r="V87" s="124"/>
      <c r="W87" s="124"/>
      <c r="X87" s="124"/>
      <c r="Y87" s="124"/>
      <c r="Z87" s="124"/>
      <c r="AA87" s="124"/>
      <c r="AB87" s="117"/>
      <c r="AC87" s="117"/>
      <c r="AD87" s="117"/>
      <c r="AE87" s="117"/>
      <c r="AF87" s="117"/>
      <c r="AG87" s="117"/>
      <c r="AH87" s="117"/>
      <c r="AI87" s="117"/>
      <c r="AJ87" s="117"/>
      <c r="AK87" s="117"/>
      <c r="AL87" s="117"/>
      <c r="AM87" s="117"/>
      <c r="AN87" s="117"/>
      <c r="AO87" s="117"/>
    </row>
    <row r="88" spans="1:41">
      <c r="A88" s="118" t="s">
        <v>25</v>
      </c>
      <c r="B88" s="119">
        <v>172</v>
      </c>
      <c r="C88" s="120" t="s">
        <v>83</v>
      </c>
      <c r="D88" s="124"/>
      <c r="E88" s="124"/>
      <c r="F88" s="124"/>
      <c r="G88" s="124"/>
      <c r="H88" s="50"/>
      <c r="I88" s="121"/>
      <c r="J88" s="122"/>
      <c r="K88" s="125"/>
      <c r="L88" s="124"/>
      <c r="M88" s="124"/>
      <c r="N88" s="124"/>
      <c r="O88" s="124"/>
      <c r="P88" s="124"/>
      <c r="Q88" s="124"/>
      <c r="R88" s="124"/>
      <c r="S88" s="124"/>
      <c r="T88" s="124"/>
      <c r="U88" s="124"/>
      <c r="V88" s="124"/>
      <c r="W88" s="124"/>
      <c r="X88" s="124"/>
      <c r="Y88" s="124"/>
      <c r="Z88" s="124"/>
      <c r="AA88" s="124"/>
      <c r="AB88" s="117"/>
      <c r="AC88" s="117"/>
      <c r="AD88" s="117"/>
      <c r="AE88" s="117"/>
      <c r="AF88" s="117"/>
      <c r="AG88" s="117"/>
      <c r="AH88" s="117"/>
      <c r="AI88" s="117"/>
      <c r="AJ88" s="117"/>
      <c r="AK88" s="117"/>
      <c r="AL88" s="117"/>
      <c r="AM88" s="117"/>
      <c r="AN88" s="117"/>
      <c r="AO88" s="117"/>
    </row>
    <row r="89" spans="1:41">
      <c r="A89" s="118" t="s">
        <v>63</v>
      </c>
      <c r="B89" s="119" t="s">
        <v>83</v>
      </c>
      <c r="C89" s="120" t="s">
        <v>83</v>
      </c>
      <c r="D89" s="124"/>
      <c r="E89" s="124"/>
      <c r="F89" s="124"/>
      <c r="G89" s="124"/>
      <c r="H89" s="50"/>
      <c r="I89" s="121"/>
      <c r="J89" s="122"/>
      <c r="K89" s="125"/>
      <c r="L89" s="124"/>
      <c r="M89" s="124"/>
      <c r="N89" s="124"/>
      <c r="O89" s="124"/>
      <c r="P89" s="124"/>
      <c r="Q89" s="124"/>
      <c r="R89" s="124"/>
      <c r="S89" s="124"/>
      <c r="T89" s="124"/>
      <c r="U89" s="124"/>
      <c r="V89" s="124"/>
      <c r="W89" s="124"/>
      <c r="X89" s="124"/>
      <c r="Y89" s="124"/>
      <c r="Z89" s="124"/>
      <c r="AA89" s="124"/>
      <c r="AB89" s="117"/>
      <c r="AC89" s="117"/>
      <c r="AD89" s="117"/>
      <c r="AE89" s="117"/>
      <c r="AF89" s="117"/>
      <c r="AG89" s="117"/>
      <c r="AH89" s="117"/>
      <c r="AI89" s="117"/>
      <c r="AJ89" s="117"/>
      <c r="AK89" s="117"/>
      <c r="AL89" s="117"/>
      <c r="AM89" s="117"/>
      <c r="AN89" s="117"/>
      <c r="AO89" s="117"/>
    </row>
    <row r="90" spans="1:41">
      <c r="A90" s="118" t="s">
        <v>38</v>
      </c>
      <c r="B90" s="119" t="s">
        <v>83</v>
      </c>
      <c r="C90" s="120" t="s">
        <v>83</v>
      </c>
      <c r="D90" s="124"/>
      <c r="E90" s="124"/>
      <c r="F90" s="124"/>
      <c r="G90" s="124"/>
      <c r="H90" s="50"/>
      <c r="I90" s="121"/>
      <c r="J90" s="122"/>
      <c r="K90" s="125"/>
      <c r="L90" s="124"/>
      <c r="M90" s="124"/>
      <c r="N90" s="124"/>
      <c r="O90" s="124"/>
      <c r="P90" s="124"/>
      <c r="Q90" s="124"/>
      <c r="R90" s="124"/>
      <c r="S90" s="124"/>
      <c r="T90" s="124"/>
      <c r="U90" s="124"/>
      <c r="V90" s="124"/>
      <c r="W90" s="124"/>
      <c r="X90" s="124"/>
      <c r="Y90" s="124"/>
      <c r="Z90" s="124"/>
      <c r="AA90" s="124"/>
      <c r="AB90" s="117"/>
      <c r="AC90" s="117"/>
      <c r="AD90" s="117"/>
      <c r="AE90" s="117"/>
      <c r="AF90" s="117"/>
      <c r="AG90" s="117"/>
      <c r="AH90" s="117"/>
      <c r="AI90" s="117"/>
      <c r="AJ90" s="117"/>
      <c r="AK90" s="117"/>
      <c r="AL90" s="117"/>
      <c r="AM90" s="117"/>
      <c r="AN90" s="117"/>
      <c r="AO90" s="117"/>
    </row>
    <row r="91" spans="1:41">
      <c r="A91" s="123" t="s">
        <v>39</v>
      </c>
      <c r="B91" s="119" t="s">
        <v>83</v>
      </c>
      <c r="C91" s="120" t="s">
        <v>83</v>
      </c>
      <c r="D91" s="124"/>
      <c r="E91" s="124"/>
      <c r="F91" s="124"/>
      <c r="G91" s="124"/>
      <c r="H91" s="50"/>
      <c r="I91" s="121"/>
      <c r="J91" s="122"/>
      <c r="K91" s="125"/>
      <c r="L91" s="124"/>
      <c r="M91" s="124"/>
      <c r="N91" s="124"/>
      <c r="O91" s="124"/>
      <c r="P91" s="124"/>
      <c r="Q91" s="124"/>
      <c r="R91" s="124"/>
      <c r="S91" s="124"/>
      <c r="T91" s="124"/>
      <c r="U91" s="124"/>
      <c r="V91" s="124"/>
      <c r="W91" s="124"/>
      <c r="X91" s="124"/>
      <c r="Y91" s="124"/>
      <c r="Z91" s="124"/>
      <c r="AA91" s="124"/>
      <c r="AB91" s="117"/>
      <c r="AC91" s="117"/>
      <c r="AD91" s="117"/>
      <c r="AE91" s="117"/>
      <c r="AF91" s="117"/>
      <c r="AG91" s="117"/>
      <c r="AH91" s="117"/>
      <c r="AI91" s="117"/>
      <c r="AJ91" s="117"/>
      <c r="AK91" s="117"/>
      <c r="AL91" s="117"/>
      <c r="AM91" s="117"/>
      <c r="AN91" s="117"/>
      <c r="AO91" s="117"/>
    </row>
    <row r="92" spans="1:41">
      <c r="A92" s="118" t="s">
        <v>94</v>
      </c>
      <c r="B92" s="119"/>
      <c r="C92" s="120" t="s">
        <v>83</v>
      </c>
      <c r="D92" s="124"/>
      <c r="E92" s="124"/>
      <c r="F92" s="124"/>
      <c r="G92" s="124"/>
      <c r="H92" s="50"/>
      <c r="I92" s="121"/>
      <c r="J92" s="122"/>
      <c r="K92" s="125"/>
      <c r="L92" s="124"/>
      <c r="M92" s="124"/>
      <c r="N92" s="124"/>
      <c r="O92" s="124"/>
      <c r="P92" s="124"/>
      <c r="Q92" s="124"/>
      <c r="R92" s="124"/>
      <c r="S92" s="124"/>
      <c r="T92" s="124"/>
      <c r="U92" s="124"/>
      <c r="V92" s="124"/>
      <c r="W92" s="124"/>
      <c r="X92" s="124"/>
      <c r="Y92" s="124"/>
      <c r="Z92" s="124"/>
      <c r="AA92" s="124"/>
      <c r="AB92" s="117"/>
      <c r="AC92" s="117"/>
      <c r="AD92" s="117"/>
      <c r="AE92" s="117"/>
      <c r="AF92" s="117"/>
      <c r="AG92" s="117"/>
      <c r="AH92" s="117"/>
      <c r="AI92" s="117"/>
      <c r="AJ92" s="117"/>
      <c r="AK92" s="117"/>
      <c r="AL92" s="117"/>
      <c r="AM92" s="117"/>
      <c r="AN92" s="117"/>
      <c r="AO92" s="117"/>
    </row>
    <row r="93" spans="1:41">
      <c r="A93" s="118" t="s">
        <v>40</v>
      </c>
      <c r="B93" s="119" t="s">
        <v>83</v>
      </c>
      <c r="C93" s="120" t="s">
        <v>83</v>
      </c>
      <c r="D93" s="124"/>
      <c r="E93" s="124"/>
      <c r="F93" s="124"/>
      <c r="G93" s="124"/>
      <c r="H93" s="50"/>
      <c r="I93" s="121"/>
      <c r="J93" s="122"/>
      <c r="K93" s="125"/>
      <c r="L93" s="124"/>
      <c r="M93" s="124"/>
      <c r="N93" s="124"/>
      <c r="O93" s="124"/>
      <c r="P93" s="127"/>
      <c r="Q93" s="124"/>
      <c r="R93" s="124"/>
      <c r="S93" s="124"/>
      <c r="T93" s="124"/>
      <c r="U93" s="124"/>
      <c r="V93" s="124"/>
      <c r="W93" s="124"/>
      <c r="X93" s="124"/>
      <c r="Y93" s="124"/>
      <c r="Z93" s="124"/>
      <c r="AA93" s="124"/>
      <c r="AB93" s="117"/>
      <c r="AC93" s="117"/>
      <c r="AD93" s="117"/>
      <c r="AE93" s="117"/>
      <c r="AF93" s="117"/>
      <c r="AG93" s="117"/>
      <c r="AH93" s="117"/>
      <c r="AI93" s="117"/>
      <c r="AJ93" s="117"/>
      <c r="AK93" s="117"/>
      <c r="AL93" s="117"/>
      <c r="AM93" s="117"/>
      <c r="AN93" s="117"/>
      <c r="AO93" s="117"/>
    </row>
    <row r="94" spans="1:41">
      <c r="A94" s="118" t="s">
        <v>64</v>
      </c>
      <c r="B94" s="119" t="s">
        <v>83</v>
      </c>
      <c r="C94" s="120" t="s">
        <v>83</v>
      </c>
      <c r="D94" s="127"/>
      <c r="E94" s="127"/>
      <c r="F94" s="127"/>
      <c r="G94" s="127"/>
      <c r="H94" s="50"/>
      <c r="I94" s="121"/>
      <c r="J94" s="122"/>
      <c r="K94" s="128"/>
      <c r="L94" s="127"/>
      <c r="M94" s="127"/>
      <c r="N94" s="127"/>
      <c r="O94" s="127"/>
      <c r="P94" s="127"/>
      <c r="Q94" s="124"/>
      <c r="R94" s="124"/>
      <c r="S94" s="124"/>
      <c r="T94" s="124"/>
      <c r="U94" s="124"/>
      <c r="V94" s="124"/>
      <c r="W94" s="124"/>
      <c r="X94" s="124"/>
      <c r="Y94" s="124"/>
      <c r="Z94" s="124"/>
      <c r="AA94" s="124"/>
      <c r="AB94" s="117"/>
      <c r="AC94" s="117"/>
      <c r="AD94" s="117"/>
      <c r="AE94" s="117"/>
      <c r="AF94" s="117"/>
      <c r="AG94" s="117"/>
      <c r="AH94" s="117"/>
      <c r="AI94" s="117"/>
      <c r="AJ94" s="117"/>
      <c r="AK94" s="117"/>
      <c r="AL94" s="117"/>
      <c r="AM94" s="117"/>
      <c r="AN94" s="117"/>
      <c r="AO94" s="117"/>
    </row>
    <row r="95" spans="1:41">
      <c r="A95" s="118" t="s">
        <v>41</v>
      </c>
      <c r="B95" s="119">
        <v>9.648076923076923</v>
      </c>
      <c r="C95" s="120">
        <v>5.9012859999935552E-2</v>
      </c>
      <c r="D95" s="127"/>
      <c r="E95" s="127"/>
      <c r="F95" s="127"/>
      <c r="G95" s="127"/>
      <c r="H95" s="50"/>
      <c r="I95" s="121"/>
      <c r="J95" s="122"/>
      <c r="K95" s="128"/>
      <c r="L95" s="127"/>
      <c r="M95" s="127"/>
      <c r="N95" s="127"/>
      <c r="O95" s="127"/>
      <c r="P95" s="127"/>
      <c r="Q95" s="124"/>
      <c r="R95" s="124"/>
      <c r="S95" s="124"/>
      <c r="T95" s="124"/>
      <c r="U95" s="124"/>
      <c r="V95" s="124"/>
      <c r="W95" s="124"/>
      <c r="X95" s="124"/>
      <c r="Y95" s="124"/>
      <c r="Z95" s="124"/>
      <c r="AA95" s="124"/>
      <c r="AB95" s="117"/>
      <c r="AC95" s="117"/>
      <c r="AD95" s="117"/>
      <c r="AE95" s="117"/>
      <c r="AF95" s="117"/>
      <c r="AG95" s="117"/>
      <c r="AH95" s="117"/>
      <c r="AI95" s="117"/>
      <c r="AJ95" s="117"/>
      <c r="AK95" s="117"/>
      <c r="AL95" s="117"/>
      <c r="AM95" s="117"/>
      <c r="AN95" s="117"/>
      <c r="AO95" s="117"/>
    </row>
    <row r="96" spans="1:41">
      <c r="A96" s="118" t="s">
        <v>42</v>
      </c>
      <c r="B96" s="119">
        <v>12.082692307692309</v>
      </c>
      <c r="C96" s="120">
        <v>0.12327701999982972</v>
      </c>
      <c r="D96" s="124"/>
      <c r="E96" s="124"/>
      <c r="F96" s="124"/>
      <c r="G96" s="124"/>
      <c r="H96" s="50"/>
      <c r="I96" s="121"/>
      <c r="J96" s="122"/>
      <c r="K96" s="125"/>
      <c r="L96" s="124"/>
      <c r="M96" s="124"/>
      <c r="N96" s="124"/>
      <c r="O96" s="124"/>
      <c r="P96" s="124"/>
      <c r="Q96" s="124"/>
      <c r="R96" s="124"/>
      <c r="S96" s="124"/>
      <c r="T96" s="124"/>
      <c r="U96" s="124"/>
      <c r="V96" s="124"/>
      <c r="W96" s="124"/>
      <c r="X96" s="124"/>
      <c r="Y96" s="124"/>
      <c r="Z96" s="124"/>
      <c r="AA96" s="124"/>
      <c r="AB96" s="117"/>
      <c r="AC96" s="117"/>
      <c r="AD96" s="117"/>
      <c r="AE96" s="117"/>
      <c r="AF96" s="117"/>
      <c r="AG96" s="117"/>
      <c r="AH96" s="117"/>
      <c r="AI96" s="117"/>
      <c r="AJ96" s="117"/>
      <c r="AK96" s="117"/>
      <c r="AL96" s="117"/>
      <c r="AM96" s="117"/>
      <c r="AN96" s="117"/>
      <c r="AO96" s="117"/>
    </row>
    <row r="97" spans="1:41">
      <c r="A97" s="118" t="s">
        <v>43</v>
      </c>
      <c r="B97" s="119">
        <v>69.692307692307693</v>
      </c>
      <c r="C97" s="120">
        <v>2.1889677499991431</v>
      </c>
      <c r="D97" s="124"/>
      <c r="E97" s="124"/>
      <c r="F97" s="124"/>
      <c r="G97" s="124"/>
      <c r="H97" s="50"/>
      <c r="I97" s="121"/>
      <c r="J97" s="122"/>
      <c r="K97" s="125"/>
      <c r="L97" s="124"/>
      <c r="M97" s="124"/>
      <c r="N97" s="124"/>
      <c r="O97" s="124"/>
      <c r="P97" s="124"/>
      <c r="Q97" s="124"/>
      <c r="R97" s="124"/>
      <c r="S97" s="124"/>
      <c r="T97" s="124"/>
      <c r="U97" s="124"/>
      <c r="V97" s="124"/>
      <c r="W97" s="124"/>
      <c r="X97" s="124"/>
      <c r="Y97" s="124"/>
      <c r="Z97" s="124"/>
      <c r="AA97" s="124"/>
      <c r="AB97" s="117"/>
      <c r="AC97" s="117"/>
      <c r="AD97" s="117"/>
      <c r="AE97" s="117"/>
      <c r="AF97" s="117"/>
      <c r="AG97" s="117"/>
      <c r="AH97" s="117"/>
      <c r="AI97" s="117"/>
      <c r="AJ97" s="117"/>
      <c r="AK97" s="117"/>
      <c r="AL97" s="117"/>
      <c r="AM97" s="117"/>
      <c r="AN97" s="117"/>
      <c r="AO97" s="117"/>
    </row>
    <row r="98" spans="1:41">
      <c r="A98" s="118" t="s">
        <v>93</v>
      </c>
      <c r="B98" s="119"/>
      <c r="C98" s="120" t="s">
        <v>83</v>
      </c>
      <c r="D98" s="124"/>
      <c r="E98" s="124"/>
      <c r="F98" s="124"/>
      <c r="G98" s="124"/>
      <c r="H98" s="50"/>
      <c r="I98" s="121"/>
      <c r="J98" s="122"/>
      <c r="K98" s="125"/>
      <c r="L98" s="124"/>
      <c r="M98" s="124"/>
      <c r="N98" s="124"/>
      <c r="O98" s="124"/>
      <c r="P98" s="124"/>
      <c r="Q98" s="124"/>
      <c r="R98" s="124"/>
      <c r="S98" s="124"/>
      <c r="T98" s="124"/>
      <c r="U98" s="124"/>
      <c r="V98" s="124"/>
      <c r="W98" s="124"/>
      <c r="X98" s="124"/>
      <c r="Y98" s="124"/>
      <c r="Z98" s="124"/>
      <c r="AA98" s="124"/>
      <c r="AB98" s="117"/>
      <c r="AC98" s="117"/>
      <c r="AD98" s="117"/>
      <c r="AE98" s="117"/>
      <c r="AF98" s="117"/>
      <c r="AG98" s="117"/>
      <c r="AH98" s="117"/>
      <c r="AI98" s="117"/>
      <c r="AJ98" s="117"/>
      <c r="AK98" s="117"/>
      <c r="AL98" s="117"/>
      <c r="AM98" s="117"/>
      <c r="AN98" s="117"/>
      <c r="AO98" s="117"/>
    </row>
    <row r="99" spans="1:41">
      <c r="A99" s="118" t="s">
        <v>44</v>
      </c>
      <c r="B99" s="119"/>
      <c r="C99" s="120" t="s">
        <v>83</v>
      </c>
      <c r="D99" s="124"/>
      <c r="E99" s="124"/>
      <c r="F99" s="124"/>
      <c r="G99" s="124"/>
      <c r="H99" s="50"/>
      <c r="I99" s="121"/>
      <c r="J99" s="122"/>
      <c r="K99" s="125"/>
      <c r="L99" s="124"/>
      <c r="M99" s="124"/>
      <c r="N99" s="124"/>
      <c r="O99" s="124"/>
      <c r="P99" s="124"/>
      <c r="Q99" s="124"/>
      <c r="R99" s="124"/>
      <c r="S99" s="124"/>
      <c r="T99" s="124"/>
      <c r="U99" s="124"/>
      <c r="V99" s="124"/>
      <c r="W99" s="124"/>
      <c r="X99" s="124"/>
      <c r="Y99" s="124"/>
      <c r="Z99" s="124"/>
      <c r="AA99" s="124"/>
      <c r="AB99" s="117"/>
      <c r="AC99" s="117"/>
      <c r="AD99" s="117"/>
      <c r="AE99" s="117"/>
      <c r="AF99" s="117"/>
      <c r="AG99" s="117"/>
      <c r="AH99" s="117"/>
      <c r="AI99" s="117"/>
      <c r="AJ99" s="117"/>
      <c r="AK99" s="117"/>
      <c r="AL99" s="117"/>
      <c r="AM99" s="117"/>
      <c r="AN99" s="117"/>
      <c r="AO99" s="117"/>
    </row>
    <row r="100" spans="1:41">
      <c r="A100" s="118" t="s">
        <v>45</v>
      </c>
      <c r="B100" s="119"/>
      <c r="C100" s="120" t="s">
        <v>83</v>
      </c>
      <c r="D100" s="124"/>
      <c r="E100" s="124"/>
      <c r="F100" s="124"/>
      <c r="G100" s="124"/>
      <c r="H100" s="50"/>
      <c r="I100" s="121"/>
      <c r="J100" s="122"/>
      <c r="K100" s="125"/>
      <c r="L100" s="124"/>
      <c r="M100" s="124"/>
      <c r="N100" s="124"/>
      <c r="O100" s="124"/>
      <c r="P100" s="124"/>
      <c r="Q100" s="124"/>
      <c r="R100" s="124"/>
      <c r="S100" s="124"/>
      <c r="T100" s="124"/>
      <c r="U100" s="124"/>
      <c r="V100" s="124"/>
      <c r="W100" s="124"/>
      <c r="X100" s="124"/>
      <c r="Y100" s="124"/>
      <c r="Z100" s="124"/>
      <c r="AA100" s="124"/>
      <c r="AB100" s="117"/>
      <c r="AC100" s="117"/>
      <c r="AD100" s="117"/>
      <c r="AE100" s="117"/>
      <c r="AF100" s="117"/>
      <c r="AG100" s="117"/>
      <c r="AH100" s="117"/>
      <c r="AI100" s="117"/>
      <c r="AJ100" s="117"/>
      <c r="AK100" s="117"/>
      <c r="AL100" s="117"/>
      <c r="AM100" s="117"/>
      <c r="AN100" s="117"/>
      <c r="AO100" s="117"/>
    </row>
    <row r="101" spans="1:41">
      <c r="A101" s="123" t="s">
        <v>46</v>
      </c>
      <c r="B101" s="119"/>
      <c r="C101" s="120" t="s">
        <v>83</v>
      </c>
      <c r="D101" s="124"/>
      <c r="E101" s="124"/>
      <c r="F101" s="124"/>
      <c r="G101" s="124"/>
      <c r="H101" s="50"/>
      <c r="I101" s="121"/>
      <c r="J101" s="122"/>
      <c r="K101" s="125"/>
      <c r="L101" s="124"/>
      <c r="M101" s="124"/>
      <c r="N101" s="124"/>
      <c r="O101" s="124"/>
      <c r="P101" s="124"/>
      <c r="Q101" s="124"/>
      <c r="R101" s="124"/>
      <c r="S101" s="124"/>
      <c r="T101" s="124"/>
      <c r="U101" s="124"/>
      <c r="V101" s="124"/>
      <c r="W101" s="124"/>
      <c r="X101" s="124"/>
      <c r="Y101" s="124"/>
      <c r="Z101" s="124"/>
      <c r="AA101" s="124"/>
      <c r="AB101" s="117"/>
      <c r="AC101" s="117"/>
      <c r="AD101" s="117"/>
      <c r="AE101" s="117"/>
      <c r="AF101" s="117"/>
      <c r="AG101" s="117"/>
      <c r="AH101" s="117"/>
      <c r="AI101" s="117"/>
      <c r="AJ101" s="117"/>
      <c r="AK101" s="117"/>
      <c r="AL101" s="117"/>
      <c r="AM101" s="117"/>
      <c r="AN101" s="117"/>
      <c r="AO101" s="117"/>
    </row>
    <row r="102" spans="1:41">
      <c r="A102" s="118" t="s">
        <v>47</v>
      </c>
      <c r="B102" s="119"/>
      <c r="C102" s="120" t="s">
        <v>83</v>
      </c>
      <c r="D102" s="124"/>
      <c r="E102" s="124"/>
      <c r="F102" s="124"/>
      <c r="G102" s="124"/>
      <c r="H102" s="50"/>
      <c r="I102" s="121"/>
      <c r="J102" s="122"/>
      <c r="K102" s="125"/>
      <c r="L102" s="124"/>
      <c r="M102" s="124"/>
      <c r="N102" s="124"/>
      <c r="O102" s="124"/>
      <c r="P102" s="124"/>
      <c r="Q102" s="124"/>
      <c r="R102" s="124"/>
      <c r="S102" s="124"/>
      <c r="T102" s="124"/>
      <c r="U102" s="124"/>
      <c r="V102" s="124"/>
      <c r="W102" s="124"/>
      <c r="X102" s="124"/>
      <c r="Y102" s="124"/>
      <c r="Z102" s="124"/>
      <c r="AA102" s="124"/>
      <c r="AB102" s="117"/>
      <c r="AC102" s="117"/>
      <c r="AD102" s="117"/>
      <c r="AE102" s="117"/>
      <c r="AF102" s="117"/>
      <c r="AG102" s="117"/>
      <c r="AH102" s="117"/>
      <c r="AI102" s="117"/>
      <c r="AJ102" s="117"/>
      <c r="AK102" s="117"/>
      <c r="AL102" s="117"/>
      <c r="AM102" s="117"/>
      <c r="AN102" s="117"/>
      <c r="AO102" s="117"/>
    </row>
    <row r="103" spans="1:41">
      <c r="A103" s="118" t="s">
        <v>48</v>
      </c>
      <c r="B103" s="119"/>
      <c r="C103" s="120" t="s">
        <v>83</v>
      </c>
      <c r="D103" s="124"/>
      <c r="E103" s="124"/>
      <c r="F103" s="124"/>
      <c r="G103" s="124"/>
      <c r="H103" s="50"/>
      <c r="I103" s="121"/>
      <c r="J103" s="122"/>
      <c r="K103" s="125"/>
      <c r="L103" s="124"/>
      <c r="M103" s="124"/>
      <c r="N103" s="124"/>
      <c r="O103" s="124"/>
      <c r="P103" s="124"/>
      <c r="Q103" s="124"/>
      <c r="R103" s="124"/>
      <c r="S103" s="124"/>
      <c r="T103" s="124"/>
      <c r="U103" s="124"/>
      <c r="V103" s="124"/>
      <c r="W103" s="124"/>
      <c r="X103" s="124"/>
      <c r="Y103" s="124"/>
      <c r="Z103" s="124"/>
      <c r="AA103" s="124"/>
      <c r="AB103" s="117"/>
      <c r="AC103" s="117"/>
      <c r="AD103" s="117"/>
      <c r="AE103" s="117"/>
      <c r="AF103" s="117"/>
      <c r="AG103" s="117"/>
      <c r="AH103" s="117"/>
      <c r="AI103" s="117"/>
      <c r="AJ103" s="117"/>
      <c r="AK103" s="117"/>
      <c r="AL103" s="117"/>
      <c r="AM103" s="117"/>
      <c r="AN103" s="117"/>
      <c r="AO103" s="117"/>
    </row>
    <row r="104" spans="1:41">
      <c r="A104" s="118" t="s">
        <v>49</v>
      </c>
      <c r="B104" s="119" t="s">
        <v>83</v>
      </c>
      <c r="C104" s="120" t="s">
        <v>83</v>
      </c>
      <c r="D104" s="124"/>
      <c r="E104" s="124"/>
      <c r="F104" s="124"/>
      <c r="G104" s="124"/>
      <c r="H104" s="50"/>
      <c r="I104" s="121"/>
      <c r="J104" s="122"/>
      <c r="K104" s="125"/>
      <c r="L104" s="124"/>
      <c r="M104" s="124"/>
      <c r="N104" s="124"/>
      <c r="O104" s="124"/>
      <c r="P104" s="124"/>
      <c r="Q104" s="124"/>
      <c r="R104" s="124"/>
      <c r="S104" s="124"/>
      <c r="T104" s="124"/>
      <c r="U104" s="124"/>
      <c r="V104" s="124"/>
      <c r="W104" s="124"/>
      <c r="X104" s="124"/>
      <c r="Y104" s="124"/>
      <c r="Z104" s="124"/>
      <c r="AA104" s="124"/>
      <c r="AB104" s="117"/>
      <c r="AC104" s="117"/>
      <c r="AD104" s="117"/>
      <c r="AE104" s="117"/>
      <c r="AF104" s="117"/>
      <c r="AG104" s="117"/>
      <c r="AH104" s="117"/>
      <c r="AI104" s="117"/>
      <c r="AJ104" s="117"/>
      <c r="AK104" s="117"/>
      <c r="AL104" s="117"/>
      <c r="AM104" s="117"/>
      <c r="AN104" s="117"/>
      <c r="AO104" s="117"/>
    </row>
    <row r="105" spans="1:41">
      <c r="A105" s="118" t="s">
        <v>65</v>
      </c>
      <c r="B105" s="119" t="s">
        <v>83</v>
      </c>
      <c r="C105" s="120" t="s">
        <v>83</v>
      </c>
      <c r="D105" s="124"/>
      <c r="E105" s="124"/>
      <c r="F105" s="124"/>
      <c r="G105" s="124"/>
      <c r="H105" s="50"/>
      <c r="I105" s="121"/>
      <c r="J105" s="122"/>
      <c r="K105" s="125"/>
      <c r="L105" s="124"/>
      <c r="M105" s="124"/>
      <c r="N105" s="124"/>
      <c r="O105" s="124"/>
      <c r="P105" s="124"/>
      <c r="Q105" s="124"/>
      <c r="R105" s="124"/>
      <c r="S105" s="124"/>
      <c r="T105" s="124"/>
      <c r="U105" s="124"/>
      <c r="V105" s="124"/>
      <c r="W105" s="124"/>
      <c r="X105" s="124"/>
      <c r="Y105" s="124"/>
      <c r="Z105" s="124"/>
      <c r="AA105" s="124"/>
      <c r="AB105" s="117"/>
      <c r="AC105" s="117"/>
      <c r="AD105" s="117"/>
      <c r="AE105" s="117"/>
      <c r="AF105" s="117"/>
      <c r="AG105" s="117"/>
      <c r="AH105" s="117"/>
      <c r="AI105" s="117"/>
      <c r="AJ105" s="117"/>
      <c r="AK105" s="117"/>
      <c r="AL105" s="117"/>
      <c r="AM105" s="117"/>
      <c r="AN105" s="117"/>
      <c r="AO105" s="117"/>
    </row>
    <row r="106" spans="1:41">
      <c r="A106" s="118" t="s">
        <v>50</v>
      </c>
      <c r="B106" s="119">
        <v>370.08653846153845</v>
      </c>
      <c r="C106" s="120">
        <v>6.1561394200023241</v>
      </c>
      <c r="D106" s="124"/>
      <c r="E106" s="124"/>
      <c r="F106" s="124"/>
      <c r="G106" s="124"/>
      <c r="H106" s="50"/>
      <c r="I106" s="121"/>
      <c r="J106" s="122"/>
      <c r="K106" s="125"/>
      <c r="L106" s="124"/>
      <c r="M106" s="124"/>
      <c r="N106" s="124"/>
      <c r="O106" s="124"/>
      <c r="P106" s="124"/>
      <c r="Q106" s="124"/>
      <c r="R106" s="124"/>
      <c r="S106" s="124"/>
      <c r="T106" s="124"/>
      <c r="U106" s="124"/>
      <c r="V106" s="124"/>
      <c r="W106" s="124"/>
      <c r="X106" s="124"/>
      <c r="Y106" s="124"/>
      <c r="Z106" s="124"/>
      <c r="AA106" s="124"/>
      <c r="AB106" s="117"/>
      <c r="AC106" s="117"/>
      <c r="AD106" s="117"/>
      <c r="AE106" s="117"/>
      <c r="AF106" s="117"/>
      <c r="AG106" s="117"/>
      <c r="AH106" s="117"/>
      <c r="AI106" s="117"/>
      <c r="AJ106" s="117"/>
      <c r="AK106" s="117"/>
      <c r="AL106" s="117"/>
      <c r="AM106" s="117"/>
      <c r="AN106" s="117"/>
      <c r="AO106" s="117"/>
    </row>
    <row r="107" spans="1:41">
      <c r="A107" s="118" t="s">
        <v>51</v>
      </c>
      <c r="B107" s="119">
        <v>516.96923076923065</v>
      </c>
      <c r="C107" s="120">
        <v>6.5649961399994128</v>
      </c>
      <c r="D107" s="124"/>
      <c r="E107" s="124"/>
      <c r="F107" s="124"/>
      <c r="G107" s="124"/>
      <c r="H107" s="50"/>
      <c r="I107" s="121"/>
      <c r="J107" s="122"/>
      <c r="K107" s="125"/>
      <c r="L107" s="124"/>
      <c r="M107" s="124"/>
      <c r="N107" s="124"/>
      <c r="O107" s="124"/>
      <c r="P107" s="124"/>
      <c r="Q107" s="124"/>
      <c r="R107" s="124"/>
      <c r="S107" s="124"/>
      <c r="T107" s="124"/>
      <c r="U107" s="124"/>
      <c r="V107" s="124"/>
      <c r="W107" s="124"/>
      <c r="X107" s="124"/>
      <c r="Y107" s="124"/>
      <c r="Z107" s="124"/>
      <c r="AA107" s="124"/>
      <c r="AB107" s="117"/>
      <c r="AC107" s="117"/>
      <c r="AD107" s="117"/>
      <c r="AE107" s="117"/>
      <c r="AF107" s="117"/>
      <c r="AG107" s="117"/>
      <c r="AH107" s="117"/>
      <c r="AI107" s="117"/>
      <c r="AJ107" s="117"/>
      <c r="AK107" s="117"/>
      <c r="AL107" s="117"/>
      <c r="AM107" s="117"/>
      <c r="AN107" s="117"/>
      <c r="AO107" s="117"/>
    </row>
    <row r="108" spans="1:41">
      <c r="A108" s="118" t="s">
        <v>52</v>
      </c>
      <c r="B108" s="119">
        <v>348.85192307692307</v>
      </c>
      <c r="C108" s="120">
        <v>4.8455882799991388</v>
      </c>
      <c r="D108" s="124"/>
      <c r="E108" s="124"/>
      <c r="F108" s="124"/>
      <c r="G108" s="124"/>
      <c r="H108" s="50"/>
      <c r="I108" s="121"/>
      <c r="J108" s="122"/>
      <c r="K108" s="125"/>
      <c r="L108" s="124"/>
      <c r="M108" s="124"/>
      <c r="N108" s="124"/>
      <c r="O108" s="124"/>
      <c r="P108" s="124"/>
      <c r="Q108" s="124"/>
      <c r="R108" s="124"/>
      <c r="S108" s="124"/>
      <c r="T108" s="124"/>
      <c r="U108" s="124"/>
      <c r="V108" s="124"/>
      <c r="W108" s="124"/>
      <c r="X108" s="124"/>
      <c r="Y108" s="124"/>
      <c r="Z108" s="124"/>
      <c r="AA108" s="124"/>
      <c r="AB108" s="117"/>
      <c r="AC108" s="117"/>
      <c r="AD108" s="117"/>
      <c r="AE108" s="117"/>
      <c r="AF108" s="117"/>
      <c r="AG108" s="117"/>
      <c r="AH108" s="117"/>
      <c r="AI108" s="117"/>
      <c r="AJ108" s="117"/>
      <c r="AK108" s="117"/>
      <c r="AL108" s="117"/>
      <c r="AM108" s="117"/>
      <c r="AN108" s="117"/>
      <c r="AO108" s="117"/>
    </row>
    <row r="109" spans="1:41">
      <c r="A109" s="118" t="s">
        <v>53</v>
      </c>
      <c r="B109" s="119">
        <v>362.50576923076926</v>
      </c>
      <c r="C109" s="120">
        <v>5.5195098199992261</v>
      </c>
      <c r="D109" s="124"/>
      <c r="E109" s="124"/>
      <c r="F109" s="124"/>
      <c r="G109" s="124"/>
      <c r="H109" s="50"/>
      <c r="I109" s="121"/>
      <c r="J109" s="122"/>
      <c r="K109" s="125"/>
      <c r="L109" s="124"/>
      <c r="M109" s="124"/>
      <c r="N109" s="124"/>
      <c r="O109" s="124"/>
      <c r="P109" s="124"/>
      <c r="Q109" s="124"/>
      <c r="R109" s="124"/>
      <c r="S109" s="124"/>
      <c r="T109" s="124"/>
      <c r="U109" s="124"/>
      <c r="V109" s="124"/>
      <c r="W109" s="124"/>
      <c r="X109" s="124"/>
      <c r="Y109" s="124"/>
      <c r="Z109" s="124"/>
      <c r="AA109" s="124"/>
      <c r="AB109" s="117"/>
      <c r="AC109" s="117"/>
      <c r="AD109" s="117"/>
      <c r="AE109" s="117"/>
      <c r="AF109" s="117"/>
      <c r="AG109" s="117"/>
      <c r="AH109" s="117"/>
      <c r="AI109" s="117"/>
      <c r="AJ109" s="117"/>
      <c r="AK109" s="117"/>
      <c r="AL109" s="117"/>
      <c r="AM109" s="117"/>
      <c r="AN109" s="117"/>
      <c r="AO109" s="117"/>
    </row>
    <row r="110" spans="1:41">
      <c r="A110" s="118" t="s">
        <v>66</v>
      </c>
      <c r="B110" s="119" t="s">
        <v>83</v>
      </c>
      <c r="C110" s="120" t="s">
        <v>83</v>
      </c>
      <c r="D110" s="124"/>
      <c r="E110" s="124"/>
      <c r="F110" s="124"/>
      <c r="G110" s="124"/>
      <c r="H110" s="50"/>
      <c r="I110" s="121"/>
      <c r="J110" s="122"/>
      <c r="K110" s="125"/>
      <c r="L110" s="124"/>
      <c r="M110" s="124"/>
      <c r="N110" s="124"/>
      <c r="O110" s="124"/>
      <c r="P110" s="124"/>
      <c r="Q110" s="124"/>
      <c r="R110" s="124"/>
      <c r="S110" s="124"/>
      <c r="T110" s="124"/>
      <c r="U110" s="124"/>
      <c r="V110" s="124"/>
      <c r="W110" s="124"/>
      <c r="X110" s="124"/>
      <c r="Y110" s="124"/>
      <c r="Z110" s="124"/>
      <c r="AA110" s="124"/>
      <c r="AB110" s="117"/>
      <c r="AC110" s="117"/>
      <c r="AD110" s="117"/>
      <c r="AE110" s="117"/>
      <c r="AF110" s="117"/>
      <c r="AG110" s="117"/>
      <c r="AH110" s="117"/>
      <c r="AI110" s="117"/>
      <c r="AJ110" s="117"/>
      <c r="AK110" s="117"/>
      <c r="AL110" s="117"/>
      <c r="AM110" s="117"/>
      <c r="AN110" s="117"/>
      <c r="AO110" s="117"/>
    </row>
    <row r="111" spans="1:41">
      <c r="A111" s="118" t="s">
        <v>54</v>
      </c>
      <c r="B111" s="119" t="s">
        <v>83</v>
      </c>
      <c r="C111" s="120" t="s">
        <v>83</v>
      </c>
      <c r="D111" s="124"/>
      <c r="E111" s="124"/>
      <c r="F111" s="124"/>
      <c r="G111" s="124"/>
      <c r="H111" s="50"/>
      <c r="I111" s="121"/>
      <c r="J111" s="122"/>
      <c r="K111" s="125"/>
      <c r="L111" s="124"/>
      <c r="M111" s="124"/>
      <c r="N111" s="124"/>
      <c r="O111" s="124"/>
      <c r="P111" s="124"/>
      <c r="Q111" s="124"/>
      <c r="R111" s="124"/>
      <c r="S111" s="124"/>
      <c r="T111" s="124"/>
      <c r="U111" s="124"/>
      <c r="V111" s="124"/>
      <c r="W111" s="124"/>
      <c r="X111" s="124"/>
      <c r="Y111" s="124"/>
      <c r="Z111" s="124"/>
      <c r="AA111" s="124"/>
      <c r="AB111" s="117"/>
      <c r="AC111" s="117"/>
      <c r="AD111" s="117"/>
      <c r="AE111" s="117"/>
      <c r="AF111" s="117"/>
      <c r="AG111" s="117"/>
      <c r="AH111" s="117"/>
      <c r="AI111" s="117"/>
      <c r="AJ111" s="117"/>
      <c r="AK111" s="117"/>
      <c r="AL111" s="117"/>
      <c r="AM111" s="117"/>
      <c r="AN111" s="117"/>
      <c r="AO111" s="117"/>
    </row>
    <row r="112" spans="1:41">
      <c r="A112" s="118" t="s">
        <v>55</v>
      </c>
      <c r="B112" s="119" t="s">
        <v>83</v>
      </c>
      <c r="C112" s="120" t="s">
        <v>83</v>
      </c>
      <c r="D112" s="124"/>
      <c r="E112" s="124"/>
      <c r="F112" s="124"/>
      <c r="G112" s="124"/>
      <c r="H112" s="50"/>
      <c r="I112" s="121"/>
      <c r="J112" s="122"/>
      <c r="K112" s="125"/>
      <c r="L112" s="124"/>
      <c r="M112" s="124"/>
      <c r="N112" s="124"/>
      <c r="O112" s="124"/>
      <c r="P112" s="124"/>
      <c r="Q112" s="124"/>
      <c r="R112" s="124"/>
      <c r="S112" s="124"/>
      <c r="T112" s="124"/>
      <c r="U112" s="124"/>
      <c r="V112" s="124"/>
      <c r="W112" s="124"/>
      <c r="X112" s="124"/>
      <c r="Y112" s="124"/>
      <c r="Z112" s="124"/>
      <c r="AA112" s="124"/>
      <c r="AB112" s="117"/>
      <c r="AC112" s="117"/>
      <c r="AD112" s="117"/>
      <c r="AE112" s="117"/>
      <c r="AF112" s="117"/>
      <c r="AG112" s="117"/>
      <c r="AH112" s="117"/>
      <c r="AI112" s="117"/>
      <c r="AJ112" s="117"/>
      <c r="AK112" s="117"/>
      <c r="AL112" s="117"/>
      <c r="AM112" s="117"/>
      <c r="AN112" s="117"/>
      <c r="AO112" s="117"/>
    </row>
    <row r="113" spans="1:41">
      <c r="A113" s="118" t="s">
        <v>56</v>
      </c>
      <c r="B113" s="119" t="s">
        <v>83</v>
      </c>
      <c r="C113" s="120" t="s">
        <v>83</v>
      </c>
      <c r="D113" s="124"/>
      <c r="E113" s="124"/>
      <c r="F113" s="124"/>
      <c r="G113" s="124"/>
      <c r="H113" s="50"/>
      <c r="I113" s="121"/>
      <c r="J113" s="122"/>
      <c r="K113" s="125"/>
      <c r="L113" s="124"/>
      <c r="M113" s="124"/>
      <c r="N113" s="124"/>
      <c r="O113" s="124"/>
      <c r="P113" s="124"/>
      <c r="Q113" s="124"/>
      <c r="R113" s="124"/>
      <c r="S113" s="124"/>
      <c r="T113" s="124"/>
      <c r="U113" s="124"/>
      <c r="V113" s="124"/>
      <c r="W113" s="124"/>
      <c r="X113" s="124"/>
      <c r="Y113" s="124"/>
      <c r="Z113" s="124"/>
      <c r="AA113" s="124"/>
      <c r="AB113" s="117"/>
      <c r="AC113" s="117"/>
      <c r="AD113" s="117"/>
      <c r="AE113" s="117"/>
      <c r="AF113" s="117"/>
      <c r="AG113" s="117"/>
      <c r="AH113" s="117"/>
      <c r="AI113" s="117"/>
      <c r="AJ113" s="117"/>
      <c r="AK113" s="117"/>
      <c r="AL113" s="117"/>
      <c r="AM113" s="117"/>
      <c r="AN113" s="117"/>
      <c r="AO113" s="117"/>
    </row>
    <row r="114" spans="1:41">
      <c r="A114" s="118" t="s">
        <v>57</v>
      </c>
      <c r="B114" s="119">
        <v>56</v>
      </c>
      <c r="C114" s="120" t="s">
        <v>83</v>
      </c>
      <c r="D114" s="124"/>
      <c r="E114" s="124"/>
      <c r="F114" s="124"/>
      <c r="G114" s="124"/>
      <c r="H114" s="50"/>
      <c r="I114" s="121"/>
      <c r="J114" s="122"/>
      <c r="K114" s="125"/>
      <c r="L114" s="124"/>
      <c r="M114" s="124"/>
      <c r="N114" s="124"/>
      <c r="O114" s="124"/>
      <c r="P114" s="124"/>
      <c r="Q114" s="124"/>
      <c r="R114" s="124"/>
      <c r="S114" s="124"/>
      <c r="T114" s="124"/>
      <c r="U114" s="124"/>
      <c r="V114" s="124"/>
      <c r="W114" s="124"/>
      <c r="X114" s="124"/>
      <c r="Y114" s="124"/>
      <c r="Z114" s="124"/>
      <c r="AA114" s="124"/>
      <c r="AB114" s="117"/>
      <c r="AC114" s="117"/>
      <c r="AD114" s="117"/>
      <c r="AE114" s="117"/>
      <c r="AF114" s="117"/>
      <c r="AG114" s="117"/>
      <c r="AH114" s="117"/>
      <c r="AI114" s="117"/>
      <c r="AJ114" s="117"/>
      <c r="AK114" s="117"/>
      <c r="AL114" s="117"/>
      <c r="AM114" s="117"/>
      <c r="AN114" s="117"/>
      <c r="AO114" s="117"/>
    </row>
    <row r="115" spans="1:41">
      <c r="A115" s="129" t="s">
        <v>0</v>
      </c>
      <c r="B115" s="130"/>
      <c r="C115" s="131"/>
      <c r="I115" s="124"/>
      <c r="K115" s="54"/>
      <c r="N115" s="53"/>
    </row>
    <row r="116" spans="1:41">
      <c r="A116" s="85" t="s">
        <v>315</v>
      </c>
    </row>
    <row r="119" spans="1:41">
      <c r="A119" s="105" t="s">
        <v>134</v>
      </c>
    </row>
    <row r="120" spans="1:41">
      <c r="A120" s="132" t="s">
        <v>121</v>
      </c>
    </row>
    <row r="121" spans="1:41">
      <c r="A121" s="133" t="s">
        <v>122</v>
      </c>
    </row>
    <row r="122" spans="1:41">
      <c r="A122" s="134" t="s">
        <v>74</v>
      </c>
    </row>
    <row r="123" spans="1:41">
      <c r="A123" s="134" t="s">
        <v>123</v>
      </c>
    </row>
    <row r="125" spans="1:41">
      <c r="A125" s="53" t="s">
        <v>135</v>
      </c>
    </row>
    <row r="126" spans="1:41">
      <c r="A126" s="135" t="str">
        <f>Inputs!D28</f>
        <v>Recommendation</v>
      </c>
    </row>
    <row r="127" spans="1:41">
      <c r="A127" s="136" t="str">
        <f>Inputs!D50</f>
        <v>Alternative #1</v>
      </c>
    </row>
    <row r="128" spans="1:41">
      <c r="A128" s="136" t="str">
        <f>Inputs!D73</f>
        <v>Alternative #2</v>
      </c>
    </row>
    <row r="129" spans="1:13">
      <c r="A129" s="136" t="str">
        <f>Inputs!D96</f>
        <v>Alternative #3</v>
      </c>
    </row>
    <row r="132" spans="1:13" ht="16.5" thickBot="1">
      <c r="A132" s="1" t="s">
        <v>116</v>
      </c>
      <c r="B132"/>
    </row>
    <row r="133" spans="1:13" ht="15.75">
      <c r="A133" s="412" t="s">
        <v>112</v>
      </c>
      <c r="B133" s="137">
        <v>9.7000000000000003E-2</v>
      </c>
    </row>
    <row r="134" spans="1:13" ht="15.75">
      <c r="A134" s="138" t="s">
        <v>296</v>
      </c>
      <c r="B134" s="139">
        <v>9.7000000000000003E-2</v>
      </c>
    </row>
    <row r="135" spans="1:13" ht="15.75">
      <c r="A135" s="138" t="s">
        <v>297</v>
      </c>
      <c r="B135" s="139">
        <v>0.105</v>
      </c>
    </row>
    <row r="136" spans="1:13" ht="15.75">
      <c r="A136" s="140" t="s">
        <v>298</v>
      </c>
      <c r="B136" s="139">
        <v>9.7000000000000003E-2</v>
      </c>
      <c r="K136" s="59"/>
      <c r="L136" s="59"/>
      <c r="M136" s="413"/>
    </row>
    <row r="137" spans="1:13" ht="15.75">
      <c r="A137" s="140" t="s">
        <v>108</v>
      </c>
      <c r="B137" s="139">
        <v>4.1200000000000001E-2</v>
      </c>
      <c r="K137" s="59"/>
      <c r="L137" s="59"/>
      <c r="M137" s="413"/>
    </row>
    <row r="138" spans="1:13" ht="15.75">
      <c r="A138" s="140" t="s">
        <v>109</v>
      </c>
      <c r="B138" s="139">
        <f>IF(Project_ROE="ECR",(B133*B139)+(B137*B140)*(1-FederalIncomeTax-StateIncomeTax),IF(Project_ROE="GLT",(B134*B139)+(B137*B140)*(1-FederalIncomeTax-StateIncomeTax),IF(Project_ROE="DSM",(B135*B139)+(B137*B140)*(1-FederalIncomeTax-StateIncomeTax),(B136*B139)+(B137*B140)*(1-FederalIncomeTax-StateIncomeTax))))</f>
        <v>6.5942682000000002E-2</v>
      </c>
      <c r="M138" s="413"/>
    </row>
    <row r="139" spans="1:13" ht="15.75">
      <c r="A139" s="140" t="s">
        <v>110</v>
      </c>
      <c r="B139" s="141">
        <v>0.53</v>
      </c>
      <c r="M139" s="414"/>
    </row>
    <row r="140" spans="1:13" ht="16.5" thickBot="1">
      <c r="A140" s="142" t="s">
        <v>111</v>
      </c>
      <c r="B140" s="143">
        <v>0.47</v>
      </c>
    </row>
    <row r="142" spans="1:13" customFormat="1" ht="15" customHeight="1">
      <c r="A142" s="144" t="s">
        <v>59</v>
      </c>
      <c r="B142" s="385" t="s">
        <v>275</v>
      </c>
      <c r="C142" s="386" t="s">
        <v>273</v>
      </c>
      <c r="D142" s="385" t="s">
        <v>276</v>
      </c>
      <c r="E142" s="385" t="s">
        <v>277</v>
      </c>
      <c r="F142" s="13"/>
    </row>
    <row r="143" spans="1:13" ht="16.5" thickBot="1">
      <c r="B143" s="387">
        <f ca="1">Inservice-FirstYear+'Depr - Recommendation'!$D$1+1</f>
        <v>49</v>
      </c>
      <c r="C143" s="387">
        <f ca="1">InServiceAlt1-FirstYear+'Depr - Alt #1'!$D$1+1</f>
        <v>54</v>
      </c>
      <c r="D143" s="387">
        <f ca="1">InServiceAlt2-FirstYear+'Depr - Alt #2'!$D$1+1</f>
        <v>-1970</v>
      </c>
      <c r="E143" s="387">
        <f ca="1">InServiceAlt3-FirstYear+'Depr - Alt #3'!$D$1+1</f>
        <v>-1970</v>
      </c>
    </row>
    <row r="145" spans="2:5" ht="15.75">
      <c r="B145" s="408">
        <f ca="1">FirstYear+B143-1</f>
        <v>2067</v>
      </c>
      <c r="C145" s="408">
        <f ca="1">FirstYear+C143-1</f>
        <v>2072</v>
      </c>
      <c r="D145" s="408">
        <f ca="1">FirstYear+D143-1</f>
        <v>48</v>
      </c>
      <c r="E145" s="408">
        <f ca="1">FirstYear+E143-1</f>
        <v>48</v>
      </c>
    </row>
  </sheetData>
  <phoneticPr fontId="0" type="noConversion"/>
  <printOptions headings="1"/>
  <pageMargins left="0.75" right="0.75" top="0.75" bottom="0.75" header="0.5" footer="0.5"/>
  <pageSetup orientation="landscape" r:id="rId1"/>
  <headerFooter alignWithMargins="0">
    <oddFooter>&amp;L_x000D_&amp;1#&amp;"Calibri"&amp;14&amp;K000000 Business Use&amp;R&amp;Z&amp;F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selection activeCell="G36" sqref="G36"/>
    </sheetView>
  </sheetViews>
  <sheetFormatPr defaultColWidth="9" defaultRowHeight="11.25"/>
  <cols>
    <col min="1" max="1" width="20.125" style="145" bestFit="1" customWidth="1"/>
    <col min="2" max="2" width="5.625" style="145" customWidth="1"/>
    <col min="3" max="3" width="7.125" style="145" bestFit="1" customWidth="1"/>
    <col min="4" max="4" width="8.125" style="145" customWidth="1"/>
    <col min="5" max="6" width="6.375" style="145" bestFit="1" customWidth="1"/>
    <col min="7" max="7" width="6.75" style="145" customWidth="1"/>
    <col min="8" max="9" width="6.75" style="145" bestFit="1" customWidth="1"/>
    <col min="10" max="18" width="5.625" style="145" bestFit="1" customWidth="1"/>
    <col min="19" max="21" width="5.25" style="145" bestFit="1" customWidth="1"/>
    <col min="22" max="22" width="6.5" style="145" bestFit="1" customWidth="1"/>
    <col min="23" max="24" width="5.25" style="145" bestFit="1" customWidth="1"/>
    <col min="25" max="103" width="5.25" style="145" customWidth="1"/>
    <col min="104" max="104" width="7.5" style="145" customWidth="1"/>
    <col min="105" max="16384" width="9" style="145"/>
  </cols>
  <sheetData>
    <row r="1" spans="1:106">
      <c r="A1" s="145" t="s">
        <v>265</v>
      </c>
      <c r="D1" s="145">
        <f ca="1">IF(OR(Company='LookUp Ranges'!A5,Company='LookUp Ranges'!A7),'LookUp Ranges'!C49,'LookUp Ranges'!B49)</f>
        <v>48</v>
      </c>
      <c r="E1" s="145" t="s">
        <v>73</v>
      </c>
      <c r="F1" s="146" t="s">
        <v>33</v>
      </c>
      <c r="G1" s="146"/>
      <c r="H1" s="145">
        <f>FirstYear</f>
        <v>2019</v>
      </c>
    </row>
    <row r="2" spans="1:106">
      <c r="A2" s="145" t="s">
        <v>266</v>
      </c>
      <c r="D2" s="145">
        <f ca="1">'LookUp Ranges'!D49</f>
        <v>20</v>
      </c>
      <c r="E2" s="145" t="s">
        <v>73</v>
      </c>
      <c r="F2" s="146" t="s">
        <v>85</v>
      </c>
      <c r="G2" s="146"/>
      <c r="H2" s="145">
        <f>Inservice</f>
        <v>2019</v>
      </c>
    </row>
    <row r="3" spans="1:106">
      <c r="H3" s="147">
        <f>H2-H1</f>
        <v>0</v>
      </c>
    </row>
    <row r="5" spans="1:106">
      <c r="D5" s="148">
        <f>FirstYear</f>
        <v>2019</v>
      </c>
      <c r="E5" s="148">
        <f>D5+1</f>
        <v>2020</v>
      </c>
      <c r="F5" s="148">
        <f t="shared" ref="F5:W5" si="0">E5+1</f>
        <v>2021</v>
      </c>
      <c r="G5" s="148">
        <f t="shared" si="0"/>
        <v>2022</v>
      </c>
      <c r="H5" s="148">
        <f t="shared" si="0"/>
        <v>2023</v>
      </c>
      <c r="I5" s="148">
        <f t="shared" si="0"/>
        <v>2024</v>
      </c>
      <c r="J5" s="148">
        <f t="shared" si="0"/>
        <v>2025</v>
      </c>
      <c r="K5" s="148">
        <f t="shared" si="0"/>
        <v>2026</v>
      </c>
      <c r="L5" s="148">
        <f t="shared" si="0"/>
        <v>2027</v>
      </c>
      <c r="M5" s="148">
        <f t="shared" si="0"/>
        <v>2028</v>
      </c>
      <c r="N5" s="148">
        <f t="shared" si="0"/>
        <v>2029</v>
      </c>
      <c r="O5" s="148">
        <f t="shared" si="0"/>
        <v>2030</v>
      </c>
      <c r="P5" s="148">
        <f t="shared" si="0"/>
        <v>2031</v>
      </c>
      <c r="Q5" s="148">
        <f t="shared" si="0"/>
        <v>2032</v>
      </c>
      <c r="R5" s="148">
        <f t="shared" si="0"/>
        <v>2033</v>
      </c>
      <c r="S5" s="148">
        <f t="shared" si="0"/>
        <v>2034</v>
      </c>
      <c r="T5" s="148">
        <f t="shared" si="0"/>
        <v>2035</v>
      </c>
      <c r="U5" s="148">
        <f t="shared" si="0"/>
        <v>2036</v>
      </c>
      <c r="V5" s="148">
        <f t="shared" si="0"/>
        <v>2037</v>
      </c>
      <c r="W5" s="148">
        <f t="shared" si="0"/>
        <v>2038</v>
      </c>
      <c r="X5" s="148">
        <f>W5+1</f>
        <v>2039</v>
      </c>
      <c r="Y5" s="148">
        <f t="shared" ref="Y5:AU5" si="1">X5+1</f>
        <v>2040</v>
      </c>
      <c r="Z5" s="148">
        <f t="shared" si="1"/>
        <v>2041</v>
      </c>
      <c r="AA5" s="148">
        <f t="shared" si="1"/>
        <v>2042</v>
      </c>
      <c r="AB5" s="148">
        <f t="shared" si="1"/>
        <v>2043</v>
      </c>
      <c r="AC5" s="148">
        <f t="shared" si="1"/>
        <v>2044</v>
      </c>
      <c r="AD5" s="148">
        <f t="shared" si="1"/>
        <v>2045</v>
      </c>
      <c r="AE5" s="148">
        <f t="shared" si="1"/>
        <v>2046</v>
      </c>
      <c r="AF5" s="148">
        <f t="shared" si="1"/>
        <v>2047</v>
      </c>
      <c r="AG5" s="148">
        <f t="shared" si="1"/>
        <v>2048</v>
      </c>
      <c r="AH5" s="148">
        <f t="shared" si="1"/>
        <v>2049</v>
      </c>
      <c r="AI5" s="148">
        <f t="shared" si="1"/>
        <v>2050</v>
      </c>
      <c r="AJ5" s="148">
        <f t="shared" si="1"/>
        <v>2051</v>
      </c>
      <c r="AK5" s="148">
        <f t="shared" si="1"/>
        <v>2052</v>
      </c>
      <c r="AL5" s="148">
        <f t="shared" si="1"/>
        <v>2053</v>
      </c>
      <c r="AM5" s="148">
        <f t="shared" si="1"/>
        <v>2054</v>
      </c>
      <c r="AN5" s="148">
        <f t="shared" si="1"/>
        <v>2055</v>
      </c>
      <c r="AO5" s="148">
        <f t="shared" si="1"/>
        <v>2056</v>
      </c>
      <c r="AP5" s="148">
        <f t="shared" si="1"/>
        <v>2057</v>
      </c>
      <c r="AQ5" s="148">
        <f t="shared" si="1"/>
        <v>2058</v>
      </c>
      <c r="AR5" s="148">
        <f t="shared" si="1"/>
        <v>2059</v>
      </c>
      <c r="AS5" s="148">
        <f t="shared" si="1"/>
        <v>2060</v>
      </c>
      <c r="AT5" s="148">
        <f t="shared" si="1"/>
        <v>2061</v>
      </c>
      <c r="AU5" s="148">
        <f t="shared" si="1"/>
        <v>2062</v>
      </c>
      <c r="AV5" s="148">
        <f t="shared" ref="AV5:AZ5" si="2">AU5+1</f>
        <v>2063</v>
      </c>
      <c r="AW5" s="148">
        <f t="shared" si="2"/>
        <v>2064</v>
      </c>
      <c r="AX5" s="148">
        <f t="shared" si="2"/>
        <v>2065</v>
      </c>
      <c r="AY5" s="148">
        <f t="shared" si="2"/>
        <v>2066</v>
      </c>
      <c r="AZ5" s="148">
        <f t="shared" si="2"/>
        <v>2067</v>
      </c>
      <c r="BA5" s="148">
        <f t="shared" ref="BA5" si="3">AZ5+1</f>
        <v>2068</v>
      </c>
      <c r="BB5" s="148">
        <f t="shared" ref="BB5" si="4">BA5+1</f>
        <v>2069</v>
      </c>
      <c r="BC5" s="148">
        <f t="shared" ref="BC5" si="5">BB5+1</f>
        <v>2070</v>
      </c>
      <c r="BD5" s="148">
        <f t="shared" ref="BD5" si="6">BC5+1</f>
        <v>2071</v>
      </c>
      <c r="BE5" s="148">
        <f t="shared" ref="BE5" si="7">BD5+1</f>
        <v>2072</v>
      </c>
      <c r="BF5" s="148">
        <f t="shared" ref="BF5" si="8">BE5+1</f>
        <v>2073</v>
      </c>
      <c r="BG5" s="148">
        <f t="shared" ref="BG5" si="9">BF5+1</f>
        <v>2074</v>
      </c>
      <c r="BH5" s="148">
        <f t="shared" ref="BH5" si="10">BG5+1</f>
        <v>2075</v>
      </c>
      <c r="BI5" s="148">
        <f t="shared" ref="BI5" si="11">BH5+1</f>
        <v>2076</v>
      </c>
      <c r="BJ5" s="148">
        <f t="shared" ref="BJ5" si="12">BI5+1</f>
        <v>2077</v>
      </c>
      <c r="BK5" s="148">
        <f t="shared" ref="BK5" si="13">BJ5+1</f>
        <v>2078</v>
      </c>
      <c r="BL5" s="148">
        <f t="shared" ref="BL5" si="14">BK5+1</f>
        <v>2079</v>
      </c>
      <c r="BM5" s="148">
        <f t="shared" ref="BM5" si="15">BL5+1</f>
        <v>2080</v>
      </c>
      <c r="BN5" s="148">
        <f t="shared" ref="BN5" si="16">BM5+1</f>
        <v>2081</v>
      </c>
      <c r="BO5" s="148">
        <f t="shared" ref="BO5" si="17">BN5+1</f>
        <v>2082</v>
      </c>
      <c r="BP5" s="148">
        <f t="shared" ref="BP5" si="18">BO5+1</f>
        <v>2083</v>
      </c>
      <c r="BQ5" s="148">
        <f t="shared" ref="BQ5" si="19">BP5+1</f>
        <v>2084</v>
      </c>
      <c r="BR5" s="148">
        <f t="shared" ref="BR5" si="20">BQ5+1</f>
        <v>2085</v>
      </c>
      <c r="BS5" s="148">
        <f t="shared" ref="BS5" si="21">BR5+1</f>
        <v>2086</v>
      </c>
      <c r="BT5" s="148">
        <f t="shared" ref="BT5" si="22">BS5+1</f>
        <v>2087</v>
      </c>
      <c r="BU5" s="148">
        <f t="shared" ref="BU5" si="23">BT5+1</f>
        <v>2088</v>
      </c>
      <c r="BV5" s="148">
        <f t="shared" ref="BV5" si="24">BU5+1</f>
        <v>2089</v>
      </c>
      <c r="BW5" s="148">
        <f t="shared" ref="BW5" si="25">BV5+1</f>
        <v>2090</v>
      </c>
      <c r="BX5" s="148">
        <f t="shared" ref="BX5" si="26">BW5+1</f>
        <v>2091</v>
      </c>
      <c r="BY5" s="148">
        <f t="shared" ref="BY5" si="27">BX5+1</f>
        <v>2092</v>
      </c>
      <c r="BZ5" s="148">
        <f t="shared" ref="BZ5" si="28">BY5+1</f>
        <v>2093</v>
      </c>
      <c r="CA5" s="148">
        <f t="shared" ref="CA5" si="29">BZ5+1</f>
        <v>2094</v>
      </c>
      <c r="CB5" s="148">
        <f t="shared" ref="CB5" si="30">CA5+1</f>
        <v>2095</v>
      </c>
      <c r="CC5" s="148">
        <f t="shared" ref="CC5" si="31">CB5+1</f>
        <v>2096</v>
      </c>
      <c r="CD5" s="148">
        <f t="shared" ref="CD5" si="32">CC5+1</f>
        <v>2097</v>
      </c>
      <c r="CE5" s="148">
        <f t="shared" ref="CE5" si="33">CD5+1</f>
        <v>2098</v>
      </c>
      <c r="CF5" s="148">
        <f t="shared" ref="CF5" si="34">CE5+1</f>
        <v>2099</v>
      </c>
      <c r="CG5" s="148">
        <f t="shared" ref="CG5" si="35">CF5+1</f>
        <v>2100</v>
      </c>
      <c r="CH5" s="148">
        <f t="shared" ref="CH5" si="36">CG5+1</f>
        <v>2101</v>
      </c>
      <c r="CI5" s="148">
        <f t="shared" ref="CI5" si="37">CH5+1</f>
        <v>2102</v>
      </c>
      <c r="CJ5" s="148">
        <f t="shared" ref="CJ5" si="38">CI5+1</f>
        <v>2103</v>
      </c>
      <c r="CK5" s="148">
        <f t="shared" ref="CK5" si="39">CJ5+1</f>
        <v>2104</v>
      </c>
      <c r="CL5" s="148">
        <f t="shared" ref="CL5" si="40">CK5+1</f>
        <v>2105</v>
      </c>
      <c r="CM5" s="148">
        <f t="shared" ref="CM5" si="41">CL5+1</f>
        <v>2106</v>
      </c>
      <c r="CN5" s="148">
        <f t="shared" ref="CN5" si="42">CM5+1</f>
        <v>2107</v>
      </c>
      <c r="CO5" s="148">
        <f t="shared" ref="CO5" si="43">CN5+1</f>
        <v>2108</v>
      </c>
      <c r="CP5" s="148">
        <f t="shared" ref="CP5" si="44">CO5+1</f>
        <v>2109</v>
      </c>
      <c r="CQ5" s="148">
        <f t="shared" ref="CQ5" si="45">CP5+1</f>
        <v>2110</v>
      </c>
      <c r="CR5" s="148">
        <f t="shared" ref="CR5" si="46">CQ5+1</f>
        <v>2111</v>
      </c>
      <c r="CS5" s="148">
        <f t="shared" ref="CS5" si="47">CR5+1</f>
        <v>2112</v>
      </c>
      <c r="CT5" s="148">
        <f t="shared" ref="CT5" si="48">CS5+1</f>
        <v>2113</v>
      </c>
      <c r="CU5" s="148">
        <f t="shared" ref="CU5" si="49">CT5+1</f>
        <v>2114</v>
      </c>
      <c r="CV5" s="148">
        <f t="shared" ref="CV5" si="50">CU5+1</f>
        <v>2115</v>
      </c>
      <c r="CW5" s="148">
        <f t="shared" ref="CW5" si="51">CV5+1</f>
        <v>2116</v>
      </c>
      <c r="CX5" s="148">
        <f t="shared" ref="CX5" si="52">CW5+1</f>
        <v>2117</v>
      </c>
      <c r="CY5" s="148">
        <f t="shared" ref="CY5" si="53">CX5+1</f>
        <v>2118</v>
      </c>
    </row>
    <row r="6" spans="1:106">
      <c r="A6" s="145" t="s">
        <v>86</v>
      </c>
      <c r="D6" s="149">
        <f>-Inputs!E29</f>
        <v>-6000</v>
      </c>
      <c r="E6" s="149">
        <f>-Inputs!F29</f>
        <v>-5000</v>
      </c>
      <c r="F6" s="149">
        <f>-Inputs!G29</f>
        <v>-5000</v>
      </c>
      <c r="G6" s="149">
        <f>-Inputs!H29</f>
        <v>-5000</v>
      </c>
      <c r="H6" s="149">
        <f>-Inputs!I29</f>
        <v>-5000</v>
      </c>
      <c r="I6" s="149">
        <f>-Inputs!J29</f>
        <v>0</v>
      </c>
      <c r="J6" s="149">
        <f>-Inputs!K29</f>
        <v>0</v>
      </c>
      <c r="K6" s="149">
        <f>-Inputs!L29</f>
        <v>0</v>
      </c>
      <c r="L6" s="149">
        <f>-Inputs!M29</f>
        <v>0</v>
      </c>
      <c r="M6" s="149">
        <f>-Inputs!N29</f>
        <v>0</v>
      </c>
      <c r="N6" s="149">
        <f>-Inputs!O29</f>
        <v>0</v>
      </c>
      <c r="O6" s="149">
        <f>-Inputs!P29</f>
        <v>0</v>
      </c>
      <c r="P6" s="149">
        <f>-Inputs!Q29</f>
        <v>0</v>
      </c>
      <c r="Q6" s="149">
        <f>-Inputs!R29</f>
        <v>0</v>
      </c>
      <c r="R6" s="149">
        <f>-Inputs!S29</f>
        <v>0</v>
      </c>
      <c r="S6" s="149">
        <f>-Inputs!T29</f>
        <v>0</v>
      </c>
      <c r="T6" s="149">
        <f>-Inputs!U29</f>
        <v>0</v>
      </c>
      <c r="U6" s="149">
        <f>-Inputs!V29</f>
        <v>0</v>
      </c>
      <c r="V6" s="149">
        <f>-Inputs!W29</f>
        <v>0</v>
      </c>
      <c r="W6" s="149">
        <f>-Inputs!X29</f>
        <v>0</v>
      </c>
      <c r="X6" s="149">
        <f>-Inputs!Y29</f>
        <v>0</v>
      </c>
      <c r="Y6" s="149">
        <f>-Inputs!Z29</f>
        <v>0</v>
      </c>
      <c r="Z6" s="149">
        <f>-Inputs!AA29</f>
        <v>0</v>
      </c>
      <c r="AA6" s="149">
        <f>-Inputs!AB29</f>
        <v>0</v>
      </c>
      <c r="AB6" s="149">
        <f>-Inputs!AC29</f>
        <v>0</v>
      </c>
      <c r="AC6" s="149">
        <f>-Inputs!AD29</f>
        <v>0</v>
      </c>
      <c r="AD6" s="149">
        <f>-Inputs!AE29</f>
        <v>0</v>
      </c>
      <c r="AE6" s="149">
        <f>-Inputs!AF29</f>
        <v>0</v>
      </c>
      <c r="AF6" s="149">
        <f>-Inputs!AG29</f>
        <v>0</v>
      </c>
      <c r="AG6" s="149">
        <f>-Inputs!AH29</f>
        <v>0</v>
      </c>
      <c r="AH6" s="149">
        <f>-Inputs!AI29</f>
        <v>0</v>
      </c>
      <c r="AI6" s="149">
        <f>-Inputs!AJ29</f>
        <v>0</v>
      </c>
      <c r="AJ6" s="149">
        <f>-Inputs!AK29</f>
        <v>0</v>
      </c>
      <c r="AK6" s="149">
        <f>-Inputs!AL29</f>
        <v>0</v>
      </c>
      <c r="AL6" s="149">
        <f>-Inputs!AM29</f>
        <v>0</v>
      </c>
      <c r="AM6" s="149">
        <f>-Inputs!AN29</f>
        <v>0</v>
      </c>
      <c r="AN6" s="149">
        <f>-Inputs!AO29</f>
        <v>0</v>
      </c>
      <c r="AO6" s="149">
        <f>-Inputs!AP29</f>
        <v>0</v>
      </c>
      <c r="AP6" s="149">
        <f>-Inputs!AQ29</f>
        <v>0</v>
      </c>
      <c r="AQ6" s="149">
        <f>-Inputs!AR29</f>
        <v>0</v>
      </c>
      <c r="AR6" s="149">
        <f>-Inputs!AS29</f>
        <v>0</v>
      </c>
      <c r="AS6" s="149">
        <f>-Inputs!AT29</f>
        <v>0</v>
      </c>
      <c r="AT6" s="149">
        <f>-Inputs!AU29</f>
        <v>0</v>
      </c>
      <c r="AU6" s="149">
        <f>-Inputs!AV29</f>
        <v>0</v>
      </c>
      <c r="AV6" s="149">
        <f>-Inputs!AW29</f>
        <v>0</v>
      </c>
      <c r="AW6" s="149">
        <f>-Inputs!AX29</f>
        <v>0</v>
      </c>
      <c r="AX6" s="149">
        <f>-Inputs!AY29</f>
        <v>0</v>
      </c>
      <c r="AY6" s="149">
        <f>-Inputs!AZ29</f>
        <v>0</v>
      </c>
      <c r="AZ6" s="149">
        <f>-Inputs!BA29</f>
        <v>0</v>
      </c>
      <c r="BA6" s="149">
        <f>-Inputs!BB29</f>
        <v>0</v>
      </c>
      <c r="BB6" s="149">
        <f>-Inputs!BC29</f>
        <v>0</v>
      </c>
      <c r="BC6" s="149">
        <f>-Inputs!BD29</f>
        <v>0</v>
      </c>
      <c r="BD6" s="149">
        <f>-Inputs!BE29</f>
        <v>0</v>
      </c>
      <c r="BE6" s="149">
        <f>-Inputs!BF29</f>
        <v>0</v>
      </c>
      <c r="BF6" s="149">
        <f>-Inputs!BG29</f>
        <v>0</v>
      </c>
      <c r="BG6" s="149">
        <f>-Inputs!BH29</f>
        <v>0</v>
      </c>
      <c r="BH6" s="149">
        <f>-Inputs!BI29</f>
        <v>0</v>
      </c>
      <c r="BI6" s="149">
        <f>-Inputs!BJ29</f>
        <v>0</v>
      </c>
      <c r="BJ6" s="149">
        <f>-Inputs!BK29</f>
        <v>0</v>
      </c>
      <c r="BK6" s="149">
        <f>-Inputs!BL29</f>
        <v>0</v>
      </c>
      <c r="BL6" s="149">
        <f>-Inputs!BM29</f>
        <v>0</v>
      </c>
      <c r="BM6" s="149">
        <f>-Inputs!BN29</f>
        <v>0</v>
      </c>
      <c r="BN6" s="149">
        <f>-Inputs!BO29</f>
        <v>0</v>
      </c>
      <c r="BO6" s="149">
        <f>-Inputs!BP29</f>
        <v>0</v>
      </c>
      <c r="BP6" s="149">
        <f>-Inputs!BQ29</f>
        <v>0</v>
      </c>
      <c r="BQ6" s="149">
        <f>-Inputs!BR29</f>
        <v>0</v>
      </c>
      <c r="BR6" s="149">
        <f>-Inputs!BS29</f>
        <v>0</v>
      </c>
      <c r="BS6" s="149">
        <f>-Inputs!BT29</f>
        <v>0</v>
      </c>
      <c r="BT6" s="149">
        <f>-Inputs!BU29</f>
        <v>0</v>
      </c>
      <c r="BU6" s="149">
        <f>-Inputs!BV29</f>
        <v>0</v>
      </c>
      <c r="BV6" s="149">
        <f>-Inputs!BW29</f>
        <v>0</v>
      </c>
      <c r="BW6" s="149">
        <f>-Inputs!BX29</f>
        <v>0</v>
      </c>
      <c r="BX6" s="149">
        <f>-Inputs!BY29</f>
        <v>0</v>
      </c>
      <c r="BY6" s="149">
        <f>-Inputs!BZ29</f>
        <v>0</v>
      </c>
      <c r="BZ6" s="149">
        <f>-Inputs!CA29</f>
        <v>0</v>
      </c>
      <c r="CA6" s="149">
        <f>-Inputs!CB29</f>
        <v>0</v>
      </c>
      <c r="CB6" s="149">
        <f>-Inputs!CC29</f>
        <v>0</v>
      </c>
      <c r="CC6" s="149">
        <f>-Inputs!CD29</f>
        <v>0</v>
      </c>
      <c r="CD6" s="149">
        <f>-Inputs!CE29</f>
        <v>0</v>
      </c>
      <c r="CE6" s="149">
        <f>-Inputs!CF29</f>
        <v>0</v>
      </c>
      <c r="CF6" s="149">
        <f>-Inputs!CG29</f>
        <v>0</v>
      </c>
      <c r="CG6" s="149">
        <f>-Inputs!CH29</f>
        <v>0</v>
      </c>
      <c r="CH6" s="149">
        <f>-Inputs!CI29</f>
        <v>0</v>
      </c>
      <c r="CI6" s="149">
        <f>-Inputs!CJ29</f>
        <v>0</v>
      </c>
      <c r="CJ6" s="149">
        <f>-Inputs!CK29</f>
        <v>0</v>
      </c>
      <c r="CK6" s="149">
        <f>-Inputs!CL29</f>
        <v>0</v>
      </c>
      <c r="CL6" s="149">
        <f>-Inputs!CM29</f>
        <v>0</v>
      </c>
      <c r="CM6" s="149">
        <f>-Inputs!CN29</f>
        <v>0</v>
      </c>
      <c r="CN6" s="149">
        <f>-Inputs!CO29</f>
        <v>0</v>
      </c>
      <c r="CO6" s="149">
        <f>-Inputs!CP29</f>
        <v>0</v>
      </c>
      <c r="CP6" s="149">
        <f>-Inputs!CQ29</f>
        <v>0</v>
      </c>
      <c r="CQ6" s="149">
        <f>-Inputs!CR29</f>
        <v>0</v>
      </c>
      <c r="CR6" s="149">
        <f>-Inputs!CS29</f>
        <v>0</v>
      </c>
      <c r="CS6" s="149">
        <f>-Inputs!CT29</f>
        <v>0</v>
      </c>
      <c r="CT6" s="149">
        <f>-Inputs!CU29</f>
        <v>0</v>
      </c>
      <c r="CU6" s="149">
        <f>-Inputs!CV29</f>
        <v>0</v>
      </c>
      <c r="CV6" s="149">
        <f>-Inputs!CW29</f>
        <v>0</v>
      </c>
      <c r="CW6" s="149">
        <f>-Inputs!CX29</f>
        <v>0</v>
      </c>
      <c r="CX6" s="149">
        <f>-Inputs!CY29</f>
        <v>0</v>
      </c>
      <c r="CY6" s="149">
        <f>-Inputs!CZ29</f>
        <v>0</v>
      </c>
    </row>
    <row r="7" spans="1:106">
      <c r="A7" s="145" t="s">
        <v>87</v>
      </c>
      <c r="D7" s="149">
        <f>+IF(D5=$H$2,0,D6)</f>
        <v>0</v>
      </c>
      <c r="E7" s="149">
        <f>+IF(E5=$H$2,0,E6)</f>
        <v>-5000</v>
      </c>
      <c r="F7" s="149">
        <f>+IF(F5=$H$2,0,F6)</f>
        <v>-5000</v>
      </c>
      <c r="G7" s="149">
        <f t="shared" ref="G7:BP7" si="54">+IF(G5=$H$2,0,G6)</f>
        <v>-5000</v>
      </c>
      <c r="H7" s="149">
        <f t="shared" si="54"/>
        <v>-5000</v>
      </c>
      <c r="I7" s="149">
        <f t="shared" si="54"/>
        <v>0</v>
      </c>
      <c r="J7" s="149">
        <f t="shared" si="54"/>
        <v>0</v>
      </c>
      <c r="K7" s="149">
        <f t="shared" si="54"/>
        <v>0</v>
      </c>
      <c r="L7" s="149">
        <f t="shared" si="54"/>
        <v>0</v>
      </c>
      <c r="M7" s="149">
        <f t="shared" si="54"/>
        <v>0</v>
      </c>
      <c r="N7" s="149">
        <f t="shared" si="54"/>
        <v>0</v>
      </c>
      <c r="O7" s="149">
        <f t="shared" si="54"/>
        <v>0</v>
      </c>
      <c r="P7" s="149">
        <f t="shared" si="54"/>
        <v>0</v>
      </c>
      <c r="Q7" s="149">
        <f t="shared" si="54"/>
        <v>0</v>
      </c>
      <c r="R7" s="149">
        <f t="shared" si="54"/>
        <v>0</v>
      </c>
      <c r="S7" s="149">
        <f t="shared" si="54"/>
        <v>0</v>
      </c>
      <c r="T7" s="149">
        <f t="shared" si="54"/>
        <v>0</v>
      </c>
      <c r="U7" s="149">
        <f t="shared" si="54"/>
        <v>0</v>
      </c>
      <c r="V7" s="149">
        <f t="shared" si="54"/>
        <v>0</v>
      </c>
      <c r="W7" s="149">
        <f t="shared" si="54"/>
        <v>0</v>
      </c>
      <c r="X7" s="149">
        <f t="shared" si="54"/>
        <v>0</v>
      </c>
      <c r="Y7" s="149">
        <f t="shared" si="54"/>
        <v>0</v>
      </c>
      <c r="Z7" s="149">
        <f t="shared" si="54"/>
        <v>0</v>
      </c>
      <c r="AA7" s="149">
        <f t="shared" si="54"/>
        <v>0</v>
      </c>
      <c r="AB7" s="149">
        <f t="shared" si="54"/>
        <v>0</v>
      </c>
      <c r="AC7" s="149">
        <f t="shared" si="54"/>
        <v>0</v>
      </c>
      <c r="AD7" s="149">
        <f t="shared" si="54"/>
        <v>0</v>
      </c>
      <c r="AE7" s="149">
        <f t="shared" si="54"/>
        <v>0</v>
      </c>
      <c r="AF7" s="149">
        <f t="shared" si="54"/>
        <v>0</v>
      </c>
      <c r="AG7" s="149">
        <f t="shared" si="54"/>
        <v>0</v>
      </c>
      <c r="AH7" s="149">
        <f t="shared" si="54"/>
        <v>0</v>
      </c>
      <c r="AI7" s="149">
        <f t="shared" si="54"/>
        <v>0</v>
      </c>
      <c r="AJ7" s="149">
        <f t="shared" si="54"/>
        <v>0</v>
      </c>
      <c r="AK7" s="149">
        <f t="shared" si="54"/>
        <v>0</v>
      </c>
      <c r="AL7" s="149">
        <f t="shared" si="54"/>
        <v>0</v>
      </c>
      <c r="AM7" s="149">
        <f t="shared" si="54"/>
        <v>0</v>
      </c>
      <c r="AN7" s="149">
        <f t="shared" si="54"/>
        <v>0</v>
      </c>
      <c r="AO7" s="149">
        <f t="shared" si="54"/>
        <v>0</v>
      </c>
      <c r="AP7" s="149">
        <f t="shared" si="54"/>
        <v>0</v>
      </c>
      <c r="AQ7" s="149">
        <f t="shared" si="54"/>
        <v>0</v>
      </c>
      <c r="AR7" s="149">
        <f t="shared" si="54"/>
        <v>0</v>
      </c>
      <c r="AS7" s="149">
        <f t="shared" si="54"/>
        <v>0</v>
      </c>
      <c r="AT7" s="149">
        <f t="shared" si="54"/>
        <v>0</v>
      </c>
      <c r="AU7" s="149">
        <f t="shared" si="54"/>
        <v>0</v>
      </c>
      <c r="AV7" s="149">
        <f t="shared" si="54"/>
        <v>0</v>
      </c>
      <c r="AW7" s="149">
        <f t="shared" si="54"/>
        <v>0</v>
      </c>
      <c r="AX7" s="149">
        <f t="shared" si="54"/>
        <v>0</v>
      </c>
      <c r="AY7" s="149">
        <f t="shared" si="54"/>
        <v>0</v>
      </c>
      <c r="AZ7" s="149">
        <f t="shared" si="54"/>
        <v>0</v>
      </c>
      <c r="BA7" s="149">
        <f t="shared" si="54"/>
        <v>0</v>
      </c>
      <c r="BB7" s="149">
        <f t="shared" si="54"/>
        <v>0</v>
      </c>
      <c r="BC7" s="149">
        <f t="shared" si="54"/>
        <v>0</v>
      </c>
      <c r="BD7" s="149">
        <f t="shared" si="54"/>
        <v>0</v>
      </c>
      <c r="BE7" s="149">
        <f t="shared" si="54"/>
        <v>0</v>
      </c>
      <c r="BF7" s="149">
        <f t="shared" si="54"/>
        <v>0</v>
      </c>
      <c r="BG7" s="149">
        <f t="shared" si="54"/>
        <v>0</v>
      </c>
      <c r="BH7" s="149">
        <f t="shared" si="54"/>
        <v>0</v>
      </c>
      <c r="BI7" s="149">
        <f t="shared" si="54"/>
        <v>0</v>
      </c>
      <c r="BJ7" s="149">
        <f t="shared" si="54"/>
        <v>0</v>
      </c>
      <c r="BK7" s="149">
        <f t="shared" si="54"/>
        <v>0</v>
      </c>
      <c r="BL7" s="149">
        <f t="shared" si="54"/>
        <v>0</v>
      </c>
      <c r="BM7" s="149">
        <f t="shared" si="54"/>
        <v>0</v>
      </c>
      <c r="BN7" s="149">
        <f t="shared" si="54"/>
        <v>0</v>
      </c>
      <c r="BO7" s="149">
        <f t="shared" si="54"/>
        <v>0</v>
      </c>
      <c r="BP7" s="149">
        <f t="shared" si="54"/>
        <v>0</v>
      </c>
      <c r="BQ7" s="149">
        <f t="shared" ref="BQ7:CY7" si="55">+IF(BQ5=$H$2,0,BQ6)</f>
        <v>0</v>
      </c>
      <c r="BR7" s="149">
        <f t="shared" si="55"/>
        <v>0</v>
      </c>
      <c r="BS7" s="149">
        <f t="shared" si="55"/>
        <v>0</v>
      </c>
      <c r="BT7" s="149">
        <f t="shared" si="55"/>
        <v>0</v>
      </c>
      <c r="BU7" s="149">
        <f t="shared" si="55"/>
        <v>0</v>
      </c>
      <c r="BV7" s="149">
        <f t="shared" si="55"/>
        <v>0</v>
      </c>
      <c r="BW7" s="149">
        <f t="shared" si="55"/>
        <v>0</v>
      </c>
      <c r="BX7" s="149">
        <f t="shared" si="55"/>
        <v>0</v>
      </c>
      <c r="BY7" s="149">
        <f t="shared" si="55"/>
        <v>0</v>
      </c>
      <c r="BZ7" s="149">
        <f t="shared" si="55"/>
        <v>0</v>
      </c>
      <c r="CA7" s="149">
        <f t="shared" si="55"/>
        <v>0</v>
      </c>
      <c r="CB7" s="149">
        <f t="shared" si="55"/>
        <v>0</v>
      </c>
      <c r="CC7" s="149">
        <f t="shared" si="55"/>
        <v>0</v>
      </c>
      <c r="CD7" s="149">
        <f t="shared" si="55"/>
        <v>0</v>
      </c>
      <c r="CE7" s="149">
        <f t="shared" si="55"/>
        <v>0</v>
      </c>
      <c r="CF7" s="149">
        <f t="shared" si="55"/>
        <v>0</v>
      </c>
      <c r="CG7" s="149">
        <f t="shared" si="55"/>
        <v>0</v>
      </c>
      <c r="CH7" s="149">
        <f t="shared" si="55"/>
        <v>0</v>
      </c>
      <c r="CI7" s="149">
        <f t="shared" si="55"/>
        <v>0</v>
      </c>
      <c r="CJ7" s="149">
        <f t="shared" si="55"/>
        <v>0</v>
      </c>
      <c r="CK7" s="149">
        <f t="shared" si="55"/>
        <v>0</v>
      </c>
      <c r="CL7" s="149">
        <f t="shared" si="55"/>
        <v>0</v>
      </c>
      <c r="CM7" s="149">
        <f t="shared" si="55"/>
        <v>0</v>
      </c>
      <c r="CN7" s="149">
        <f t="shared" si="55"/>
        <v>0</v>
      </c>
      <c r="CO7" s="149">
        <f t="shared" si="55"/>
        <v>0</v>
      </c>
      <c r="CP7" s="149">
        <f t="shared" si="55"/>
        <v>0</v>
      </c>
      <c r="CQ7" s="149">
        <f t="shared" si="55"/>
        <v>0</v>
      </c>
      <c r="CR7" s="149">
        <f t="shared" si="55"/>
        <v>0</v>
      </c>
      <c r="CS7" s="149">
        <f t="shared" si="55"/>
        <v>0</v>
      </c>
      <c r="CT7" s="149">
        <f t="shared" si="55"/>
        <v>0</v>
      </c>
      <c r="CU7" s="149">
        <f t="shared" si="55"/>
        <v>0</v>
      </c>
      <c r="CV7" s="149">
        <f t="shared" si="55"/>
        <v>0</v>
      </c>
      <c r="CW7" s="149">
        <f t="shared" si="55"/>
        <v>0</v>
      </c>
      <c r="CX7" s="149">
        <f t="shared" si="55"/>
        <v>0</v>
      </c>
      <c r="CY7" s="149">
        <f t="shared" si="55"/>
        <v>0</v>
      </c>
    </row>
    <row r="8" spans="1:106">
      <c r="A8" s="145" t="s">
        <v>257</v>
      </c>
      <c r="C8" s="145" t="str">
        <f>IF(SUM(E7:F7)&lt;0,"y",IF(H2&gt;H1,"n",+IF(SUM(D7:I7)&lt;0,"y","n")))</f>
        <v>y</v>
      </c>
    </row>
    <row r="10" spans="1:106">
      <c r="A10" s="150" t="s">
        <v>67</v>
      </c>
      <c r="B10" s="150"/>
      <c r="C10" s="150"/>
      <c r="D10" s="151"/>
      <c r="E10" s="51"/>
      <c r="S10" s="52"/>
    </row>
    <row r="11" spans="1:106" s="156" customFormat="1">
      <c r="A11" s="152" t="s">
        <v>71</v>
      </c>
      <c r="B11" s="152"/>
      <c r="C11" s="153" t="s">
        <v>88</v>
      </c>
      <c r="D11" s="154">
        <v>1</v>
      </c>
      <c r="E11" s="154">
        <f t="shared" ref="E11:X11" si="56">D11+1</f>
        <v>2</v>
      </c>
      <c r="F11" s="154">
        <f t="shared" si="56"/>
        <v>3</v>
      </c>
      <c r="G11" s="154">
        <f t="shared" si="56"/>
        <v>4</v>
      </c>
      <c r="H11" s="154">
        <f t="shared" si="56"/>
        <v>5</v>
      </c>
      <c r="I11" s="154">
        <f t="shared" si="56"/>
        <v>6</v>
      </c>
      <c r="J11" s="154">
        <f t="shared" si="56"/>
        <v>7</v>
      </c>
      <c r="K11" s="154">
        <f t="shared" si="56"/>
        <v>8</v>
      </c>
      <c r="L11" s="154">
        <f t="shared" si="56"/>
        <v>9</v>
      </c>
      <c r="M11" s="154">
        <f t="shared" si="56"/>
        <v>10</v>
      </c>
      <c r="N11" s="154">
        <f t="shared" si="56"/>
        <v>11</v>
      </c>
      <c r="O11" s="154">
        <f t="shared" si="56"/>
        <v>12</v>
      </c>
      <c r="P11" s="154">
        <f t="shared" si="56"/>
        <v>13</v>
      </c>
      <c r="Q11" s="154">
        <f t="shared" si="56"/>
        <v>14</v>
      </c>
      <c r="R11" s="154">
        <f t="shared" si="56"/>
        <v>15</v>
      </c>
      <c r="S11" s="154">
        <f t="shared" si="56"/>
        <v>16</v>
      </c>
      <c r="T11" s="154">
        <f t="shared" si="56"/>
        <v>17</v>
      </c>
      <c r="U11" s="154">
        <f t="shared" si="56"/>
        <v>18</v>
      </c>
      <c r="V11" s="154">
        <f t="shared" si="56"/>
        <v>19</v>
      </c>
      <c r="W11" s="154">
        <f t="shared" si="56"/>
        <v>20</v>
      </c>
      <c r="X11" s="154">
        <f t="shared" si="56"/>
        <v>21</v>
      </c>
      <c r="Y11" s="154">
        <f t="shared" ref="Y11" si="57">X11+1</f>
        <v>22</v>
      </c>
      <c r="Z11" s="154">
        <f t="shared" ref="Z11" si="58">Y11+1</f>
        <v>23</v>
      </c>
      <c r="AA11" s="154">
        <f t="shared" ref="AA11" si="59">Z11+1</f>
        <v>24</v>
      </c>
      <c r="AB11" s="154">
        <f t="shared" ref="AB11" si="60">AA11+1</f>
        <v>25</v>
      </c>
      <c r="AC11" s="154">
        <f t="shared" ref="AC11" si="61">AB11+1</f>
        <v>26</v>
      </c>
      <c r="AD11" s="154">
        <f t="shared" ref="AD11" si="62">AC11+1</f>
        <v>27</v>
      </c>
      <c r="AE11" s="154">
        <f t="shared" ref="AE11" si="63">AD11+1</f>
        <v>28</v>
      </c>
      <c r="AF11" s="154">
        <f t="shared" ref="AF11" si="64">AE11+1</f>
        <v>29</v>
      </c>
      <c r="AG11" s="154">
        <f t="shared" ref="AG11" si="65">AF11+1</f>
        <v>30</v>
      </c>
      <c r="AH11" s="154">
        <f t="shared" ref="AH11" si="66">AG11+1</f>
        <v>31</v>
      </c>
      <c r="AI11" s="154">
        <f t="shared" ref="AI11" si="67">AH11+1</f>
        <v>32</v>
      </c>
      <c r="AJ11" s="154">
        <f t="shared" ref="AJ11" si="68">AI11+1</f>
        <v>33</v>
      </c>
      <c r="AK11" s="154">
        <f t="shared" ref="AK11" si="69">AJ11+1</f>
        <v>34</v>
      </c>
      <c r="AL11" s="154">
        <f t="shared" ref="AL11" si="70">AK11+1</f>
        <v>35</v>
      </c>
      <c r="AM11" s="154">
        <f t="shared" ref="AM11" si="71">AL11+1</f>
        <v>36</v>
      </c>
      <c r="AN11" s="154">
        <f t="shared" ref="AN11" si="72">AM11+1</f>
        <v>37</v>
      </c>
      <c r="AO11" s="154">
        <f t="shared" ref="AO11" si="73">AN11+1</f>
        <v>38</v>
      </c>
      <c r="AP11" s="154">
        <f t="shared" ref="AP11" si="74">AO11+1</f>
        <v>39</v>
      </c>
      <c r="AQ11" s="154">
        <f t="shared" ref="AQ11" si="75">AP11+1</f>
        <v>40</v>
      </c>
      <c r="AR11" s="154">
        <f t="shared" ref="AR11" si="76">AQ11+1</f>
        <v>41</v>
      </c>
      <c r="AS11" s="154">
        <f t="shared" ref="AS11" si="77">AR11+1</f>
        <v>42</v>
      </c>
      <c r="AT11" s="154">
        <f t="shared" ref="AT11" si="78">AS11+1</f>
        <v>43</v>
      </c>
      <c r="AU11" s="154">
        <f t="shared" ref="AU11" si="79">AT11+1</f>
        <v>44</v>
      </c>
      <c r="AV11" s="154">
        <f t="shared" ref="AV11" si="80">AU11+1</f>
        <v>45</v>
      </c>
      <c r="AW11" s="154">
        <f t="shared" ref="AW11" si="81">AV11+1</f>
        <v>46</v>
      </c>
      <c r="AX11" s="154">
        <f t="shared" ref="AX11" si="82">AW11+1</f>
        <v>47</v>
      </c>
      <c r="AY11" s="154">
        <f t="shared" ref="AY11" si="83">AX11+1</f>
        <v>48</v>
      </c>
      <c r="AZ11" s="154">
        <f t="shared" ref="AZ11" si="84">AY11+1</f>
        <v>49</v>
      </c>
      <c r="BA11" s="154">
        <f t="shared" ref="BA11" si="85">AZ11+1</f>
        <v>50</v>
      </c>
      <c r="BB11" s="154">
        <f t="shared" ref="BB11" si="86">BA11+1</f>
        <v>51</v>
      </c>
      <c r="BC11" s="154">
        <f t="shared" ref="BC11" si="87">BB11+1</f>
        <v>52</v>
      </c>
      <c r="BD11" s="154">
        <f t="shared" ref="BD11" si="88">BC11+1</f>
        <v>53</v>
      </c>
      <c r="BE11" s="154">
        <f t="shared" ref="BE11" si="89">BD11+1</f>
        <v>54</v>
      </c>
      <c r="BF11" s="154">
        <f t="shared" ref="BF11" si="90">BE11+1</f>
        <v>55</v>
      </c>
      <c r="BG11" s="154">
        <f t="shared" ref="BG11" si="91">BF11+1</f>
        <v>56</v>
      </c>
      <c r="BH11" s="154">
        <f t="shared" ref="BH11" si="92">BG11+1</f>
        <v>57</v>
      </c>
      <c r="BI11" s="154">
        <f t="shared" ref="BI11" si="93">BH11+1</f>
        <v>58</v>
      </c>
      <c r="BJ11" s="154">
        <f t="shared" ref="BJ11" si="94">BI11+1</f>
        <v>59</v>
      </c>
      <c r="BK11" s="154">
        <f t="shared" ref="BK11" si="95">BJ11+1</f>
        <v>60</v>
      </c>
      <c r="BL11" s="154">
        <f t="shared" ref="BL11" si="96">BK11+1</f>
        <v>61</v>
      </c>
      <c r="BM11" s="154">
        <f t="shared" ref="BM11" si="97">BL11+1</f>
        <v>62</v>
      </c>
      <c r="BN11" s="154">
        <f t="shared" ref="BN11" si="98">BM11+1</f>
        <v>63</v>
      </c>
      <c r="BO11" s="154">
        <f t="shared" ref="BO11" si="99">BN11+1</f>
        <v>64</v>
      </c>
      <c r="BP11" s="154">
        <f t="shared" ref="BP11" si="100">BO11+1</f>
        <v>65</v>
      </c>
      <c r="BQ11" s="154">
        <f t="shared" ref="BQ11" si="101">BP11+1</f>
        <v>66</v>
      </c>
      <c r="BR11" s="154">
        <f t="shared" ref="BR11" si="102">BQ11+1</f>
        <v>67</v>
      </c>
      <c r="BS11" s="154">
        <f t="shared" ref="BS11" si="103">BR11+1</f>
        <v>68</v>
      </c>
      <c r="BT11" s="154">
        <f t="shared" ref="BT11" si="104">BS11+1</f>
        <v>69</v>
      </c>
      <c r="BU11" s="154">
        <f t="shared" ref="BU11" si="105">BT11+1</f>
        <v>70</v>
      </c>
      <c r="BV11" s="154">
        <f t="shared" ref="BV11" si="106">BU11+1</f>
        <v>71</v>
      </c>
      <c r="BW11" s="154">
        <f t="shared" ref="BW11" si="107">BV11+1</f>
        <v>72</v>
      </c>
      <c r="BX11" s="154">
        <f t="shared" ref="BX11" si="108">BW11+1</f>
        <v>73</v>
      </c>
      <c r="BY11" s="154">
        <f t="shared" ref="BY11" si="109">BX11+1</f>
        <v>74</v>
      </c>
      <c r="BZ11" s="154">
        <f t="shared" ref="BZ11" si="110">BY11+1</f>
        <v>75</v>
      </c>
      <c r="CA11" s="154">
        <f t="shared" ref="CA11" si="111">BZ11+1</f>
        <v>76</v>
      </c>
      <c r="CB11" s="154">
        <f t="shared" ref="CB11" si="112">CA11+1</f>
        <v>77</v>
      </c>
      <c r="CC11" s="154">
        <f t="shared" ref="CC11" si="113">CB11+1</f>
        <v>78</v>
      </c>
      <c r="CD11" s="154">
        <f t="shared" ref="CD11" si="114">CC11+1</f>
        <v>79</v>
      </c>
      <c r="CE11" s="154">
        <f t="shared" ref="CE11" si="115">CD11+1</f>
        <v>80</v>
      </c>
      <c r="CF11" s="154">
        <f t="shared" ref="CF11" si="116">CE11+1</f>
        <v>81</v>
      </c>
      <c r="CG11" s="154">
        <f t="shared" ref="CG11" si="117">CF11+1</f>
        <v>82</v>
      </c>
      <c r="CH11" s="154">
        <f t="shared" ref="CH11" si="118">CG11+1</f>
        <v>83</v>
      </c>
      <c r="CI11" s="154">
        <f t="shared" ref="CI11" si="119">CH11+1</f>
        <v>84</v>
      </c>
      <c r="CJ11" s="154">
        <f t="shared" ref="CJ11" si="120">CI11+1</f>
        <v>85</v>
      </c>
      <c r="CK11" s="154">
        <f t="shared" ref="CK11" si="121">CJ11+1</f>
        <v>86</v>
      </c>
      <c r="CL11" s="154">
        <f t="shared" ref="CL11" si="122">CK11+1</f>
        <v>87</v>
      </c>
      <c r="CM11" s="154">
        <f t="shared" ref="CM11" si="123">CL11+1</f>
        <v>88</v>
      </c>
      <c r="CN11" s="154">
        <f t="shared" ref="CN11" si="124">CM11+1</f>
        <v>89</v>
      </c>
      <c r="CO11" s="154">
        <f t="shared" ref="CO11" si="125">CN11+1</f>
        <v>90</v>
      </c>
      <c r="CP11" s="154">
        <f t="shared" ref="CP11" si="126">CO11+1</f>
        <v>91</v>
      </c>
      <c r="CQ11" s="154">
        <f t="shared" ref="CQ11" si="127">CP11+1</f>
        <v>92</v>
      </c>
      <c r="CR11" s="154">
        <f t="shared" ref="CR11" si="128">CQ11+1</f>
        <v>93</v>
      </c>
      <c r="CS11" s="154">
        <f t="shared" ref="CS11" si="129">CR11+1</f>
        <v>94</v>
      </c>
      <c r="CT11" s="154">
        <f t="shared" ref="CT11" si="130">CS11+1</f>
        <v>95</v>
      </c>
      <c r="CU11" s="154">
        <f t="shared" ref="CU11" si="131">CT11+1</f>
        <v>96</v>
      </c>
      <c r="CV11" s="154">
        <f t="shared" ref="CV11" si="132">CU11+1</f>
        <v>97</v>
      </c>
      <c r="CW11" s="154">
        <f t="shared" ref="CW11" si="133">CV11+1</f>
        <v>98</v>
      </c>
      <c r="CX11" s="154">
        <f t="shared" ref="CX11" si="134">CW11+1</f>
        <v>99</v>
      </c>
      <c r="CY11" s="154">
        <f t="shared" ref="CY11" si="135">CX11+1</f>
        <v>100</v>
      </c>
      <c r="CZ11" s="155" t="s">
        <v>34</v>
      </c>
    </row>
    <row r="12" spans="1:106">
      <c r="A12" s="157">
        <v>1</v>
      </c>
      <c r="B12" s="157">
        <f>D5</f>
        <v>2019</v>
      </c>
      <c r="C12" s="366">
        <f>IF(D5=$H$2,SUM($D6:D6),IF(D5&gt;$H$2,D6,0))+IF($H$2-$D$5+1=A12,RetireValue,0)</f>
        <v>-6000</v>
      </c>
      <c r="D12" s="158">
        <f ca="1">($C12/$D$1)/2</f>
        <v>-62.5</v>
      </c>
      <c r="E12" s="158">
        <f t="shared" ref="E12:AJ12" ca="1" si="136">IF(E$11&lt;$D$1+$A12,$C12/$D$1,IF(E$11=$D$1+$A12,($C12/$D$1)/2,0))</f>
        <v>-125</v>
      </c>
      <c r="F12" s="158">
        <f t="shared" ca="1" si="136"/>
        <v>-125</v>
      </c>
      <c r="G12" s="158">
        <f t="shared" ca="1" si="136"/>
        <v>-125</v>
      </c>
      <c r="H12" s="158">
        <f t="shared" ca="1" si="136"/>
        <v>-125</v>
      </c>
      <c r="I12" s="158">
        <f t="shared" ca="1" si="136"/>
        <v>-125</v>
      </c>
      <c r="J12" s="158">
        <f t="shared" ca="1" si="136"/>
        <v>-125</v>
      </c>
      <c r="K12" s="158">
        <f t="shared" ca="1" si="136"/>
        <v>-125</v>
      </c>
      <c r="L12" s="158">
        <f t="shared" ca="1" si="136"/>
        <v>-125</v>
      </c>
      <c r="M12" s="158">
        <f t="shared" ca="1" si="136"/>
        <v>-125</v>
      </c>
      <c r="N12" s="158">
        <f t="shared" ca="1" si="136"/>
        <v>-125</v>
      </c>
      <c r="O12" s="158">
        <f t="shared" ca="1" si="136"/>
        <v>-125</v>
      </c>
      <c r="P12" s="158">
        <f t="shared" ca="1" si="136"/>
        <v>-125</v>
      </c>
      <c r="Q12" s="158">
        <f t="shared" ca="1" si="136"/>
        <v>-125</v>
      </c>
      <c r="R12" s="158">
        <f t="shared" ca="1" si="136"/>
        <v>-125</v>
      </c>
      <c r="S12" s="158">
        <f t="shared" ca="1" si="136"/>
        <v>-125</v>
      </c>
      <c r="T12" s="158">
        <f t="shared" ca="1" si="136"/>
        <v>-125</v>
      </c>
      <c r="U12" s="158">
        <f t="shared" ca="1" si="136"/>
        <v>-125</v>
      </c>
      <c r="V12" s="158">
        <f t="shared" ca="1" si="136"/>
        <v>-125</v>
      </c>
      <c r="W12" s="158">
        <f t="shared" ca="1" si="136"/>
        <v>-125</v>
      </c>
      <c r="X12" s="158">
        <f t="shared" ca="1" si="136"/>
        <v>-125</v>
      </c>
      <c r="Y12" s="158">
        <f t="shared" ca="1" si="136"/>
        <v>-125</v>
      </c>
      <c r="Z12" s="158">
        <f t="shared" ca="1" si="136"/>
        <v>-125</v>
      </c>
      <c r="AA12" s="158">
        <f t="shared" ca="1" si="136"/>
        <v>-125</v>
      </c>
      <c r="AB12" s="158">
        <f t="shared" ca="1" si="136"/>
        <v>-125</v>
      </c>
      <c r="AC12" s="158">
        <f t="shared" ca="1" si="136"/>
        <v>-125</v>
      </c>
      <c r="AD12" s="158">
        <f t="shared" ca="1" si="136"/>
        <v>-125</v>
      </c>
      <c r="AE12" s="158">
        <f t="shared" ca="1" si="136"/>
        <v>-125</v>
      </c>
      <c r="AF12" s="158">
        <f t="shared" ca="1" si="136"/>
        <v>-125</v>
      </c>
      <c r="AG12" s="158">
        <f t="shared" ca="1" si="136"/>
        <v>-125</v>
      </c>
      <c r="AH12" s="158">
        <f t="shared" ca="1" si="136"/>
        <v>-125</v>
      </c>
      <c r="AI12" s="158">
        <f t="shared" ca="1" si="136"/>
        <v>-125</v>
      </c>
      <c r="AJ12" s="158">
        <f t="shared" ca="1" si="136"/>
        <v>-125</v>
      </c>
      <c r="AK12" s="158">
        <f t="shared" ref="AK12:BP12" ca="1" si="137">IF(AK$11&lt;$D$1+$A12,$C12/$D$1,IF(AK$11=$D$1+$A12,($C12/$D$1)/2,0))</f>
        <v>-125</v>
      </c>
      <c r="AL12" s="158">
        <f t="shared" ca="1" si="137"/>
        <v>-125</v>
      </c>
      <c r="AM12" s="158">
        <f t="shared" ca="1" si="137"/>
        <v>-125</v>
      </c>
      <c r="AN12" s="158">
        <f t="shared" ca="1" si="137"/>
        <v>-125</v>
      </c>
      <c r="AO12" s="158">
        <f t="shared" ca="1" si="137"/>
        <v>-125</v>
      </c>
      <c r="AP12" s="158">
        <f t="shared" ca="1" si="137"/>
        <v>-125</v>
      </c>
      <c r="AQ12" s="158">
        <f t="shared" ca="1" si="137"/>
        <v>-125</v>
      </c>
      <c r="AR12" s="158">
        <f t="shared" ca="1" si="137"/>
        <v>-125</v>
      </c>
      <c r="AS12" s="158">
        <f t="shared" ca="1" si="137"/>
        <v>-125</v>
      </c>
      <c r="AT12" s="158">
        <f t="shared" ca="1" si="137"/>
        <v>-125</v>
      </c>
      <c r="AU12" s="158">
        <f t="shared" ca="1" si="137"/>
        <v>-125</v>
      </c>
      <c r="AV12" s="158">
        <f t="shared" ca="1" si="137"/>
        <v>-125</v>
      </c>
      <c r="AW12" s="158">
        <f t="shared" ca="1" si="137"/>
        <v>-125</v>
      </c>
      <c r="AX12" s="158">
        <f t="shared" ca="1" si="137"/>
        <v>-125</v>
      </c>
      <c r="AY12" s="158">
        <f t="shared" ca="1" si="137"/>
        <v>-125</v>
      </c>
      <c r="AZ12" s="158">
        <f t="shared" ca="1" si="137"/>
        <v>-62.5</v>
      </c>
      <c r="BA12" s="158">
        <f t="shared" ca="1" si="137"/>
        <v>0</v>
      </c>
      <c r="BB12" s="158">
        <f t="shared" ca="1" si="137"/>
        <v>0</v>
      </c>
      <c r="BC12" s="158">
        <f t="shared" ca="1" si="137"/>
        <v>0</v>
      </c>
      <c r="BD12" s="158">
        <f t="shared" ca="1" si="137"/>
        <v>0</v>
      </c>
      <c r="BE12" s="158">
        <f t="shared" ca="1" si="137"/>
        <v>0</v>
      </c>
      <c r="BF12" s="158">
        <f t="shared" ca="1" si="137"/>
        <v>0</v>
      </c>
      <c r="BG12" s="158">
        <f t="shared" ca="1" si="137"/>
        <v>0</v>
      </c>
      <c r="BH12" s="158">
        <f t="shared" ca="1" si="137"/>
        <v>0</v>
      </c>
      <c r="BI12" s="158">
        <f t="shared" ca="1" si="137"/>
        <v>0</v>
      </c>
      <c r="BJ12" s="158">
        <f t="shared" ca="1" si="137"/>
        <v>0</v>
      </c>
      <c r="BK12" s="158">
        <f t="shared" ca="1" si="137"/>
        <v>0</v>
      </c>
      <c r="BL12" s="158">
        <f t="shared" ca="1" si="137"/>
        <v>0</v>
      </c>
      <c r="BM12" s="158">
        <f t="shared" ca="1" si="137"/>
        <v>0</v>
      </c>
      <c r="BN12" s="158">
        <f t="shared" ca="1" si="137"/>
        <v>0</v>
      </c>
      <c r="BO12" s="158">
        <f t="shared" ca="1" si="137"/>
        <v>0</v>
      </c>
      <c r="BP12" s="158">
        <f t="shared" ca="1" si="137"/>
        <v>0</v>
      </c>
      <c r="BQ12" s="158">
        <f t="shared" ref="BQ12:CY12" ca="1" si="138">IF(BQ$11&lt;$D$1+$A12,$C12/$D$1,IF(BQ$11=$D$1+$A12,($C12/$D$1)/2,0))</f>
        <v>0</v>
      </c>
      <c r="BR12" s="158">
        <f t="shared" ca="1" si="138"/>
        <v>0</v>
      </c>
      <c r="BS12" s="158">
        <f t="shared" ca="1" si="138"/>
        <v>0</v>
      </c>
      <c r="BT12" s="158">
        <f t="shared" ca="1" si="138"/>
        <v>0</v>
      </c>
      <c r="BU12" s="158">
        <f t="shared" ca="1" si="138"/>
        <v>0</v>
      </c>
      <c r="BV12" s="158">
        <f t="shared" ca="1" si="138"/>
        <v>0</v>
      </c>
      <c r="BW12" s="158">
        <f t="shared" ca="1" si="138"/>
        <v>0</v>
      </c>
      <c r="BX12" s="158">
        <f t="shared" ca="1" si="138"/>
        <v>0</v>
      </c>
      <c r="BY12" s="158">
        <f t="shared" ca="1" si="138"/>
        <v>0</v>
      </c>
      <c r="BZ12" s="158">
        <f t="shared" ca="1" si="138"/>
        <v>0</v>
      </c>
      <c r="CA12" s="158">
        <f t="shared" ca="1" si="138"/>
        <v>0</v>
      </c>
      <c r="CB12" s="158">
        <f t="shared" ca="1" si="138"/>
        <v>0</v>
      </c>
      <c r="CC12" s="158">
        <f t="shared" ca="1" si="138"/>
        <v>0</v>
      </c>
      <c r="CD12" s="158">
        <f t="shared" ca="1" si="138"/>
        <v>0</v>
      </c>
      <c r="CE12" s="158">
        <f t="shared" ca="1" si="138"/>
        <v>0</v>
      </c>
      <c r="CF12" s="158">
        <f t="shared" ca="1" si="138"/>
        <v>0</v>
      </c>
      <c r="CG12" s="158">
        <f t="shared" ca="1" si="138"/>
        <v>0</v>
      </c>
      <c r="CH12" s="158">
        <f t="shared" ca="1" si="138"/>
        <v>0</v>
      </c>
      <c r="CI12" s="158">
        <f t="shared" ca="1" si="138"/>
        <v>0</v>
      </c>
      <c r="CJ12" s="158">
        <f t="shared" ca="1" si="138"/>
        <v>0</v>
      </c>
      <c r="CK12" s="158">
        <f t="shared" ca="1" si="138"/>
        <v>0</v>
      </c>
      <c r="CL12" s="158">
        <f t="shared" ca="1" si="138"/>
        <v>0</v>
      </c>
      <c r="CM12" s="158">
        <f t="shared" ca="1" si="138"/>
        <v>0</v>
      </c>
      <c r="CN12" s="158">
        <f t="shared" ca="1" si="138"/>
        <v>0</v>
      </c>
      <c r="CO12" s="158">
        <f t="shared" ca="1" si="138"/>
        <v>0</v>
      </c>
      <c r="CP12" s="158">
        <f t="shared" ca="1" si="138"/>
        <v>0</v>
      </c>
      <c r="CQ12" s="158">
        <f t="shared" ca="1" si="138"/>
        <v>0</v>
      </c>
      <c r="CR12" s="158">
        <f t="shared" ca="1" si="138"/>
        <v>0</v>
      </c>
      <c r="CS12" s="158">
        <f t="shared" ca="1" si="138"/>
        <v>0</v>
      </c>
      <c r="CT12" s="158">
        <f t="shared" ca="1" si="138"/>
        <v>0</v>
      </c>
      <c r="CU12" s="158">
        <f t="shared" ca="1" si="138"/>
        <v>0</v>
      </c>
      <c r="CV12" s="158">
        <f t="shared" ca="1" si="138"/>
        <v>0</v>
      </c>
      <c r="CW12" s="158">
        <f t="shared" ca="1" si="138"/>
        <v>0</v>
      </c>
      <c r="CX12" s="158">
        <f t="shared" ca="1" si="138"/>
        <v>0</v>
      </c>
      <c r="CY12" s="158">
        <f t="shared" ca="1" si="138"/>
        <v>0</v>
      </c>
      <c r="CZ12" s="158">
        <f ca="1">SUM(D12:CY12)</f>
        <v>-6000</v>
      </c>
      <c r="DA12" s="145" t="s">
        <v>228</v>
      </c>
      <c r="DB12" s="145">
        <f>+D5</f>
        <v>2019</v>
      </c>
    </row>
    <row r="13" spans="1:106">
      <c r="A13" s="157">
        <f t="shared" ref="A13:B51" si="139">A12+1</f>
        <v>2</v>
      </c>
      <c r="B13" s="157">
        <f>B12+1</f>
        <v>2020</v>
      </c>
      <c r="C13" s="149">
        <f>IF(E5=$H$2,SUM($D6:E6),IF(E5&gt;$H$2,E6,0))+IF($H$2-$D$5+1=A13,RetireValue,0)</f>
        <v>-5000</v>
      </c>
      <c r="D13" s="158"/>
      <c r="E13" s="158">
        <f ca="1">($C13/$D$1)/2</f>
        <v>-52.083333333333336</v>
      </c>
      <c r="F13" s="158">
        <f t="shared" ref="F13:AK13" ca="1" si="140">IF(F$11&lt;$D$1+$A13,$C13/$D$1,IF(F$11=$D$1+$A13,($C13/$D$1)/2,0))</f>
        <v>-104.16666666666667</v>
      </c>
      <c r="G13" s="158">
        <f t="shared" ca="1" si="140"/>
        <v>-104.16666666666667</v>
      </c>
      <c r="H13" s="158">
        <f t="shared" ca="1" si="140"/>
        <v>-104.16666666666667</v>
      </c>
      <c r="I13" s="158">
        <f t="shared" ca="1" si="140"/>
        <v>-104.16666666666667</v>
      </c>
      <c r="J13" s="158">
        <f t="shared" ca="1" si="140"/>
        <v>-104.16666666666667</v>
      </c>
      <c r="K13" s="158">
        <f t="shared" ca="1" si="140"/>
        <v>-104.16666666666667</v>
      </c>
      <c r="L13" s="158">
        <f t="shared" ca="1" si="140"/>
        <v>-104.16666666666667</v>
      </c>
      <c r="M13" s="158">
        <f t="shared" ca="1" si="140"/>
        <v>-104.16666666666667</v>
      </c>
      <c r="N13" s="158">
        <f t="shared" ca="1" si="140"/>
        <v>-104.16666666666667</v>
      </c>
      <c r="O13" s="158">
        <f t="shared" ca="1" si="140"/>
        <v>-104.16666666666667</v>
      </c>
      <c r="P13" s="158">
        <f t="shared" ca="1" si="140"/>
        <v>-104.16666666666667</v>
      </c>
      <c r="Q13" s="158">
        <f t="shared" ca="1" si="140"/>
        <v>-104.16666666666667</v>
      </c>
      <c r="R13" s="158">
        <f t="shared" ca="1" si="140"/>
        <v>-104.16666666666667</v>
      </c>
      <c r="S13" s="158">
        <f t="shared" ca="1" si="140"/>
        <v>-104.16666666666667</v>
      </c>
      <c r="T13" s="158">
        <f t="shared" ca="1" si="140"/>
        <v>-104.16666666666667</v>
      </c>
      <c r="U13" s="158">
        <f t="shared" ca="1" si="140"/>
        <v>-104.16666666666667</v>
      </c>
      <c r="V13" s="158">
        <f t="shared" ca="1" si="140"/>
        <v>-104.16666666666667</v>
      </c>
      <c r="W13" s="158">
        <f t="shared" ca="1" si="140"/>
        <v>-104.16666666666667</v>
      </c>
      <c r="X13" s="158">
        <f t="shared" ca="1" si="140"/>
        <v>-104.16666666666667</v>
      </c>
      <c r="Y13" s="158">
        <f t="shared" ca="1" si="140"/>
        <v>-104.16666666666667</v>
      </c>
      <c r="Z13" s="158">
        <f t="shared" ca="1" si="140"/>
        <v>-104.16666666666667</v>
      </c>
      <c r="AA13" s="158">
        <f t="shared" ca="1" si="140"/>
        <v>-104.16666666666667</v>
      </c>
      <c r="AB13" s="158">
        <f t="shared" ca="1" si="140"/>
        <v>-104.16666666666667</v>
      </c>
      <c r="AC13" s="158">
        <f t="shared" ca="1" si="140"/>
        <v>-104.16666666666667</v>
      </c>
      <c r="AD13" s="158">
        <f t="shared" ca="1" si="140"/>
        <v>-104.16666666666667</v>
      </c>
      <c r="AE13" s="158">
        <f t="shared" ca="1" si="140"/>
        <v>-104.16666666666667</v>
      </c>
      <c r="AF13" s="158">
        <f t="shared" ca="1" si="140"/>
        <v>-104.16666666666667</v>
      </c>
      <c r="AG13" s="158">
        <f t="shared" ca="1" si="140"/>
        <v>-104.16666666666667</v>
      </c>
      <c r="AH13" s="158">
        <f t="shared" ca="1" si="140"/>
        <v>-104.16666666666667</v>
      </c>
      <c r="AI13" s="158">
        <f t="shared" ca="1" si="140"/>
        <v>-104.16666666666667</v>
      </c>
      <c r="AJ13" s="158">
        <f t="shared" ca="1" si="140"/>
        <v>-104.16666666666667</v>
      </c>
      <c r="AK13" s="158">
        <f t="shared" ca="1" si="140"/>
        <v>-104.16666666666667</v>
      </c>
      <c r="AL13" s="158">
        <f t="shared" ref="AL13:BQ13" ca="1" si="141">IF(AL$11&lt;$D$1+$A13,$C13/$D$1,IF(AL$11=$D$1+$A13,($C13/$D$1)/2,0))</f>
        <v>-104.16666666666667</v>
      </c>
      <c r="AM13" s="158">
        <f t="shared" ca="1" si="141"/>
        <v>-104.16666666666667</v>
      </c>
      <c r="AN13" s="158">
        <f t="shared" ca="1" si="141"/>
        <v>-104.16666666666667</v>
      </c>
      <c r="AO13" s="158">
        <f t="shared" ca="1" si="141"/>
        <v>-104.16666666666667</v>
      </c>
      <c r="AP13" s="158">
        <f t="shared" ca="1" si="141"/>
        <v>-104.16666666666667</v>
      </c>
      <c r="AQ13" s="158">
        <f t="shared" ca="1" si="141"/>
        <v>-104.16666666666667</v>
      </c>
      <c r="AR13" s="158">
        <f t="shared" ca="1" si="141"/>
        <v>-104.16666666666667</v>
      </c>
      <c r="AS13" s="158">
        <f t="shared" ca="1" si="141"/>
        <v>-104.16666666666667</v>
      </c>
      <c r="AT13" s="158">
        <f t="shared" ca="1" si="141"/>
        <v>-104.16666666666667</v>
      </c>
      <c r="AU13" s="158">
        <f t="shared" ca="1" si="141"/>
        <v>-104.16666666666667</v>
      </c>
      <c r="AV13" s="158">
        <f t="shared" ca="1" si="141"/>
        <v>-104.16666666666667</v>
      </c>
      <c r="AW13" s="158">
        <f t="shared" ca="1" si="141"/>
        <v>-104.16666666666667</v>
      </c>
      <c r="AX13" s="158">
        <f t="shared" ca="1" si="141"/>
        <v>-104.16666666666667</v>
      </c>
      <c r="AY13" s="158">
        <f t="shared" ca="1" si="141"/>
        <v>-104.16666666666667</v>
      </c>
      <c r="AZ13" s="158">
        <f t="shared" ca="1" si="141"/>
        <v>-104.16666666666667</v>
      </c>
      <c r="BA13" s="158">
        <f t="shared" ca="1" si="141"/>
        <v>-52.083333333333336</v>
      </c>
      <c r="BB13" s="158">
        <f t="shared" ca="1" si="141"/>
        <v>0</v>
      </c>
      <c r="BC13" s="158">
        <f t="shared" ca="1" si="141"/>
        <v>0</v>
      </c>
      <c r="BD13" s="158">
        <f t="shared" ca="1" si="141"/>
        <v>0</v>
      </c>
      <c r="BE13" s="158">
        <f t="shared" ca="1" si="141"/>
        <v>0</v>
      </c>
      <c r="BF13" s="158">
        <f t="shared" ca="1" si="141"/>
        <v>0</v>
      </c>
      <c r="BG13" s="158">
        <f t="shared" ca="1" si="141"/>
        <v>0</v>
      </c>
      <c r="BH13" s="158">
        <f t="shared" ca="1" si="141"/>
        <v>0</v>
      </c>
      <c r="BI13" s="158">
        <f t="shared" ca="1" si="141"/>
        <v>0</v>
      </c>
      <c r="BJ13" s="158">
        <f t="shared" ca="1" si="141"/>
        <v>0</v>
      </c>
      <c r="BK13" s="158">
        <f t="shared" ca="1" si="141"/>
        <v>0</v>
      </c>
      <c r="BL13" s="158">
        <f t="shared" ca="1" si="141"/>
        <v>0</v>
      </c>
      <c r="BM13" s="158">
        <f t="shared" ca="1" si="141"/>
        <v>0</v>
      </c>
      <c r="BN13" s="158">
        <f t="shared" ca="1" si="141"/>
        <v>0</v>
      </c>
      <c r="BO13" s="158">
        <f t="shared" ca="1" si="141"/>
        <v>0</v>
      </c>
      <c r="BP13" s="158">
        <f t="shared" ca="1" si="141"/>
        <v>0</v>
      </c>
      <c r="BQ13" s="158">
        <f t="shared" ca="1" si="141"/>
        <v>0</v>
      </c>
      <c r="BR13" s="158">
        <f t="shared" ref="BR13:CY13" ca="1" si="142">IF(BR$11&lt;$D$1+$A13,$C13/$D$1,IF(BR$11=$D$1+$A13,($C13/$D$1)/2,0))</f>
        <v>0</v>
      </c>
      <c r="BS13" s="158">
        <f t="shared" ca="1" si="142"/>
        <v>0</v>
      </c>
      <c r="BT13" s="158">
        <f t="shared" ca="1" si="142"/>
        <v>0</v>
      </c>
      <c r="BU13" s="158">
        <f t="shared" ca="1" si="142"/>
        <v>0</v>
      </c>
      <c r="BV13" s="158">
        <f t="shared" ca="1" si="142"/>
        <v>0</v>
      </c>
      <c r="BW13" s="158">
        <f t="shared" ca="1" si="142"/>
        <v>0</v>
      </c>
      <c r="BX13" s="158">
        <f t="shared" ca="1" si="142"/>
        <v>0</v>
      </c>
      <c r="BY13" s="158">
        <f t="shared" ca="1" si="142"/>
        <v>0</v>
      </c>
      <c r="BZ13" s="158">
        <f t="shared" ca="1" si="142"/>
        <v>0</v>
      </c>
      <c r="CA13" s="158">
        <f t="shared" ca="1" si="142"/>
        <v>0</v>
      </c>
      <c r="CB13" s="158">
        <f t="shared" ca="1" si="142"/>
        <v>0</v>
      </c>
      <c r="CC13" s="158">
        <f t="shared" ca="1" si="142"/>
        <v>0</v>
      </c>
      <c r="CD13" s="158">
        <f t="shared" ca="1" si="142"/>
        <v>0</v>
      </c>
      <c r="CE13" s="158">
        <f t="shared" ca="1" si="142"/>
        <v>0</v>
      </c>
      <c r="CF13" s="158">
        <f t="shared" ca="1" si="142"/>
        <v>0</v>
      </c>
      <c r="CG13" s="158">
        <f t="shared" ca="1" si="142"/>
        <v>0</v>
      </c>
      <c r="CH13" s="158">
        <f t="shared" ca="1" si="142"/>
        <v>0</v>
      </c>
      <c r="CI13" s="158">
        <f t="shared" ca="1" si="142"/>
        <v>0</v>
      </c>
      <c r="CJ13" s="158">
        <f t="shared" ca="1" si="142"/>
        <v>0</v>
      </c>
      <c r="CK13" s="158">
        <f t="shared" ca="1" si="142"/>
        <v>0</v>
      </c>
      <c r="CL13" s="158">
        <f t="shared" ca="1" si="142"/>
        <v>0</v>
      </c>
      <c r="CM13" s="158">
        <f t="shared" ca="1" si="142"/>
        <v>0</v>
      </c>
      <c r="CN13" s="158">
        <f t="shared" ca="1" si="142"/>
        <v>0</v>
      </c>
      <c r="CO13" s="158">
        <f t="shared" ca="1" si="142"/>
        <v>0</v>
      </c>
      <c r="CP13" s="158">
        <f t="shared" ca="1" si="142"/>
        <v>0</v>
      </c>
      <c r="CQ13" s="158">
        <f t="shared" ca="1" si="142"/>
        <v>0</v>
      </c>
      <c r="CR13" s="158">
        <f t="shared" ca="1" si="142"/>
        <v>0</v>
      </c>
      <c r="CS13" s="158">
        <f t="shared" ca="1" si="142"/>
        <v>0</v>
      </c>
      <c r="CT13" s="158">
        <f t="shared" ca="1" si="142"/>
        <v>0</v>
      </c>
      <c r="CU13" s="158">
        <f t="shared" ca="1" si="142"/>
        <v>0</v>
      </c>
      <c r="CV13" s="158">
        <f t="shared" ca="1" si="142"/>
        <v>0</v>
      </c>
      <c r="CW13" s="158">
        <f t="shared" ca="1" si="142"/>
        <v>0</v>
      </c>
      <c r="CX13" s="158">
        <f t="shared" ca="1" si="142"/>
        <v>0</v>
      </c>
      <c r="CY13" s="158">
        <f t="shared" ca="1" si="142"/>
        <v>0</v>
      </c>
      <c r="CZ13" s="158">
        <f t="shared" ref="CZ13:CZ31" ca="1" si="143">SUM(D13:CY13)</f>
        <v>-5000</v>
      </c>
      <c r="DA13" s="145" t="s">
        <v>216</v>
      </c>
      <c r="DB13" s="145">
        <f>+DB12+1</f>
        <v>2020</v>
      </c>
    </row>
    <row r="14" spans="1:106">
      <c r="A14" s="157">
        <f t="shared" si="139"/>
        <v>3</v>
      </c>
      <c r="B14" s="157">
        <f t="shared" si="139"/>
        <v>2021</v>
      </c>
      <c r="C14" s="149">
        <f>IF(F5=$H$2,SUM($D6:F6),IF(F5&gt;$H$2,F6,0))+IF($H$2-$D$5+1=A14,RetireValue,0)</f>
        <v>-5000</v>
      </c>
      <c r="D14" s="158"/>
      <c r="E14" s="158"/>
      <c r="F14" s="158">
        <f ca="1">($C14/$D$1)/2</f>
        <v>-52.083333333333336</v>
      </c>
      <c r="G14" s="158">
        <f t="shared" ref="G14:AL14" ca="1" si="144">IF(G$11&lt;$D$1+$A14,$C14/$D$1,IF(G$11=$D$1+$A14,($C14/$D$1)/2,0))</f>
        <v>-104.16666666666667</v>
      </c>
      <c r="H14" s="158">
        <f t="shared" ca="1" si="144"/>
        <v>-104.16666666666667</v>
      </c>
      <c r="I14" s="158">
        <f t="shared" ca="1" si="144"/>
        <v>-104.16666666666667</v>
      </c>
      <c r="J14" s="158">
        <f t="shared" ca="1" si="144"/>
        <v>-104.16666666666667</v>
      </c>
      <c r="K14" s="158">
        <f t="shared" ca="1" si="144"/>
        <v>-104.16666666666667</v>
      </c>
      <c r="L14" s="158">
        <f t="shared" ca="1" si="144"/>
        <v>-104.16666666666667</v>
      </c>
      <c r="M14" s="158">
        <f t="shared" ca="1" si="144"/>
        <v>-104.16666666666667</v>
      </c>
      <c r="N14" s="158">
        <f t="shared" ca="1" si="144"/>
        <v>-104.16666666666667</v>
      </c>
      <c r="O14" s="158">
        <f t="shared" ca="1" si="144"/>
        <v>-104.16666666666667</v>
      </c>
      <c r="P14" s="158">
        <f t="shared" ca="1" si="144"/>
        <v>-104.16666666666667</v>
      </c>
      <c r="Q14" s="158">
        <f t="shared" ca="1" si="144"/>
        <v>-104.16666666666667</v>
      </c>
      <c r="R14" s="158">
        <f t="shared" ca="1" si="144"/>
        <v>-104.16666666666667</v>
      </c>
      <c r="S14" s="158">
        <f t="shared" ca="1" si="144"/>
        <v>-104.16666666666667</v>
      </c>
      <c r="T14" s="158">
        <f t="shared" ca="1" si="144"/>
        <v>-104.16666666666667</v>
      </c>
      <c r="U14" s="158">
        <f t="shared" ca="1" si="144"/>
        <v>-104.16666666666667</v>
      </c>
      <c r="V14" s="158">
        <f t="shared" ca="1" si="144"/>
        <v>-104.16666666666667</v>
      </c>
      <c r="W14" s="158">
        <f t="shared" ca="1" si="144"/>
        <v>-104.16666666666667</v>
      </c>
      <c r="X14" s="158">
        <f t="shared" ca="1" si="144"/>
        <v>-104.16666666666667</v>
      </c>
      <c r="Y14" s="158">
        <f t="shared" ca="1" si="144"/>
        <v>-104.16666666666667</v>
      </c>
      <c r="Z14" s="158">
        <f t="shared" ca="1" si="144"/>
        <v>-104.16666666666667</v>
      </c>
      <c r="AA14" s="158">
        <f t="shared" ca="1" si="144"/>
        <v>-104.16666666666667</v>
      </c>
      <c r="AB14" s="158">
        <f t="shared" ca="1" si="144"/>
        <v>-104.16666666666667</v>
      </c>
      <c r="AC14" s="158">
        <f t="shared" ca="1" si="144"/>
        <v>-104.16666666666667</v>
      </c>
      <c r="AD14" s="158">
        <f t="shared" ca="1" si="144"/>
        <v>-104.16666666666667</v>
      </c>
      <c r="AE14" s="158">
        <f t="shared" ca="1" si="144"/>
        <v>-104.16666666666667</v>
      </c>
      <c r="AF14" s="158">
        <f t="shared" ca="1" si="144"/>
        <v>-104.16666666666667</v>
      </c>
      <c r="AG14" s="158">
        <f t="shared" ca="1" si="144"/>
        <v>-104.16666666666667</v>
      </c>
      <c r="AH14" s="158">
        <f t="shared" ca="1" si="144"/>
        <v>-104.16666666666667</v>
      </c>
      <c r="AI14" s="158">
        <f t="shared" ca="1" si="144"/>
        <v>-104.16666666666667</v>
      </c>
      <c r="AJ14" s="158">
        <f t="shared" ca="1" si="144"/>
        <v>-104.16666666666667</v>
      </c>
      <c r="AK14" s="158">
        <f t="shared" ca="1" si="144"/>
        <v>-104.16666666666667</v>
      </c>
      <c r="AL14" s="158">
        <f t="shared" ca="1" si="144"/>
        <v>-104.16666666666667</v>
      </c>
      <c r="AM14" s="158">
        <f t="shared" ref="AM14:BR14" ca="1" si="145">IF(AM$11&lt;$D$1+$A14,$C14/$D$1,IF(AM$11=$D$1+$A14,($C14/$D$1)/2,0))</f>
        <v>-104.16666666666667</v>
      </c>
      <c r="AN14" s="158">
        <f t="shared" ca="1" si="145"/>
        <v>-104.16666666666667</v>
      </c>
      <c r="AO14" s="158">
        <f t="shared" ca="1" si="145"/>
        <v>-104.16666666666667</v>
      </c>
      <c r="AP14" s="158">
        <f t="shared" ca="1" si="145"/>
        <v>-104.16666666666667</v>
      </c>
      <c r="AQ14" s="158">
        <f t="shared" ca="1" si="145"/>
        <v>-104.16666666666667</v>
      </c>
      <c r="AR14" s="158">
        <f t="shared" ca="1" si="145"/>
        <v>-104.16666666666667</v>
      </c>
      <c r="AS14" s="158">
        <f t="shared" ca="1" si="145"/>
        <v>-104.16666666666667</v>
      </c>
      <c r="AT14" s="158">
        <f t="shared" ca="1" si="145"/>
        <v>-104.16666666666667</v>
      </c>
      <c r="AU14" s="158">
        <f t="shared" ca="1" si="145"/>
        <v>-104.16666666666667</v>
      </c>
      <c r="AV14" s="158">
        <f t="shared" ca="1" si="145"/>
        <v>-104.16666666666667</v>
      </c>
      <c r="AW14" s="158">
        <f t="shared" ca="1" si="145"/>
        <v>-104.16666666666667</v>
      </c>
      <c r="AX14" s="158">
        <f t="shared" ca="1" si="145"/>
        <v>-104.16666666666667</v>
      </c>
      <c r="AY14" s="158">
        <f t="shared" ca="1" si="145"/>
        <v>-104.16666666666667</v>
      </c>
      <c r="AZ14" s="158">
        <f t="shared" ca="1" si="145"/>
        <v>-104.16666666666667</v>
      </c>
      <c r="BA14" s="158">
        <f t="shared" ca="1" si="145"/>
        <v>-104.16666666666667</v>
      </c>
      <c r="BB14" s="158">
        <f t="shared" ca="1" si="145"/>
        <v>-52.083333333333336</v>
      </c>
      <c r="BC14" s="158">
        <f t="shared" ca="1" si="145"/>
        <v>0</v>
      </c>
      <c r="BD14" s="158">
        <f t="shared" ca="1" si="145"/>
        <v>0</v>
      </c>
      <c r="BE14" s="158">
        <f t="shared" ca="1" si="145"/>
        <v>0</v>
      </c>
      <c r="BF14" s="158">
        <f t="shared" ca="1" si="145"/>
        <v>0</v>
      </c>
      <c r="BG14" s="158">
        <f t="shared" ca="1" si="145"/>
        <v>0</v>
      </c>
      <c r="BH14" s="158">
        <f t="shared" ca="1" si="145"/>
        <v>0</v>
      </c>
      <c r="BI14" s="158">
        <f t="shared" ca="1" si="145"/>
        <v>0</v>
      </c>
      <c r="BJ14" s="158">
        <f t="shared" ca="1" si="145"/>
        <v>0</v>
      </c>
      <c r="BK14" s="158">
        <f t="shared" ca="1" si="145"/>
        <v>0</v>
      </c>
      <c r="BL14" s="158">
        <f t="shared" ca="1" si="145"/>
        <v>0</v>
      </c>
      <c r="BM14" s="158">
        <f t="shared" ca="1" si="145"/>
        <v>0</v>
      </c>
      <c r="BN14" s="158">
        <f t="shared" ca="1" si="145"/>
        <v>0</v>
      </c>
      <c r="BO14" s="158">
        <f t="shared" ca="1" si="145"/>
        <v>0</v>
      </c>
      <c r="BP14" s="158">
        <f t="shared" ca="1" si="145"/>
        <v>0</v>
      </c>
      <c r="BQ14" s="158">
        <f t="shared" ca="1" si="145"/>
        <v>0</v>
      </c>
      <c r="BR14" s="158">
        <f t="shared" ca="1" si="145"/>
        <v>0</v>
      </c>
      <c r="BS14" s="158">
        <f t="shared" ref="BS14:CY14" ca="1" si="146">IF(BS$11&lt;$D$1+$A14,$C14/$D$1,IF(BS$11=$D$1+$A14,($C14/$D$1)/2,0))</f>
        <v>0</v>
      </c>
      <c r="BT14" s="158">
        <f t="shared" ca="1" si="146"/>
        <v>0</v>
      </c>
      <c r="BU14" s="158">
        <f t="shared" ca="1" si="146"/>
        <v>0</v>
      </c>
      <c r="BV14" s="158">
        <f t="shared" ca="1" si="146"/>
        <v>0</v>
      </c>
      <c r="BW14" s="158">
        <f t="shared" ca="1" si="146"/>
        <v>0</v>
      </c>
      <c r="BX14" s="158">
        <f t="shared" ca="1" si="146"/>
        <v>0</v>
      </c>
      <c r="BY14" s="158">
        <f t="shared" ca="1" si="146"/>
        <v>0</v>
      </c>
      <c r="BZ14" s="158">
        <f t="shared" ca="1" si="146"/>
        <v>0</v>
      </c>
      <c r="CA14" s="158">
        <f t="shared" ca="1" si="146"/>
        <v>0</v>
      </c>
      <c r="CB14" s="158">
        <f t="shared" ca="1" si="146"/>
        <v>0</v>
      </c>
      <c r="CC14" s="158">
        <f t="shared" ca="1" si="146"/>
        <v>0</v>
      </c>
      <c r="CD14" s="158">
        <f t="shared" ca="1" si="146"/>
        <v>0</v>
      </c>
      <c r="CE14" s="158">
        <f t="shared" ca="1" si="146"/>
        <v>0</v>
      </c>
      <c r="CF14" s="158">
        <f t="shared" ca="1" si="146"/>
        <v>0</v>
      </c>
      <c r="CG14" s="158">
        <f t="shared" ca="1" si="146"/>
        <v>0</v>
      </c>
      <c r="CH14" s="158">
        <f t="shared" ca="1" si="146"/>
        <v>0</v>
      </c>
      <c r="CI14" s="158">
        <f t="shared" ca="1" si="146"/>
        <v>0</v>
      </c>
      <c r="CJ14" s="158">
        <f t="shared" ca="1" si="146"/>
        <v>0</v>
      </c>
      <c r="CK14" s="158">
        <f t="shared" ca="1" si="146"/>
        <v>0</v>
      </c>
      <c r="CL14" s="158">
        <f t="shared" ca="1" si="146"/>
        <v>0</v>
      </c>
      <c r="CM14" s="158">
        <f t="shared" ca="1" si="146"/>
        <v>0</v>
      </c>
      <c r="CN14" s="158">
        <f t="shared" ca="1" si="146"/>
        <v>0</v>
      </c>
      <c r="CO14" s="158">
        <f t="shared" ca="1" si="146"/>
        <v>0</v>
      </c>
      <c r="CP14" s="158">
        <f t="shared" ca="1" si="146"/>
        <v>0</v>
      </c>
      <c r="CQ14" s="158">
        <f t="shared" ca="1" si="146"/>
        <v>0</v>
      </c>
      <c r="CR14" s="158">
        <f t="shared" ca="1" si="146"/>
        <v>0</v>
      </c>
      <c r="CS14" s="158">
        <f t="shared" ca="1" si="146"/>
        <v>0</v>
      </c>
      <c r="CT14" s="158">
        <f t="shared" ca="1" si="146"/>
        <v>0</v>
      </c>
      <c r="CU14" s="158">
        <f t="shared" ca="1" si="146"/>
        <v>0</v>
      </c>
      <c r="CV14" s="158">
        <f t="shared" ca="1" si="146"/>
        <v>0</v>
      </c>
      <c r="CW14" s="158">
        <f t="shared" ca="1" si="146"/>
        <v>0</v>
      </c>
      <c r="CX14" s="158">
        <f t="shared" ca="1" si="146"/>
        <v>0</v>
      </c>
      <c r="CY14" s="158">
        <f t="shared" ca="1" si="146"/>
        <v>0</v>
      </c>
      <c r="CZ14" s="158">
        <f t="shared" ca="1" si="143"/>
        <v>-5000</v>
      </c>
      <c r="DA14" s="145" t="s">
        <v>218</v>
      </c>
      <c r="DB14" s="145">
        <f t="shared" ref="DB14:DB51" si="147">+DB13+1</f>
        <v>2021</v>
      </c>
    </row>
    <row r="15" spans="1:106">
      <c r="A15" s="157">
        <f t="shared" si="139"/>
        <v>4</v>
      </c>
      <c r="B15" s="157">
        <f t="shared" si="139"/>
        <v>2022</v>
      </c>
      <c r="C15" s="149">
        <f>IF(G5=$H$2,SUM($D6:G6),IF(G5&gt;$H$2,G6,0))+IF($H$2-$D$5+1=A15,RetireValue,0)</f>
        <v>-5000</v>
      </c>
      <c r="D15" s="158"/>
      <c r="E15" s="158"/>
      <c r="F15" s="158"/>
      <c r="G15" s="158">
        <f ca="1">($C15/$D$1)/2</f>
        <v>-52.083333333333336</v>
      </c>
      <c r="H15" s="158">
        <f t="shared" ref="H15:AM15" ca="1" si="148">IF(H$11&lt;$D$1+$A15,$C15/$D$1,IF(H$11=$D$1+$A15,($C15/$D$1)/2,0))</f>
        <v>-104.16666666666667</v>
      </c>
      <c r="I15" s="158">
        <f t="shared" ca="1" si="148"/>
        <v>-104.16666666666667</v>
      </c>
      <c r="J15" s="158">
        <f t="shared" ca="1" si="148"/>
        <v>-104.16666666666667</v>
      </c>
      <c r="K15" s="158">
        <f t="shared" ca="1" si="148"/>
        <v>-104.16666666666667</v>
      </c>
      <c r="L15" s="158">
        <f t="shared" ca="1" si="148"/>
        <v>-104.16666666666667</v>
      </c>
      <c r="M15" s="158">
        <f t="shared" ca="1" si="148"/>
        <v>-104.16666666666667</v>
      </c>
      <c r="N15" s="158">
        <f t="shared" ca="1" si="148"/>
        <v>-104.16666666666667</v>
      </c>
      <c r="O15" s="158">
        <f t="shared" ca="1" si="148"/>
        <v>-104.16666666666667</v>
      </c>
      <c r="P15" s="158">
        <f t="shared" ca="1" si="148"/>
        <v>-104.16666666666667</v>
      </c>
      <c r="Q15" s="158">
        <f t="shared" ca="1" si="148"/>
        <v>-104.16666666666667</v>
      </c>
      <c r="R15" s="158">
        <f t="shared" ca="1" si="148"/>
        <v>-104.16666666666667</v>
      </c>
      <c r="S15" s="158">
        <f t="shared" ca="1" si="148"/>
        <v>-104.16666666666667</v>
      </c>
      <c r="T15" s="158">
        <f t="shared" ca="1" si="148"/>
        <v>-104.16666666666667</v>
      </c>
      <c r="U15" s="158">
        <f t="shared" ca="1" si="148"/>
        <v>-104.16666666666667</v>
      </c>
      <c r="V15" s="158">
        <f t="shared" ca="1" si="148"/>
        <v>-104.16666666666667</v>
      </c>
      <c r="W15" s="158">
        <f t="shared" ca="1" si="148"/>
        <v>-104.16666666666667</v>
      </c>
      <c r="X15" s="158">
        <f t="shared" ca="1" si="148"/>
        <v>-104.16666666666667</v>
      </c>
      <c r="Y15" s="158">
        <f t="shared" ca="1" si="148"/>
        <v>-104.16666666666667</v>
      </c>
      <c r="Z15" s="158">
        <f t="shared" ca="1" si="148"/>
        <v>-104.16666666666667</v>
      </c>
      <c r="AA15" s="158">
        <f t="shared" ca="1" si="148"/>
        <v>-104.16666666666667</v>
      </c>
      <c r="AB15" s="158">
        <f t="shared" ca="1" si="148"/>
        <v>-104.16666666666667</v>
      </c>
      <c r="AC15" s="158">
        <f t="shared" ca="1" si="148"/>
        <v>-104.16666666666667</v>
      </c>
      <c r="AD15" s="158">
        <f t="shared" ca="1" si="148"/>
        <v>-104.16666666666667</v>
      </c>
      <c r="AE15" s="158">
        <f t="shared" ca="1" si="148"/>
        <v>-104.16666666666667</v>
      </c>
      <c r="AF15" s="158">
        <f t="shared" ca="1" si="148"/>
        <v>-104.16666666666667</v>
      </c>
      <c r="AG15" s="158">
        <f t="shared" ca="1" si="148"/>
        <v>-104.16666666666667</v>
      </c>
      <c r="AH15" s="158">
        <f t="shared" ca="1" si="148"/>
        <v>-104.16666666666667</v>
      </c>
      <c r="AI15" s="158">
        <f t="shared" ca="1" si="148"/>
        <v>-104.16666666666667</v>
      </c>
      <c r="AJ15" s="158">
        <f t="shared" ca="1" si="148"/>
        <v>-104.16666666666667</v>
      </c>
      <c r="AK15" s="158">
        <f t="shared" ca="1" si="148"/>
        <v>-104.16666666666667</v>
      </c>
      <c r="AL15" s="158">
        <f t="shared" ca="1" si="148"/>
        <v>-104.16666666666667</v>
      </c>
      <c r="AM15" s="158">
        <f t="shared" ca="1" si="148"/>
        <v>-104.16666666666667</v>
      </c>
      <c r="AN15" s="158">
        <f t="shared" ref="AN15:BS15" ca="1" si="149">IF(AN$11&lt;$D$1+$A15,$C15/$D$1,IF(AN$11=$D$1+$A15,($C15/$D$1)/2,0))</f>
        <v>-104.16666666666667</v>
      </c>
      <c r="AO15" s="158">
        <f t="shared" ca="1" si="149"/>
        <v>-104.16666666666667</v>
      </c>
      <c r="AP15" s="158">
        <f t="shared" ca="1" si="149"/>
        <v>-104.16666666666667</v>
      </c>
      <c r="AQ15" s="158">
        <f t="shared" ca="1" si="149"/>
        <v>-104.16666666666667</v>
      </c>
      <c r="AR15" s="158">
        <f t="shared" ca="1" si="149"/>
        <v>-104.16666666666667</v>
      </c>
      <c r="AS15" s="158">
        <f t="shared" ca="1" si="149"/>
        <v>-104.16666666666667</v>
      </c>
      <c r="AT15" s="158">
        <f t="shared" ca="1" si="149"/>
        <v>-104.16666666666667</v>
      </c>
      <c r="AU15" s="158">
        <f t="shared" ca="1" si="149"/>
        <v>-104.16666666666667</v>
      </c>
      <c r="AV15" s="158">
        <f t="shared" ca="1" si="149"/>
        <v>-104.16666666666667</v>
      </c>
      <c r="AW15" s="158">
        <f t="shared" ca="1" si="149"/>
        <v>-104.16666666666667</v>
      </c>
      <c r="AX15" s="158">
        <f t="shared" ca="1" si="149"/>
        <v>-104.16666666666667</v>
      </c>
      <c r="AY15" s="158">
        <f t="shared" ca="1" si="149"/>
        <v>-104.16666666666667</v>
      </c>
      <c r="AZ15" s="158">
        <f t="shared" ca="1" si="149"/>
        <v>-104.16666666666667</v>
      </c>
      <c r="BA15" s="158">
        <f t="shared" ca="1" si="149"/>
        <v>-104.16666666666667</v>
      </c>
      <c r="BB15" s="158">
        <f t="shared" ca="1" si="149"/>
        <v>-104.16666666666667</v>
      </c>
      <c r="BC15" s="158">
        <f t="shared" ca="1" si="149"/>
        <v>-52.083333333333336</v>
      </c>
      <c r="BD15" s="158">
        <f t="shared" ca="1" si="149"/>
        <v>0</v>
      </c>
      <c r="BE15" s="158">
        <f t="shared" ca="1" si="149"/>
        <v>0</v>
      </c>
      <c r="BF15" s="158">
        <f t="shared" ca="1" si="149"/>
        <v>0</v>
      </c>
      <c r="BG15" s="158">
        <f t="shared" ca="1" si="149"/>
        <v>0</v>
      </c>
      <c r="BH15" s="158">
        <f t="shared" ca="1" si="149"/>
        <v>0</v>
      </c>
      <c r="BI15" s="158">
        <f t="shared" ca="1" si="149"/>
        <v>0</v>
      </c>
      <c r="BJ15" s="158">
        <f t="shared" ca="1" si="149"/>
        <v>0</v>
      </c>
      <c r="BK15" s="158">
        <f t="shared" ca="1" si="149"/>
        <v>0</v>
      </c>
      <c r="BL15" s="158">
        <f t="shared" ca="1" si="149"/>
        <v>0</v>
      </c>
      <c r="BM15" s="158">
        <f t="shared" ca="1" si="149"/>
        <v>0</v>
      </c>
      <c r="BN15" s="158">
        <f t="shared" ca="1" si="149"/>
        <v>0</v>
      </c>
      <c r="BO15" s="158">
        <f t="shared" ca="1" si="149"/>
        <v>0</v>
      </c>
      <c r="BP15" s="158">
        <f t="shared" ca="1" si="149"/>
        <v>0</v>
      </c>
      <c r="BQ15" s="158">
        <f t="shared" ca="1" si="149"/>
        <v>0</v>
      </c>
      <c r="BR15" s="158">
        <f t="shared" ca="1" si="149"/>
        <v>0</v>
      </c>
      <c r="BS15" s="158">
        <f t="shared" ca="1" si="149"/>
        <v>0</v>
      </c>
      <c r="BT15" s="158">
        <f t="shared" ref="BT15:CY15" ca="1" si="150">IF(BT$11&lt;$D$1+$A15,$C15/$D$1,IF(BT$11=$D$1+$A15,($C15/$D$1)/2,0))</f>
        <v>0</v>
      </c>
      <c r="BU15" s="158">
        <f t="shared" ca="1" si="150"/>
        <v>0</v>
      </c>
      <c r="BV15" s="158">
        <f t="shared" ca="1" si="150"/>
        <v>0</v>
      </c>
      <c r="BW15" s="158">
        <f t="shared" ca="1" si="150"/>
        <v>0</v>
      </c>
      <c r="BX15" s="158">
        <f t="shared" ca="1" si="150"/>
        <v>0</v>
      </c>
      <c r="BY15" s="158">
        <f t="shared" ca="1" si="150"/>
        <v>0</v>
      </c>
      <c r="BZ15" s="158">
        <f t="shared" ca="1" si="150"/>
        <v>0</v>
      </c>
      <c r="CA15" s="158">
        <f t="shared" ca="1" si="150"/>
        <v>0</v>
      </c>
      <c r="CB15" s="158">
        <f t="shared" ca="1" si="150"/>
        <v>0</v>
      </c>
      <c r="CC15" s="158">
        <f t="shared" ca="1" si="150"/>
        <v>0</v>
      </c>
      <c r="CD15" s="158">
        <f t="shared" ca="1" si="150"/>
        <v>0</v>
      </c>
      <c r="CE15" s="158">
        <f t="shared" ca="1" si="150"/>
        <v>0</v>
      </c>
      <c r="CF15" s="158">
        <f t="shared" ca="1" si="150"/>
        <v>0</v>
      </c>
      <c r="CG15" s="158">
        <f t="shared" ca="1" si="150"/>
        <v>0</v>
      </c>
      <c r="CH15" s="158">
        <f t="shared" ca="1" si="150"/>
        <v>0</v>
      </c>
      <c r="CI15" s="158">
        <f t="shared" ca="1" si="150"/>
        <v>0</v>
      </c>
      <c r="CJ15" s="158">
        <f t="shared" ca="1" si="150"/>
        <v>0</v>
      </c>
      <c r="CK15" s="158">
        <f t="shared" ca="1" si="150"/>
        <v>0</v>
      </c>
      <c r="CL15" s="158">
        <f t="shared" ca="1" si="150"/>
        <v>0</v>
      </c>
      <c r="CM15" s="158">
        <f t="shared" ca="1" si="150"/>
        <v>0</v>
      </c>
      <c r="CN15" s="158">
        <f t="shared" ca="1" si="150"/>
        <v>0</v>
      </c>
      <c r="CO15" s="158">
        <f t="shared" ca="1" si="150"/>
        <v>0</v>
      </c>
      <c r="CP15" s="158">
        <f t="shared" ca="1" si="150"/>
        <v>0</v>
      </c>
      <c r="CQ15" s="158">
        <f t="shared" ca="1" si="150"/>
        <v>0</v>
      </c>
      <c r="CR15" s="158">
        <f t="shared" ca="1" si="150"/>
        <v>0</v>
      </c>
      <c r="CS15" s="158">
        <f t="shared" ca="1" si="150"/>
        <v>0</v>
      </c>
      <c r="CT15" s="158">
        <f t="shared" ca="1" si="150"/>
        <v>0</v>
      </c>
      <c r="CU15" s="158">
        <f t="shared" ca="1" si="150"/>
        <v>0</v>
      </c>
      <c r="CV15" s="158">
        <f t="shared" ca="1" si="150"/>
        <v>0</v>
      </c>
      <c r="CW15" s="158">
        <f t="shared" ca="1" si="150"/>
        <v>0</v>
      </c>
      <c r="CX15" s="158">
        <f t="shared" ca="1" si="150"/>
        <v>0</v>
      </c>
      <c r="CY15" s="158">
        <f t="shared" ca="1" si="150"/>
        <v>0</v>
      </c>
      <c r="CZ15" s="158">
        <f t="shared" ca="1" si="143"/>
        <v>-5000</v>
      </c>
      <c r="DA15" s="145" t="s">
        <v>219</v>
      </c>
      <c r="DB15" s="145">
        <f t="shared" si="147"/>
        <v>2022</v>
      </c>
    </row>
    <row r="16" spans="1:106">
      <c r="A16" s="157">
        <f t="shared" si="139"/>
        <v>5</v>
      </c>
      <c r="B16" s="157">
        <f t="shared" si="139"/>
        <v>2023</v>
      </c>
      <c r="C16" s="149">
        <f>IF(H5=$H$2,SUM($D6:H6),IF(H5&gt;$H$2,H6,0))+IF($H$2-$D$5+1=A16,RetireValue,0)</f>
        <v>-5000</v>
      </c>
      <c r="D16" s="158"/>
      <c r="E16" s="158"/>
      <c r="F16" s="158"/>
      <c r="G16" s="158"/>
      <c r="H16" s="158">
        <f ca="1">($C16/$D$1)/2</f>
        <v>-52.083333333333336</v>
      </c>
      <c r="I16" s="158">
        <f t="shared" ref="I16:AN16" ca="1" si="151">IF(I$11&lt;$D$1+$A16,$C16/$D$1,IF(I$11=$D$1+$A16,($C16/$D$1)/2,0))</f>
        <v>-104.16666666666667</v>
      </c>
      <c r="J16" s="158">
        <f t="shared" ca="1" si="151"/>
        <v>-104.16666666666667</v>
      </c>
      <c r="K16" s="158">
        <f t="shared" ca="1" si="151"/>
        <v>-104.16666666666667</v>
      </c>
      <c r="L16" s="158">
        <f t="shared" ca="1" si="151"/>
        <v>-104.16666666666667</v>
      </c>
      <c r="M16" s="158">
        <f t="shared" ca="1" si="151"/>
        <v>-104.16666666666667</v>
      </c>
      <c r="N16" s="158">
        <f t="shared" ca="1" si="151"/>
        <v>-104.16666666666667</v>
      </c>
      <c r="O16" s="158">
        <f t="shared" ca="1" si="151"/>
        <v>-104.16666666666667</v>
      </c>
      <c r="P16" s="158">
        <f t="shared" ca="1" si="151"/>
        <v>-104.16666666666667</v>
      </c>
      <c r="Q16" s="158">
        <f t="shared" ca="1" si="151"/>
        <v>-104.16666666666667</v>
      </c>
      <c r="R16" s="158">
        <f t="shared" ca="1" si="151"/>
        <v>-104.16666666666667</v>
      </c>
      <c r="S16" s="158">
        <f t="shared" ca="1" si="151"/>
        <v>-104.16666666666667</v>
      </c>
      <c r="T16" s="158">
        <f t="shared" ca="1" si="151"/>
        <v>-104.16666666666667</v>
      </c>
      <c r="U16" s="158">
        <f t="shared" ca="1" si="151"/>
        <v>-104.16666666666667</v>
      </c>
      <c r="V16" s="158">
        <f t="shared" ca="1" si="151"/>
        <v>-104.16666666666667</v>
      </c>
      <c r="W16" s="158">
        <f t="shared" ca="1" si="151"/>
        <v>-104.16666666666667</v>
      </c>
      <c r="X16" s="158">
        <f t="shared" ca="1" si="151"/>
        <v>-104.16666666666667</v>
      </c>
      <c r="Y16" s="158">
        <f t="shared" ca="1" si="151"/>
        <v>-104.16666666666667</v>
      </c>
      <c r="Z16" s="158">
        <f t="shared" ca="1" si="151"/>
        <v>-104.16666666666667</v>
      </c>
      <c r="AA16" s="158">
        <f t="shared" ca="1" si="151"/>
        <v>-104.16666666666667</v>
      </c>
      <c r="AB16" s="158">
        <f t="shared" ca="1" si="151"/>
        <v>-104.16666666666667</v>
      </c>
      <c r="AC16" s="158">
        <f t="shared" ca="1" si="151"/>
        <v>-104.16666666666667</v>
      </c>
      <c r="AD16" s="158">
        <f t="shared" ca="1" si="151"/>
        <v>-104.16666666666667</v>
      </c>
      <c r="AE16" s="158">
        <f t="shared" ca="1" si="151"/>
        <v>-104.16666666666667</v>
      </c>
      <c r="AF16" s="158">
        <f t="shared" ca="1" si="151"/>
        <v>-104.16666666666667</v>
      </c>
      <c r="AG16" s="158">
        <f t="shared" ca="1" si="151"/>
        <v>-104.16666666666667</v>
      </c>
      <c r="AH16" s="158">
        <f t="shared" ca="1" si="151"/>
        <v>-104.16666666666667</v>
      </c>
      <c r="AI16" s="158">
        <f t="shared" ca="1" si="151"/>
        <v>-104.16666666666667</v>
      </c>
      <c r="AJ16" s="158">
        <f t="shared" ca="1" si="151"/>
        <v>-104.16666666666667</v>
      </c>
      <c r="AK16" s="158">
        <f t="shared" ca="1" si="151"/>
        <v>-104.16666666666667</v>
      </c>
      <c r="AL16" s="158">
        <f t="shared" ca="1" si="151"/>
        <v>-104.16666666666667</v>
      </c>
      <c r="AM16" s="158">
        <f t="shared" ca="1" si="151"/>
        <v>-104.16666666666667</v>
      </c>
      <c r="AN16" s="158">
        <f t="shared" ca="1" si="151"/>
        <v>-104.16666666666667</v>
      </c>
      <c r="AO16" s="158">
        <f t="shared" ref="AO16:BT16" ca="1" si="152">IF(AO$11&lt;$D$1+$A16,$C16/$D$1,IF(AO$11=$D$1+$A16,($C16/$D$1)/2,0))</f>
        <v>-104.16666666666667</v>
      </c>
      <c r="AP16" s="158">
        <f t="shared" ca="1" si="152"/>
        <v>-104.16666666666667</v>
      </c>
      <c r="AQ16" s="158">
        <f t="shared" ca="1" si="152"/>
        <v>-104.16666666666667</v>
      </c>
      <c r="AR16" s="158">
        <f t="shared" ca="1" si="152"/>
        <v>-104.16666666666667</v>
      </c>
      <c r="AS16" s="158">
        <f t="shared" ca="1" si="152"/>
        <v>-104.16666666666667</v>
      </c>
      <c r="AT16" s="158">
        <f t="shared" ca="1" si="152"/>
        <v>-104.16666666666667</v>
      </c>
      <c r="AU16" s="158">
        <f t="shared" ca="1" si="152"/>
        <v>-104.16666666666667</v>
      </c>
      <c r="AV16" s="158">
        <f t="shared" ca="1" si="152"/>
        <v>-104.16666666666667</v>
      </c>
      <c r="AW16" s="158">
        <f t="shared" ca="1" si="152"/>
        <v>-104.16666666666667</v>
      </c>
      <c r="AX16" s="158">
        <f t="shared" ca="1" si="152"/>
        <v>-104.16666666666667</v>
      </c>
      <c r="AY16" s="158">
        <f t="shared" ca="1" si="152"/>
        <v>-104.16666666666667</v>
      </c>
      <c r="AZ16" s="158">
        <f t="shared" ca="1" si="152"/>
        <v>-104.16666666666667</v>
      </c>
      <c r="BA16" s="158">
        <f t="shared" ca="1" si="152"/>
        <v>-104.16666666666667</v>
      </c>
      <c r="BB16" s="158">
        <f t="shared" ca="1" si="152"/>
        <v>-104.16666666666667</v>
      </c>
      <c r="BC16" s="158">
        <f t="shared" ca="1" si="152"/>
        <v>-104.16666666666667</v>
      </c>
      <c r="BD16" s="158">
        <f t="shared" ca="1" si="152"/>
        <v>-52.083333333333336</v>
      </c>
      <c r="BE16" s="158">
        <f t="shared" ca="1" si="152"/>
        <v>0</v>
      </c>
      <c r="BF16" s="158">
        <f t="shared" ca="1" si="152"/>
        <v>0</v>
      </c>
      <c r="BG16" s="158">
        <f t="shared" ca="1" si="152"/>
        <v>0</v>
      </c>
      <c r="BH16" s="158">
        <f t="shared" ca="1" si="152"/>
        <v>0</v>
      </c>
      <c r="BI16" s="158">
        <f t="shared" ca="1" si="152"/>
        <v>0</v>
      </c>
      <c r="BJ16" s="158">
        <f t="shared" ca="1" si="152"/>
        <v>0</v>
      </c>
      <c r="BK16" s="158">
        <f t="shared" ca="1" si="152"/>
        <v>0</v>
      </c>
      <c r="BL16" s="158">
        <f t="shared" ca="1" si="152"/>
        <v>0</v>
      </c>
      <c r="BM16" s="158">
        <f t="shared" ca="1" si="152"/>
        <v>0</v>
      </c>
      <c r="BN16" s="158">
        <f t="shared" ca="1" si="152"/>
        <v>0</v>
      </c>
      <c r="BO16" s="158">
        <f t="shared" ca="1" si="152"/>
        <v>0</v>
      </c>
      <c r="BP16" s="158">
        <f t="shared" ca="1" si="152"/>
        <v>0</v>
      </c>
      <c r="BQ16" s="158">
        <f t="shared" ca="1" si="152"/>
        <v>0</v>
      </c>
      <c r="BR16" s="158">
        <f t="shared" ca="1" si="152"/>
        <v>0</v>
      </c>
      <c r="BS16" s="158">
        <f t="shared" ca="1" si="152"/>
        <v>0</v>
      </c>
      <c r="BT16" s="158">
        <f t="shared" ca="1" si="152"/>
        <v>0</v>
      </c>
      <c r="BU16" s="158">
        <f t="shared" ref="BU16:CY16" ca="1" si="153">IF(BU$11&lt;$D$1+$A16,$C16/$D$1,IF(BU$11=$D$1+$A16,($C16/$D$1)/2,0))</f>
        <v>0</v>
      </c>
      <c r="BV16" s="158">
        <f t="shared" ca="1" si="153"/>
        <v>0</v>
      </c>
      <c r="BW16" s="158">
        <f t="shared" ca="1" si="153"/>
        <v>0</v>
      </c>
      <c r="BX16" s="158">
        <f t="shared" ca="1" si="153"/>
        <v>0</v>
      </c>
      <c r="BY16" s="158">
        <f t="shared" ca="1" si="153"/>
        <v>0</v>
      </c>
      <c r="BZ16" s="158">
        <f t="shared" ca="1" si="153"/>
        <v>0</v>
      </c>
      <c r="CA16" s="158">
        <f t="shared" ca="1" si="153"/>
        <v>0</v>
      </c>
      <c r="CB16" s="158">
        <f t="shared" ca="1" si="153"/>
        <v>0</v>
      </c>
      <c r="CC16" s="158">
        <f t="shared" ca="1" si="153"/>
        <v>0</v>
      </c>
      <c r="CD16" s="158">
        <f t="shared" ca="1" si="153"/>
        <v>0</v>
      </c>
      <c r="CE16" s="158">
        <f t="shared" ca="1" si="153"/>
        <v>0</v>
      </c>
      <c r="CF16" s="158">
        <f t="shared" ca="1" si="153"/>
        <v>0</v>
      </c>
      <c r="CG16" s="158">
        <f t="shared" ca="1" si="153"/>
        <v>0</v>
      </c>
      <c r="CH16" s="158">
        <f t="shared" ca="1" si="153"/>
        <v>0</v>
      </c>
      <c r="CI16" s="158">
        <f t="shared" ca="1" si="153"/>
        <v>0</v>
      </c>
      <c r="CJ16" s="158">
        <f t="shared" ca="1" si="153"/>
        <v>0</v>
      </c>
      <c r="CK16" s="158">
        <f t="shared" ca="1" si="153"/>
        <v>0</v>
      </c>
      <c r="CL16" s="158">
        <f t="shared" ca="1" si="153"/>
        <v>0</v>
      </c>
      <c r="CM16" s="158">
        <f t="shared" ca="1" si="153"/>
        <v>0</v>
      </c>
      <c r="CN16" s="158">
        <f t="shared" ca="1" si="153"/>
        <v>0</v>
      </c>
      <c r="CO16" s="158">
        <f t="shared" ca="1" si="153"/>
        <v>0</v>
      </c>
      <c r="CP16" s="158">
        <f t="shared" ca="1" si="153"/>
        <v>0</v>
      </c>
      <c r="CQ16" s="158">
        <f t="shared" ca="1" si="153"/>
        <v>0</v>
      </c>
      <c r="CR16" s="158">
        <f t="shared" ca="1" si="153"/>
        <v>0</v>
      </c>
      <c r="CS16" s="158">
        <f t="shared" ca="1" si="153"/>
        <v>0</v>
      </c>
      <c r="CT16" s="158">
        <f t="shared" ca="1" si="153"/>
        <v>0</v>
      </c>
      <c r="CU16" s="158">
        <f t="shared" ca="1" si="153"/>
        <v>0</v>
      </c>
      <c r="CV16" s="158">
        <f t="shared" ca="1" si="153"/>
        <v>0</v>
      </c>
      <c r="CW16" s="158">
        <f t="shared" ca="1" si="153"/>
        <v>0</v>
      </c>
      <c r="CX16" s="158">
        <f t="shared" ca="1" si="153"/>
        <v>0</v>
      </c>
      <c r="CY16" s="158">
        <f t="shared" ca="1" si="153"/>
        <v>0</v>
      </c>
      <c r="CZ16" s="158">
        <f t="shared" ca="1" si="143"/>
        <v>-5000</v>
      </c>
      <c r="DA16" s="145" t="s">
        <v>220</v>
      </c>
      <c r="DB16" s="145">
        <f t="shared" si="147"/>
        <v>2023</v>
      </c>
    </row>
    <row r="17" spans="1:106">
      <c r="A17" s="157">
        <f t="shared" si="139"/>
        <v>6</v>
      </c>
      <c r="B17" s="157">
        <f t="shared" si="139"/>
        <v>2024</v>
      </c>
      <c r="C17" s="149">
        <f ca="1">IF(INDIRECT(DA17&amp;5)=$H$2,SUM($D$6:INDIRECT(DA17&amp;6)),IF(INDIRECT(DA17&amp;5)&gt;$H$2,INDIRECT(DA17&amp;6),0))</f>
        <v>0</v>
      </c>
      <c r="D17" s="158"/>
      <c r="E17" s="158"/>
      <c r="F17" s="158"/>
      <c r="G17" s="158"/>
      <c r="H17" s="158"/>
      <c r="I17" s="158">
        <f ca="1">($C17/$D$1)/2</f>
        <v>0</v>
      </c>
      <c r="J17" s="158">
        <f t="shared" ref="J17:AO17" ca="1" si="154">IF(J$11&lt;$D$1+$A17,$C17/$D$1,IF(J$11=$D$1+$A17,($C17/$D$1)/2,0))</f>
        <v>0</v>
      </c>
      <c r="K17" s="158">
        <f t="shared" ca="1" si="154"/>
        <v>0</v>
      </c>
      <c r="L17" s="158">
        <f t="shared" ca="1" si="154"/>
        <v>0</v>
      </c>
      <c r="M17" s="158">
        <f t="shared" ca="1" si="154"/>
        <v>0</v>
      </c>
      <c r="N17" s="158">
        <f t="shared" ca="1" si="154"/>
        <v>0</v>
      </c>
      <c r="O17" s="158">
        <f t="shared" ca="1" si="154"/>
        <v>0</v>
      </c>
      <c r="P17" s="158">
        <f t="shared" ca="1" si="154"/>
        <v>0</v>
      </c>
      <c r="Q17" s="158">
        <f t="shared" ca="1" si="154"/>
        <v>0</v>
      </c>
      <c r="R17" s="158">
        <f t="shared" ca="1" si="154"/>
        <v>0</v>
      </c>
      <c r="S17" s="158">
        <f t="shared" ca="1" si="154"/>
        <v>0</v>
      </c>
      <c r="T17" s="158">
        <f t="shared" ca="1" si="154"/>
        <v>0</v>
      </c>
      <c r="U17" s="158">
        <f t="shared" ca="1" si="154"/>
        <v>0</v>
      </c>
      <c r="V17" s="158">
        <f t="shared" ca="1" si="154"/>
        <v>0</v>
      </c>
      <c r="W17" s="158">
        <f t="shared" ca="1" si="154"/>
        <v>0</v>
      </c>
      <c r="X17" s="158">
        <f t="shared" ca="1" si="154"/>
        <v>0</v>
      </c>
      <c r="Y17" s="158">
        <f t="shared" ca="1" si="154"/>
        <v>0</v>
      </c>
      <c r="Z17" s="158">
        <f t="shared" ca="1" si="154"/>
        <v>0</v>
      </c>
      <c r="AA17" s="158">
        <f t="shared" ca="1" si="154"/>
        <v>0</v>
      </c>
      <c r="AB17" s="158">
        <f t="shared" ca="1" si="154"/>
        <v>0</v>
      </c>
      <c r="AC17" s="158">
        <f t="shared" ca="1" si="154"/>
        <v>0</v>
      </c>
      <c r="AD17" s="158">
        <f t="shared" ca="1" si="154"/>
        <v>0</v>
      </c>
      <c r="AE17" s="158">
        <f t="shared" ca="1" si="154"/>
        <v>0</v>
      </c>
      <c r="AF17" s="158">
        <f t="shared" ca="1" si="154"/>
        <v>0</v>
      </c>
      <c r="AG17" s="158">
        <f t="shared" ca="1" si="154"/>
        <v>0</v>
      </c>
      <c r="AH17" s="158">
        <f t="shared" ca="1" si="154"/>
        <v>0</v>
      </c>
      <c r="AI17" s="158">
        <f t="shared" ca="1" si="154"/>
        <v>0</v>
      </c>
      <c r="AJ17" s="158">
        <f t="shared" ca="1" si="154"/>
        <v>0</v>
      </c>
      <c r="AK17" s="158">
        <f t="shared" ca="1" si="154"/>
        <v>0</v>
      </c>
      <c r="AL17" s="158">
        <f t="shared" ca="1" si="154"/>
        <v>0</v>
      </c>
      <c r="AM17" s="158">
        <f t="shared" ca="1" si="154"/>
        <v>0</v>
      </c>
      <c r="AN17" s="158">
        <f t="shared" ca="1" si="154"/>
        <v>0</v>
      </c>
      <c r="AO17" s="158">
        <f t="shared" ca="1" si="154"/>
        <v>0</v>
      </c>
      <c r="AP17" s="158">
        <f t="shared" ref="AP17:BU17" ca="1" si="155">IF(AP$11&lt;$D$1+$A17,$C17/$D$1,IF(AP$11=$D$1+$A17,($C17/$D$1)/2,0))</f>
        <v>0</v>
      </c>
      <c r="AQ17" s="158">
        <f t="shared" ca="1" si="155"/>
        <v>0</v>
      </c>
      <c r="AR17" s="158">
        <f t="shared" ca="1" si="155"/>
        <v>0</v>
      </c>
      <c r="AS17" s="158">
        <f t="shared" ca="1" si="155"/>
        <v>0</v>
      </c>
      <c r="AT17" s="158">
        <f t="shared" ca="1" si="155"/>
        <v>0</v>
      </c>
      <c r="AU17" s="158">
        <f t="shared" ca="1" si="155"/>
        <v>0</v>
      </c>
      <c r="AV17" s="158">
        <f t="shared" ca="1" si="155"/>
        <v>0</v>
      </c>
      <c r="AW17" s="158">
        <f t="shared" ca="1" si="155"/>
        <v>0</v>
      </c>
      <c r="AX17" s="158">
        <f t="shared" ca="1" si="155"/>
        <v>0</v>
      </c>
      <c r="AY17" s="158">
        <f t="shared" ca="1" si="155"/>
        <v>0</v>
      </c>
      <c r="AZ17" s="158">
        <f t="shared" ca="1" si="155"/>
        <v>0</v>
      </c>
      <c r="BA17" s="158">
        <f t="shared" ca="1" si="155"/>
        <v>0</v>
      </c>
      <c r="BB17" s="158">
        <f t="shared" ca="1" si="155"/>
        <v>0</v>
      </c>
      <c r="BC17" s="158">
        <f t="shared" ca="1" si="155"/>
        <v>0</v>
      </c>
      <c r="BD17" s="158">
        <f t="shared" ca="1" si="155"/>
        <v>0</v>
      </c>
      <c r="BE17" s="158">
        <f t="shared" ca="1" si="155"/>
        <v>0</v>
      </c>
      <c r="BF17" s="158">
        <f t="shared" ca="1" si="155"/>
        <v>0</v>
      </c>
      <c r="BG17" s="158">
        <f t="shared" ca="1" si="155"/>
        <v>0</v>
      </c>
      <c r="BH17" s="158">
        <f t="shared" ca="1" si="155"/>
        <v>0</v>
      </c>
      <c r="BI17" s="158">
        <f t="shared" ca="1" si="155"/>
        <v>0</v>
      </c>
      <c r="BJ17" s="158">
        <f t="shared" ca="1" si="155"/>
        <v>0</v>
      </c>
      <c r="BK17" s="158">
        <f t="shared" ca="1" si="155"/>
        <v>0</v>
      </c>
      <c r="BL17" s="158">
        <f t="shared" ca="1" si="155"/>
        <v>0</v>
      </c>
      <c r="BM17" s="158">
        <f t="shared" ca="1" si="155"/>
        <v>0</v>
      </c>
      <c r="BN17" s="158">
        <f t="shared" ca="1" si="155"/>
        <v>0</v>
      </c>
      <c r="BO17" s="158">
        <f t="shared" ca="1" si="155"/>
        <v>0</v>
      </c>
      <c r="BP17" s="158">
        <f t="shared" ca="1" si="155"/>
        <v>0</v>
      </c>
      <c r="BQ17" s="158">
        <f t="shared" ca="1" si="155"/>
        <v>0</v>
      </c>
      <c r="BR17" s="158">
        <f t="shared" ca="1" si="155"/>
        <v>0</v>
      </c>
      <c r="BS17" s="158">
        <f t="shared" ca="1" si="155"/>
        <v>0</v>
      </c>
      <c r="BT17" s="158">
        <f t="shared" ca="1" si="155"/>
        <v>0</v>
      </c>
      <c r="BU17" s="158">
        <f t="shared" ca="1" si="155"/>
        <v>0</v>
      </c>
      <c r="BV17" s="158">
        <f t="shared" ref="BV17:CY17" ca="1" si="156">IF(BV$11&lt;$D$1+$A17,$C17/$D$1,IF(BV$11=$D$1+$A17,($C17/$D$1)/2,0))</f>
        <v>0</v>
      </c>
      <c r="BW17" s="158">
        <f t="shared" ca="1" si="156"/>
        <v>0</v>
      </c>
      <c r="BX17" s="158">
        <f t="shared" ca="1" si="156"/>
        <v>0</v>
      </c>
      <c r="BY17" s="158">
        <f t="shared" ca="1" si="156"/>
        <v>0</v>
      </c>
      <c r="BZ17" s="158">
        <f t="shared" ca="1" si="156"/>
        <v>0</v>
      </c>
      <c r="CA17" s="158">
        <f t="shared" ca="1" si="156"/>
        <v>0</v>
      </c>
      <c r="CB17" s="158">
        <f t="shared" ca="1" si="156"/>
        <v>0</v>
      </c>
      <c r="CC17" s="158">
        <f t="shared" ca="1" si="156"/>
        <v>0</v>
      </c>
      <c r="CD17" s="158">
        <f t="shared" ca="1" si="156"/>
        <v>0</v>
      </c>
      <c r="CE17" s="158">
        <f t="shared" ca="1" si="156"/>
        <v>0</v>
      </c>
      <c r="CF17" s="158">
        <f t="shared" ca="1" si="156"/>
        <v>0</v>
      </c>
      <c r="CG17" s="158">
        <f t="shared" ca="1" si="156"/>
        <v>0</v>
      </c>
      <c r="CH17" s="158">
        <f t="shared" ca="1" si="156"/>
        <v>0</v>
      </c>
      <c r="CI17" s="158">
        <f t="shared" ca="1" si="156"/>
        <v>0</v>
      </c>
      <c r="CJ17" s="158">
        <f t="shared" ca="1" si="156"/>
        <v>0</v>
      </c>
      <c r="CK17" s="158">
        <f t="shared" ca="1" si="156"/>
        <v>0</v>
      </c>
      <c r="CL17" s="158">
        <f t="shared" ca="1" si="156"/>
        <v>0</v>
      </c>
      <c r="CM17" s="158">
        <f t="shared" ca="1" si="156"/>
        <v>0</v>
      </c>
      <c r="CN17" s="158">
        <f t="shared" ca="1" si="156"/>
        <v>0</v>
      </c>
      <c r="CO17" s="158">
        <f t="shared" ca="1" si="156"/>
        <v>0</v>
      </c>
      <c r="CP17" s="158">
        <f t="shared" ca="1" si="156"/>
        <v>0</v>
      </c>
      <c r="CQ17" s="158">
        <f t="shared" ca="1" si="156"/>
        <v>0</v>
      </c>
      <c r="CR17" s="158">
        <f t="shared" ca="1" si="156"/>
        <v>0</v>
      </c>
      <c r="CS17" s="158">
        <f t="shared" ca="1" si="156"/>
        <v>0</v>
      </c>
      <c r="CT17" s="158">
        <f t="shared" ca="1" si="156"/>
        <v>0</v>
      </c>
      <c r="CU17" s="158">
        <f t="shared" ca="1" si="156"/>
        <v>0</v>
      </c>
      <c r="CV17" s="158">
        <f t="shared" ca="1" si="156"/>
        <v>0</v>
      </c>
      <c r="CW17" s="158">
        <f t="shared" ca="1" si="156"/>
        <v>0</v>
      </c>
      <c r="CX17" s="158">
        <f t="shared" ca="1" si="156"/>
        <v>0</v>
      </c>
      <c r="CY17" s="158">
        <f t="shared" ca="1" si="156"/>
        <v>0</v>
      </c>
      <c r="CZ17" s="158">
        <f t="shared" ca="1" si="143"/>
        <v>0</v>
      </c>
      <c r="DA17" s="145" t="s">
        <v>221</v>
      </c>
      <c r="DB17" s="145">
        <f t="shared" si="147"/>
        <v>2024</v>
      </c>
    </row>
    <row r="18" spans="1:106">
      <c r="A18" s="157">
        <f t="shared" si="139"/>
        <v>7</v>
      </c>
      <c r="B18" s="157">
        <f t="shared" si="139"/>
        <v>2025</v>
      </c>
      <c r="C18" s="149">
        <f ca="1">IF(INDIRECT(DA18&amp;5)=$H$2,SUM($D$6:INDIRECT(DA18&amp;6)),IF(INDIRECT(DA18&amp;5)&gt;$H$2,INDIRECT(DA18&amp;6),0))</f>
        <v>0</v>
      </c>
      <c r="D18" s="158"/>
      <c r="E18" s="158"/>
      <c r="F18" s="158"/>
      <c r="G18" s="158"/>
      <c r="H18" s="158"/>
      <c r="I18" s="158"/>
      <c r="J18" s="158">
        <f ca="1">($C18/$D$1)/2</f>
        <v>0</v>
      </c>
      <c r="K18" s="158">
        <f t="shared" ref="K18:AP18" ca="1" si="157">IF(K$11&lt;$D$1+$A18,$C18/$D$1,IF(K$11=$D$1+$A18,($C18/$D$1)/2,0))</f>
        <v>0</v>
      </c>
      <c r="L18" s="158">
        <f t="shared" ca="1" si="157"/>
        <v>0</v>
      </c>
      <c r="M18" s="158">
        <f t="shared" ca="1" si="157"/>
        <v>0</v>
      </c>
      <c r="N18" s="158">
        <f t="shared" ca="1" si="157"/>
        <v>0</v>
      </c>
      <c r="O18" s="158">
        <f t="shared" ca="1" si="157"/>
        <v>0</v>
      </c>
      <c r="P18" s="158">
        <f t="shared" ca="1" si="157"/>
        <v>0</v>
      </c>
      <c r="Q18" s="158">
        <f t="shared" ca="1" si="157"/>
        <v>0</v>
      </c>
      <c r="R18" s="158">
        <f t="shared" ca="1" si="157"/>
        <v>0</v>
      </c>
      <c r="S18" s="158">
        <f t="shared" ca="1" si="157"/>
        <v>0</v>
      </c>
      <c r="T18" s="158">
        <f t="shared" ca="1" si="157"/>
        <v>0</v>
      </c>
      <c r="U18" s="158">
        <f t="shared" ca="1" si="157"/>
        <v>0</v>
      </c>
      <c r="V18" s="158">
        <f t="shared" ca="1" si="157"/>
        <v>0</v>
      </c>
      <c r="W18" s="158">
        <f t="shared" ca="1" si="157"/>
        <v>0</v>
      </c>
      <c r="X18" s="158">
        <f t="shared" ca="1" si="157"/>
        <v>0</v>
      </c>
      <c r="Y18" s="158">
        <f t="shared" ca="1" si="157"/>
        <v>0</v>
      </c>
      <c r="Z18" s="158">
        <f t="shared" ca="1" si="157"/>
        <v>0</v>
      </c>
      <c r="AA18" s="158">
        <f t="shared" ca="1" si="157"/>
        <v>0</v>
      </c>
      <c r="AB18" s="158">
        <f t="shared" ca="1" si="157"/>
        <v>0</v>
      </c>
      <c r="AC18" s="158">
        <f t="shared" ca="1" si="157"/>
        <v>0</v>
      </c>
      <c r="AD18" s="158">
        <f t="shared" ca="1" si="157"/>
        <v>0</v>
      </c>
      <c r="AE18" s="158">
        <f t="shared" ca="1" si="157"/>
        <v>0</v>
      </c>
      <c r="AF18" s="158">
        <f t="shared" ca="1" si="157"/>
        <v>0</v>
      </c>
      <c r="AG18" s="158">
        <f t="shared" ca="1" si="157"/>
        <v>0</v>
      </c>
      <c r="AH18" s="158">
        <f t="shared" ca="1" si="157"/>
        <v>0</v>
      </c>
      <c r="AI18" s="158">
        <f t="shared" ca="1" si="157"/>
        <v>0</v>
      </c>
      <c r="AJ18" s="158">
        <f t="shared" ca="1" si="157"/>
        <v>0</v>
      </c>
      <c r="AK18" s="158">
        <f t="shared" ca="1" si="157"/>
        <v>0</v>
      </c>
      <c r="AL18" s="158">
        <f t="shared" ca="1" si="157"/>
        <v>0</v>
      </c>
      <c r="AM18" s="158">
        <f t="shared" ca="1" si="157"/>
        <v>0</v>
      </c>
      <c r="AN18" s="158">
        <f t="shared" ca="1" si="157"/>
        <v>0</v>
      </c>
      <c r="AO18" s="158">
        <f t="shared" ca="1" si="157"/>
        <v>0</v>
      </c>
      <c r="AP18" s="158">
        <f t="shared" ca="1" si="157"/>
        <v>0</v>
      </c>
      <c r="AQ18" s="158">
        <f t="shared" ref="AQ18:BV18" ca="1" si="158">IF(AQ$11&lt;$D$1+$A18,$C18/$D$1,IF(AQ$11=$D$1+$A18,($C18/$D$1)/2,0))</f>
        <v>0</v>
      </c>
      <c r="AR18" s="158">
        <f t="shared" ca="1" si="158"/>
        <v>0</v>
      </c>
      <c r="AS18" s="158">
        <f t="shared" ca="1" si="158"/>
        <v>0</v>
      </c>
      <c r="AT18" s="158">
        <f t="shared" ca="1" si="158"/>
        <v>0</v>
      </c>
      <c r="AU18" s="158">
        <f t="shared" ca="1" si="158"/>
        <v>0</v>
      </c>
      <c r="AV18" s="158">
        <f t="shared" ca="1" si="158"/>
        <v>0</v>
      </c>
      <c r="AW18" s="158">
        <f t="shared" ca="1" si="158"/>
        <v>0</v>
      </c>
      <c r="AX18" s="158">
        <f t="shared" ca="1" si="158"/>
        <v>0</v>
      </c>
      <c r="AY18" s="158">
        <f t="shared" ca="1" si="158"/>
        <v>0</v>
      </c>
      <c r="AZ18" s="158">
        <f t="shared" ca="1" si="158"/>
        <v>0</v>
      </c>
      <c r="BA18" s="158">
        <f t="shared" ca="1" si="158"/>
        <v>0</v>
      </c>
      <c r="BB18" s="158">
        <f t="shared" ca="1" si="158"/>
        <v>0</v>
      </c>
      <c r="BC18" s="158">
        <f t="shared" ca="1" si="158"/>
        <v>0</v>
      </c>
      <c r="BD18" s="158">
        <f t="shared" ca="1" si="158"/>
        <v>0</v>
      </c>
      <c r="BE18" s="158">
        <f t="shared" ca="1" si="158"/>
        <v>0</v>
      </c>
      <c r="BF18" s="158">
        <f t="shared" ca="1" si="158"/>
        <v>0</v>
      </c>
      <c r="BG18" s="158">
        <f t="shared" ca="1" si="158"/>
        <v>0</v>
      </c>
      <c r="BH18" s="158">
        <f t="shared" ca="1" si="158"/>
        <v>0</v>
      </c>
      <c r="BI18" s="158">
        <f t="shared" ca="1" si="158"/>
        <v>0</v>
      </c>
      <c r="BJ18" s="158">
        <f t="shared" ca="1" si="158"/>
        <v>0</v>
      </c>
      <c r="BK18" s="158">
        <f t="shared" ca="1" si="158"/>
        <v>0</v>
      </c>
      <c r="BL18" s="158">
        <f t="shared" ca="1" si="158"/>
        <v>0</v>
      </c>
      <c r="BM18" s="158">
        <f t="shared" ca="1" si="158"/>
        <v>0</v>
      </c>
      <c r="BN18" s="158">
        <f t="shared" ca="1" si="158"/>
        <v>0</v>
      </c>
      <c r="BO18" s="158">
        <f t="shared" ca="1" si="158"/>
        <v>0</v>
      </c>
      <c r="BP18" s="158">
        <f t="shared" ca="1" si="158"/>
        <v>0</v>
      </c>
      <c r="BQ18" s="158">
        <f t="shared" ca="1" si="158"/>
        <v>0</v>
      </c>
      <c r="BR18" s="158">
        <f t="shared" ca="1" si="158"/>
        <v>0</v>
      </c>
      <c r="BS18" s="158">
        <f t="shared" ca="1" si="158"/>
        <v>0</v>
      </c>
      <c r="BT18" s="158">
        <f t="shared" ca="1" si="158"/>
        <v>0</v>
      </c>
      <c r="BU18" s="158">
        <f t="shared" ca="1" si="158"/>
        <v>0</v>
      </c>
      <c r="BV18" s="158">
        <f t="shared" ca="1" si="158"/>
        <v>0</v>
      </c>
      <c r="BW18" s="158">
        <f t="shared" ref="BW18:CY18" ca="1" si="159">IF(BW$11&lt;$D$1+$A18,$C18/$D$1,IF(BW$11=$D$1+$A18,($C18/$D$1)/2,0))</f>
        <v>0</v>
      </c>
      <c r="BX18" s="158">
        <f t="shared" ca="1" si="159"/>
        <v>0</v>
      </c>
      <c r="BY18" s="158">
        <f t="shared" ca="1" si="159"/>
        <v>0</v>
      </c>
      <c r="BZ18" s="158">
        <f t="shared" ca="1" si="159"/>
        <v>0</v>
      </c>
      <c r="CA18" s="158">
        <f t="shared" ca="1" si="159"/>
        <v>0</v>
      </c>
      <c r="CB18" s="158">
        <f t="shared" ca="1" si="159"/>
        <v>0</v>
      </c>
      <c r="CC18" s="158">
        <f t="shared" ca="1" si="159"/>
        <v>0</v>
      </c>
      <c r="CD18" s="158">
        <f t="shared" ca="1" si="159"/>
        <v>0</v>
      </c>
      <c r="CE18" s="158">
        <f t="shared" ca="1" si="159"/>
        <v>0</v>
      </c>
      <c r="CF18" s="158">
        <f t="shared" ca="1" si="159"/>
        <v>0</v>
      </c>
      <c r="CG18" s="158">
        <f t="shared" ca="1" si="159"/>
        <v>0</v>
      </c>
      <c r="CH18" s="158">
        <f t="shared" ca="1" si="159"/>
        <v>0</v>
      </c>
      <c r="CI18" s="158">
        <f t="shared" ca="1" si="159"/>
        <v>0</v>
      </c>
      <c r="CJ18" s="158">
        <f t="shared" ca="1" si="159"/>
        <v>0</v>
      </c>
      <c r="CK18" s="158">
        <f t="shared" ca="1" si="159"/>
        <v>0</v>
      </c>
      <c r="CL18" s="158">
        <f t="shared" ca="1" si="159"/>
        <v>0</v>
      </c>
      <c r="CM18" s="158">
        <f t="shared" ca="1" si="159"/>
        <v>0</v>
      </c>
      <c r="CN18" s="158">
        <f t="shared" ca="1" si="159"/>
        <v>0</v>
      </c>
      <c r="CO18" s="158">
        <f t="shared" ca="1" si="159"/>
        <v>0</v>
      </c>
      <c r="CP18" s="158">
        <f t="shared" ca="1" si="159"/>
        <v>0</v>
      </c>
      <c r="CQ18" s="158">
        <f t="shared" ca="1" si="159"/>
        <v>0</v>
      </c>
      <c r="CR18" s="158">
        <f t="shared" ca="1" si="159"/>
        <v>0</v>
      </c>
      <c r="CS18" s="158">
        <f t="shared" ca="1" si="159"/>
        <v>0</v>
      </c>
      <c r="CT18" s="158">
        <f t="shared" ca="1" si="159"/>
        <v>0</v>
      </c>
      <c r="CU18" s="158">
        <f t="shared" ca="1" si="159"/>
        <v>0</v>
      </c>
      <c r="CV18" s="158">
        <f t="shared" ca="1" si="159"/>
        <v>0</v>
      </c>
      <c r="CW18" s="158">
        <f t="shared" ca="1" si="159"/>
        <v>0</v>
      </c>
      <c r="CX18" s="158">
        <f t="shared" ca="1" si="159"/>
        <v>0</v>
      </c>
      <c r="CY18" s="158">
        <f t="shared" ca="1" si="159"/>
        <v>0</v>
      </c>
      <c r="CZ18" s="158">
        <f t="shared" ca="1" si="143"/>
        <v>0</v>
      </c>
      <c r="DA18" s="145" t="s">
        <v>222</v>
      </c>
      <c r="DB18" s="145">
        <f t="shared" si="147"/>
        <v>2025</v>
      </c>
    </row>
    <row r="19" spans="1:106">
      <c r="A19" s="157">
        <f t="shared" si="139"/>
        <v>8</v>
      </c>
      <c r="B19" s="157">
        <f t="shared" si="139"/>
        <v>2026</v>
      </c>
      <c r="C19" s="149">
        <f ca="1">IF(INDIRECT(DA19&amp;5)=$H$2,SUM($D$6:INDIRECT(DA19&amp;6)),IF(INDIRECT(DA19&amp;5)&gt;$H$2,INDIRECT(DA19&amp;6),0))</f>
        <v>0</v>
      </c>
      <c r="D19" s="158"/>
      <c r="E19" s="158"/>
      <c r="F19" s="158"/>
      <c r="G19" s="158"/>
      <c r="H19" s="158"/>
      <c r="I19" s="158"/>
      <c r="J19" s="158"/>
      <c r="K19" s="158">
        <f ca="1">($C19/$D$1)/2</f>
        <v>0</v>
      </c>
      <c r="L19" s="158">
        <f t="shared" ref="L19:AQ19" ca="1" si="160">IF(L$11&lt;$D$1+$A19,$C19/$D$1,IF(L$11=$D$1+$A19,($C19/$D$1)/2,0))</f>
        <v>0</v>
      </c>
      <c r="M19" s="158">
        <f t="shared" ca="1" si="160"/>
        <v>0</v>
      </c>
      <c r="N19" s="158">
        <f t="shared" ca="1" si="160"/>
        <v>0</v>
      </c>
      <c r="O19" s="158">
        <f t="shared" ca="1" si="160"/>
        <v>0</v>
      </c>
      <c r="P19" s="158">
        <f t="shared" ca="1" si="160"/>
        <v>0</v>
      </c>
      <c r="Q19" s="158">
        <f t="shared" ca="1" si="160"/>
        <v>0</v>
      </c>
      <c r="R19" s="158">
        <f t="shared" ca="1" si="160"/>
        <v>0</v>
      </c>
      <c r="S19" s="158">
        <f t="shared" ca="1" si="160"/>
        <v>0</v>
      </c>
      <c r="T19" s="158">
        <f t="shared" ca="1" si="160"/>
        <v>0</v>
      </c>
      <c r="U19" s="158">
        <f t="shared" ca="1" si="160"/>
        <v>0</v>
      </c>
      <c r="V19" s="158">
        <f t="shared" ca="1" si="160"/>
        <v>0</v>
      </c>
      <c r="W19" s="158">
        <f t="shared" ca="1" si="160"/>
        <v>0</v>
      </c>
      <c r="X19" s="158">
        <f t="shared" ca="1" si="160"/>
        <v>0</v>
      </c>
      <c r="Y19" s="158">
        <f t="shared" ca="1" si="160"/>
        <v>0</v>
      </c>
      <c r="Z19" s="158">
        <f t="shared" ca="1" si="160"/>
        <v>0</v>
      </c>
      <c r="AA19" s="158">
        <f t="shared" ca="1" si="160"/>
        <v>0</v>
      </c>
      <c r="AB19" s="158">
        <f t="shared" ca="1" si="160"/>
        <v>0</v>
      </c>
      <c r="AC19" s="158">
        <f t="shared" ca="1" si="160"/>
        <v>0</v>
      </c>
      <c r="AD19" s="158">
        <f t="shared" ca="1" si="160"/>
        <v>0</v>
      </c>
      <c r="AE19" s="158">
        <f t="shared" ca="1" si="160"/>
        <v>0</v>
      </c>
      <c r="AF19" s="158">
        <f t="shared" ca="1" si="160"/>
        <v>0</v>
      </c>
      <c r="AG19" s="158">
        <f t="shared" ca="1" si="160"/>
        <v>0</v>
      </c>
      <c r="AH19" s="158">
        <f t="shared" ca="1" si="160"/>
        <v>0</v>
      </c>
      <c r="AI19" s="158">
        <f t="shared" ca="1" si="160"/>
        <v>0</v>
      </c>
      <c r="AJ19" s="158">
        <f t="shared" ca="1" si="160"/>
        <v>0</v>
      </c>
      <c r="AK19" s="158">
        <f t="shared" ca="1" si="160"/>
        <v>0</v>
      </c>
      <c r="AL19" s="158">
        <f t="shared" ca="1" si="160"/>
        <v>0</v>
      </c>
      <c r="AM19" s="158">
        <f t="shared" ca="1" si="160"/>
        <v>0</v>
      </c>
      <c r="AN19" s="158">
        <f t="shared" ca="1" si="160"/>
        <v>0</v>
      </c>
      <c r="AO19" s="158">
        <f t="shared" ca="1" si="160"/>
        <v>0</v>
      </c>
      <c r="AP19" s="158">
        <f t="shared" ca="1" si="160"/>
        <v>0</v>
      </c>
      <c r="AQ19" s="158">
        <f t="shared" ca="1" si="160"/>
        <v>0</v>
      </c>
      <c r="AR19" s="158">
        <f t="shared" ref="AR19:BW19" ca="1" si="161">IF(AR$11&lt;$D$1+$A19,$C19/$D$1,IF(AR$11=$D$1+$A19,($C19/$D$1)/2,0))</f>
        <v>0</v>
      </c>
      <c r="AS19" s="158">
        <f t="shared" ca="1" si="161"/>
        <v>0</v>
      </c>
      <c r="AT19" s="158">
        <f t="shared" ca="1" si="161"/>
        <v>0</v>
      </c>
      <c r="AU19" s="158">
        <f t="shared" ca="1" si="161"/>
        <v>0</v>
      </c>
      <c r="AV19" s="158">
        <f t="shared" ca="1" si="161"/>
        <v>0</v>
      </c>
      <c r="AW19" s="158">
        <f t="shared" ca="1" si="161"/>
        <v>0</v>
      </c>
      <c r="AX19" s="158">
        <f t="shared" ca="1" si="161"/>
        <v>0</v>
      </c>
      <c r="AY19" s="158">
        <f t="shared" ca="1" si="161"/>
        <v>0</v>
      </c>
      <c r="AZ19" s="158">
        <f t="shared" ca="1" si="161"/>
        <v>0</v>
      </c>
      <c r="BA19" s="158">
        <f t="shared" ca="1" si="161"/>
        <v>0</v>
      </c>
      <c r="BB19" s="158">
        <f t="shared" ca="1" si="161"/>
        <v>0</v>
      </c>
      <c r="BC19" s="158">
        <f t="shared" ca="1" si="161"/>
        <v>0</v>
      </c>
      <c r="BD19" s="158">
        <f t="shared" ca="1" si="161"/>
        <v>0</v>
      </c>
      <c r="BE19" s="158">
        <f t="shared" ca="1" si="161"/>
        <v>0</v>
      </c>
      <c r="BF19" s="158">
        <f t="shared" ca="1" si="161"/>
        <v>0</v>
      </c>
      <c r="BG19" s="158">
        <f t="shared" ca="1" si="161"/>
        <v>0</v>
      </c>
      <c r="BH19" s="158">
        <f t="shared" ca="1" si="161"/>
        <v>0</v>
      </c>
      <c r="BI19" s="158">
        <f t="shared" ca="1" si="161"/>
        <v>0</v>
      </c>
      <c r="BJ19" s="158">
        <f t="shared" ca="1" si="161"/>
        <v>0</v>
      </c>
      <c r="BK19" s="158">
        <f t="shared" ca="1" si="161"/>
        <v>0</v>
      </c>
      <c r="BL19" s="158">
        <f t="shared" ca="1" si="161"/>
        <v>0</v>
      </c>
      <c r="BM19" s="158">
        <f t="shared" ca="1" si="161"/>
        <v>0</v>
      </c>
      <c r="BN19" s="158">
        <f t="shared" ca="1" si="161"/>
        <v>0</v>
      </c>
      <c r="BO19" s="158">
        <f t="shared" ca="1" si="161"/>
        <v>0</v>
      </c>
      <c r="BP19" s="158">
        <f t="shared" ca="1" si="161"/>
        <v>0</v>
      </c>
      <c r="BQ19" s="158">
        <f t="shared" ca="1" si="161"/>
        <v>0</v>
      </c>
      <c r="BR19" s="158">
        <f t="shared" ca="1" si="161"/>
        <v>0</v>
      </c>
      <c r="BS19" s="158">
        <f t="shared" ca="1" si="161"/>
        <v>0</v>
      </c>
      <c r="BT19" s="158">
        <f t="shared" ca="1" si="161"/>
        <v>0</v>
      </c>
      <c r="BU19" s="158">
        <f t="shared" ca="1" si="161"/>
        <v>0</v>
      </c>
      <c r="BV19" s="158">
        <f t="shared" ca="1" si="161"/>
        <v>0</v>
      </c>
      <c r="BW19" s="158">
        <f t="shared" ca="1" si="161"/>
        <v>0</v>
      </c>
      <c r="BX19" s="158">
        <f t="shared" ref="BX19:CY19" ca="1" si="162">IF(BX$11&lt;$D$1+$A19,$C19/$D$1,IF(BX$11=$D$1+$A19,($C19/$D$1)/2,0))</f>
        <v>0</v>
      </c>
      <c r="BY19" s="158">
        <f t="shared" ca="1" si="162"/>
        <v>0</v>
      </c>
      <c r="BZ19" s="158">
        <f t="shared" ca="1" si="162"/>
        <v>0</v>
      </c>
      <c r="CA19" s="158">
        <f t="shared" ca="1" si="162"/>
        <v>0</v>
      </c>
      <c r="CB19" s="158">
        <f t="shared" ca="1" si="162"/>
        <v>0</v>
      </c>
      <c r="CC19" s="158">
        <f t="shared" ca="1" si="162"/>
        <v>0</v>
      </c>
      <c r="CD19" s="158">
        <f t="shared" ca="1" si="162"/>
        <v>0</v>
      </c>
      <c r="CE19" s="158">
        <f t="shared" ca="1" si="162"/>
        <v>0</v>
      </c>
      <c r="CF19" s="158">
        <f t="shared" ca="1" si="162"/>
        <v>0</v>
      </c>
      <c r="CG19" s="158">
        <f t="shared" ca="1" si="162"/>
        <v>0</v>
      </c>
      <c r="CH19" s="158">
        <f t="shared" ca="1" si="162"/>
        <v>0</v>
      </c>
      <c r="CI19" s="158">
        <f t="shared" ca="1" si="162"/>
        <v>0</v>
      </c>
      <c r="CJ19" s="158">
        <f t="shared" ca="1" si="162"/>
        <v>0</v>
      </c>
      <c r="CK19" s="158">
        <f t="shared" ca="1" si="162"/>
        <v>0</v>
      </c>
      <c r="CL19" s="158">
        <f t="shared" ca="1" si="162"/>
        <v>0</v>
      </c>
      <c r="CM19" s="158">
        <f t="shared" ca="1" si="162"/>
        <v>0</v>
      </c>
      <c r="CN19" s="158">
        <f t="shared" ca="1" si="162"/>
        <v>0</v>
      </c>
      <c r="CO19" s="158">
        <f t="shared" ca="1" si="162"/>
        <v>0</v>
      </c>
      <c r="CP19" s="158">
        <f t="shared" ca="1" si="162"/>
        <v>0</v>
      </c>
      <c r="CQ19" s="158">
        <f t="shared" ca="1" si="162"/>
        <v>0</v>
      </c>
      <c r="CR19" s="158">
        <f t="shared" ca="1" si="162"/>
        <v>0</v>
      </c>
      <c r="CS19" s="158">
        <f t="shared" ca="1" si="162"/>
        <v>0</v>
      </c>
      <c r="CT19" s="158">
        <f t="shared" ca="1" si="162"/>
        <v>0</v>
      </c>
      <c r="CU19" s="158">
        <f t="shared" ca="1" si="162"/>
        <v>0</v>
      </c>
      <c r="CV19" s="158">
        <f t="shared" ca="1" si="162"/>
        <v>0</v>
      </c>
      <c r="CW19" s="158">
        <f t="shared" ca="1" si="162"/>
        <v>0</v>
      </c>
      <c r="CX19" s="158">
        <f t="shared" ca="1" si="162"/>
        <v>0</v>
      </c>
      <c r="CY19" s="158">
        <f t="shared" ca="1" si="162"/>
        <v>0</v>
      </c>
      <c r="CZ19" s="158">
        <f t="shared" ca="1" si="143"/>
        <v>0</v>
      </c>
      <c r="DA19" s="145" t="s">
        <v>223</v>
      </c>
      <c r="DB19" s="145">
        <f t="shared" si="147"/>
        <v>2026</v>
      </c>
    </row>
    <row r="20" spans="1:106">
      <c r="A20" s="157">
        <f t="shared" si="139"/>
        <v>9</v>
      </c>
      <c r="B20" s="157">
        <f t="shared" si="139"/>
        <v>2027</v>
      </c>
      <c r="C20" s="149">
        <f ca="1">IF(INDIRECT(DA20&amp;5)=$H$2,SUM($D$6:INDIRECT(DA20&amp;6)),IF(INDIRECT(DA20&amp;5)&gt;$H$2,INDIRECT(DA20&amp;6),0))</f>
        <v>0</v>
      </c>
      <c r="D20" s="158"/>
      <c r="E20" s="158"/>
      <c r="F20" s="158"/>
      <c r="G20" s="158"/>
      <c r="H20" s="158"/>
      <c r="I20" s="158"/>
      <c r="J20" s="158"/>
      <c r="K20" s="158"/>
      <c r="L20" s="158">
        <f ca="1">($C20/$D$1)/2</f>
        <v>0</v>
      </c>
      <c r="M20" s="158">
        <f t="shared" ref="M20:AR20" ca="1" si="163">IF(M$11&lt;$D$1+$A20,$C20/$D$1,IF(M$11=$D$1+$A20,($C20/$D$1)/2,0))</f>
        <v>0</v>
      </c>
      <c r="N20" s="158">
        <f t="shared" ca="1" si="163"/>
        <v>0</v>
      </c>
      <c r="O20" s="158">
        <f t="shared" ca="1" si="163"/>
        <v>0</v>
      </c>
      <c r="P20" s="158">
        <f t="shared" ca="1" si="163"/>
        <v>0</v>
      </c>
      <c r="Q20" s="158">
        <f t="shared" ca="1" si="163"/>
        <v>0</v>
      </c>
      <c r="R20" s="158">
        <f t="shared" ca="1" si="163"/>
        <v>0</v>
      </c>
      <c r="S20" s="158">
        <f t="shared" ca="1" si="163"/>
        <v>0</v>
      </c>
      <c r="T20" s="158">
        <f t="shared" ca="1" si="163"/>
        <v>0</v>
      </c>
      <c r="U20" s="158">
        <f t="shared" ca="1" si="163"/>
        <v>0</v>
      </c>
      <c r="V20" s="158">
        <f t="shared" ca="1" si="163"/>
        <v>0</v>
      </c>
      <c r="W20" s="158">
        <f t="shared" ca="1" si="163"/>
        <v>0</v>
      </c>
      <c r="X20" s="158">
        <f t="shared" ca="1" si="163"/>
        <v>0</v>
      </c>
      <c r="Y20" s="158">
        <f t="shared" ca="1" si="163"/>
        <v>0</v>
      </c>
      <c r="Z20" s="158">
        <f t="shared" ca="1" si="163"/>
        <v>0</v>
      </c>
      <c r="AA20" s="158">
        <f t="shared" ca="1" si="163"/>
        <v>0</v>
      </c>
      <c r="AB20" s="158">
        <f t="shared" ca="1" si="163"/>
        <v>0</v>
      </c>
      <c r="AC20" s="158">
        <f t="shared" ca="1" si="163"/>
        <v>0</v>
      </c>
      <c r="AD20" s="158">
        <f t="shared" ca="1" si="163"/>
        <v>0</v>
      </c>
      <c r="AE20" s="158">
        <f t="shared" ca="1" si="163"/>
        <v>0</v>
      </c>
      <c r="AF20" s="158">
        <f t="shared" ca="1" si="163"/>
        <v>0</v>
      </c>
      <c r="AG20" s="158">
        <f t="shared" ca="1" si="163"/>
        <v>0</v>
      </c>
      <c r="AH20" s="158">
        <f t="shared" ca="1" si="163"/>
        <v>0</v>
      </c>
      <c r="AI20" s="158">
        <f t="shared" ca="1" si="163"/>
        <v>0</v>
      </c>
      <c r="AJ20" s="158">
        <f t="shared" ca="1" si="163"/>
        <v>0</v>
      </c>
      <c r="AK20" s="158">
        <f t="shared" ca="1" si="163"/>
        <v>0</v>
      </c>
      <c r="AL20" s="158">
        <f t="shared" ca="1" si="163"/>
        <v>0</v>
      </c>
      <c r="AM20" s="158">
        <f t="shared" ca="1" si="163"/>
        <v>0</v>
      </c>
      <c r="AN20" s="158">
        <f t="shared" ca="1" si="163"/>
        <v>0</v>
      </c>
      <c r="AO20" s="158">
        <f t="shared" ca="1" si="163"/>
        <v>0</v>
      </c>
      <c r="AP20" s="158">
        <f t="shared" ca="1" si="163"/>
        <v>0</v>
      </c>
      <c r="AQ20" s="158">
        <f t="shared" ca="1" si="163"/>
        <v>0</v>
      </c>
      <c r="AR20" s="158">
        <f t="shared" ca="1" si="163"/>
        <v>0</v>
      </c>
      <c r="AS20" s="158">
        <f t="shared" ref="AS20:BX20" ca="1" si="164">IF(AS$11&lt;$D$1+$A20,$C20/$D$1,IF(AS$11=$D$1+$A20,($C20/$D$1)/2,0))</f>
        <v>0</v>
      </c>
      <c r="AT20" s="158">
        <f t="shared" ca="1" si="164"/>
        <v>0</v>
      </c>
      <c r="AU20" s="158">
        <f t="shared" ca="1" si="164"/>
        <v>0</v>
      </c>
      <c r="AV20" s="158">
        <f t="shared" ca="1" si="164"/>
        <v>0</v>
      </c>
      <c r="AW20" s="158">
        <f t="shared" ca="1" si="164"/>
        <v>0</v>
      </c>
      <c r="AX20" s="158">
        <f t="shared" ca="1" si="164"/>
        <v>0</v>
      </c>
      <c r="AY20" s="158">
        <f t="shared" ca="1" si="164"/>
        <v>0</v>
      </c>
      <c r="AZ20" s="158">
        <f t="shared" ca="1" si="164"/>
        <v>0</v>
      </c>
      <c r="BA20" s="158">
        <f t="shared" ca="1" si="164"/>
        <v>0</v>
      </c>
      <c r="BB20" s="158">
        <f t="shared" ca="1" si="164"/>
        <v>0</v>
      </c>
      <c r="BC20" s="158">
        <f t="shared" ca="1" si="164"/>
        <v>0</v>
      </c>
      <c r="BD20" s="158">
        <f t="shared" ca="1" si="164"/>
        <v>0</v>
      </c>
      <c r="BE20" s="158">
        <f t="shared" ca="1" si="164"/>
        <v>0</v>
      </c>
      <c r="BF20" s="158">
        <f t="shared" ca="1" si="164"/>
        <v>0</v>
      </c>
      <c r="BG20" s="158">
        <f t="shared" ca="1" si="164"/>
        <v>0</v>
      </c>
      <c r="BH20" s="158">
        <f t="shared" ca="1" si="164"/>
        <v>0</v>
      </c>
      <c r="BI20" s="158">
        <f t="shared" ca="1" si="164"/>
        <v>0</v>
      </c>
      <c r="BJ20" s="158">
        <f t="shared" ca="1" si="164"/>
        <v>0</v>
      </c>
      <c r="BK20" s="158">
        <f t="shared" ca="1" si="164"/>
        <v>0</v>
      </c>
      <c r="BL20" s="158">
        <f t="shared" ca="1" si="164"/>
        <v>0</v>
      </c>
      <c r="BM20" s="158">
        <f t="shared" ca="1" si="164"/>
        <v>0</v>
      </c>
      <c r="BN20" s="158">
        <f t="shared" ca="1" si="164"/>
        <v>0</v>
      </c>
      <c r="BO20" s="158">
        <f t="shared" ca="1" si="164"/>
        <v>0</v>
      </c>
      <c r="BP20" s="158">
        <f t="shared" ca="1" si="164"/>
        <v>0</v>
      </c>
      <c r="BQ20" s="158">
        <f t="shared" ca="1" si="164"/>
        <v>0</v>
      </c>
      <c r="BR20" s="158">
        <f t="shared" ca="1" si="164"/>
        <v>0</v>
      </c>
      <c r="BS20" s="158">
        <f t="shared" ca="1" si="164"/>
        <v>0</v>
      </c>
      <c r="BT20" s="158">
        <f t="shared" ca="1" si="164"/>
        <v>0</v>
      </c>
      <c r="BU20" s="158">
        <f t="shared" ca="1" si="164"/>
        <v>0</v>
      </c>
      <c r="BV20" s="158">
        <f t="shared" ca="1" si="164"/>
        <v>0</v>
      </c>
      <c r="BW20" s="158">
        <f t="shared" ca="1" si="164"/>
        <v>0</v>
      </c>
      <c r="BX20" s="158">
        <f t="shared" ca="1" si="164"/>
        <v>0</v>
      </c>
      <c r="BY20" s="158">
        <f t="shared" ref="BY20:CY20" ca="1" si="165">IF(BY$11&lt;$D$1+$A20,$C20/$D$1,IF(BY$11=$D$1+$A20,($C20/$D$1)/2,0))</f>
        <v>0</v>
      </c>
      <c r="BZ20" s="158">
        <f t="shared" ca="1" si="165"/>
        <v>0</v>
      </c>
      <c r="CA20" s="158">
        <f t="shared" ca="1" si="165"/>
        <v>0</v>
      </c>
      <c r="CB20" s="158">
        <f t="shared" ca="1" si="165"/>
        <v>0</v>
      </c>
      <c r="CC20" s="158">
        <f t="shared" ca="1" si="165"/>
        <v>0</v>
      </c>
      <c r="CD20" s="158">
        <f t="shared" ca="1" si="165"/>
        <v>0</v>
      </c>
      <c r="CE20" s="158">
        <f t="shared" ca="1" si="165"/>
        <v>0</v>
      </c>
      <c r="CF20" s="158">
        <f t="shared" ca="1" si="165"/>
        <v>0</v>
      </c>
      <c r="CG20" s="158">
        <f t="shared" ca="1" si="165"/>
        <v>0</v>
      </c>
      <c r="CH20" s="158">
        <f t="shared" ca="1" si="165"/>
        <v>0</v>
      </c>
      <c r="CI20" s="158">
        <f t="shared" ca="1" si="165"/>
        <v>0</v>
      </c>
      <c r="CJ20" s="158">
        <f t="shared" ca="1" si="165"/>
        <v>0</v>
      </c>
      <c r="CK20" s="158">
        <f t="shared" ca="1" si="165"/>
        <v>0</v>
      </c>
      <c r="CL20" s="158">
        <f t="shared" ca="1" si="165"/>
        <v>0</v>
      </c>
      <c r="CM20" s="158">
        <f t="shared" ca="1" si="165"/>
        <v>0</v>
      </c>
      <c r="CN20" s="158">
        <f t="shared" ca="1" si="165"/>
        <v>0</v>
      </c>
      <c r="CO20" s="158">
        <f t="shared" ca="1" si="165"/>
        <v>0</v>
      </c>
      <c r="CP20" s="158">
        <f t="shared" ca="1" si="165"/>
        <v>0</v>
      </c>
      <c r="CQ20" s="158">
        <f t="shared" ca="1" si="165"/>
        <v>0</v>
      </c>
      <c r="CR20" s="158">
        <f t="shared" ca="1" si="165"/>
        <v>0</v>
      </c>
      <c r="CS20" s="158">
        <f t="shared" ca="1" si="165"/>
        <v>0</v>
      </c>
      <c r="CT20" s="158">
        <f t="shared" ca="1" si="165"/>
        <v>0</v>
      </c>
      <c r="CU20" s="158">
        <f t="shared" ca="1" si="165"/>
        <v>0</v>
      </c>
      <c r="CV20" s="158">
        <f t="shared" ca="1" si="165"/>
        <v>0</v>
      </c>
      <c r="CW20" s="158">
        <f t="shared" ca="1" si="165"/>
        <v>0</v>
      </c>
      <c r="CX20" s="158">
        <f t="shared" ca="1" si="165"/>
        <v>0</v>
      </c>
      <c r="CY20" s="158">
        <f t="shared" ca="1" si="165"/>
        <v>0</v>
      </c>
      <c r="CZ20" s="158">
        <f t="shared" ca="1" si="143"/>
        <v>0</v>
      </c>
      <c r="DA20" s="145" t="s">
        <v>224</v>
      </c>
      <c r="DB20" s="145">
        <f t="shared" si="147"/>
        <v>2027</v>
      </c>
    </row>
    <row r="21" spans="1:106">
      <c r="A21" s="157">
        <f t="shared" si="139"/>
        <v>10</v>
      </c>
      <c r="B21" s="157">
        <f t="shared" si="139"/>
        <v>2028</v>
      </c>
      <c r="C21" s="149">
        <f ca="1">IF(INDIRECT(DA21&amp;5)=$H$2,SUM($D$6:INDIRECT(DA21&amp;6)),IF(INDIRECT(DA21&amp;5)&gt;$H$2,INDIRECT(DA21&amp;6),0))</f>
        <v>0</v>
      </c>
      <c r="D21" s="158"/>
      <c r="E21" s="158"/>
      <c r="F21" s="158"/>
      <c r="G21" s="158"/>
      <c r="H21" s="158"/>
      <c r="I21" s="158"/>
      <c r="J21" s="158"/>
      <c r="K21" s="158"/>
      <c r="L21" s="158"/>
      <c r="M21" s="158">
        <f ca="1">($C21/$D$1)/2</f>
        <v>0</v>
      </c>
      <c r="N21" s="158">
        <f t="shared" ref="N21:AS21" ca="1" si="166">IF(N$11&lt;$D$1+$A21,$C21/$D$1,IF(N$11=$D$1+$A21,($C21/$D$1)/2,0))</f>
        <v>0</v>
      </c>
      <c r="O21" s="158">
        <f t="shared" ca="1" si="166"/>
        <v>0</v>
      </c>
      <c r="P21" s="158">
        <f t="shared" ca="1" si="166"/>
        <v>0</v>
      </c>
      <c r="Q21" s="158">
        <f t="shared" ca="1" si="166"/>
        <v>0</v>
      </c>
      <c r="R21" s="158">
        <f t="shared" ca="1" si="166"/>
        <v>0</v>
      </c>
      <c r="S21" s="158">
        <f t="shared" ca="1" si="166"/>
        <v>0</v>
      </c>
      <c r="T21" s="158">
        <f t="shared" ca="1" si="166"/>
        <v>0</v>
      </c>
      <c r="U21" s="158">
        <f t="shared" ca="1" si="166"/>
        <v>0</v>
      </c>
      <c r="V21" s="158">
        <f t="shared" ca="1" si="166"/>
        <v>0</v>
      </c>
      <c r="W21" s="158">
        <f t="shared" ca="1" si="166"/>
        <v>0</v>
      </c>
      <c r="X21" s="158">
        <f t="shared" ca="1" si="166"/>
        <v>0</v>
      </c>
      <c r="Y21" s="158">
        <f t="shared" ca="1" si="166"/>
        <v>0</v>
      </c>
      <c r="Z21" s="158">
        <f t="shared" ca="1" si="166"/>
        <v>0</v>
      </c>
      <c r="AA21" s="158">
        <f t="shared" ca="1" si="166"/>
        <v>0</v>
      </c>
      <c r="AB21" s="158">
        <f t="shared" ca="1" si="166"/>
        <v>0</v>
      </c>
      <c r="AC21" s="158">
        <f t="shared" ca="1" si="166"/>
        <v>0</v>
      </c>
      <c r="AD21" s="158">
        <f t="shared" ca="1" si="166"/>
        <v>0</v>
      </c>
      <c r="AE21" s="158">
        <f t="shared" ca="1" si="166"/>
        <v>0</v>
      </c>
      <c r="AF21" s="158">
        <f t="shared" ca="1" si="166"/>
        <v>0</v>
      </c>
      <c r="AG21" s="158">
        <f t="shared" ca="1" si="166"/>
        <v>0</v>
      </c>
      <c r="AH21" s="158">
        <f t="shared" ca="1" si="166"/>
        <v>0</v>
      </c>
      <c r="AI21" s="158">
        <f t="shared" ca="1" si="166"/>
        <v>0</v>
      </c>
      <c r="AJ21" s="158">
        <f t="shared" ca="1" si="166"/>
        <v>0</v>
      </c>
      <c r="AK21" s="158">
        <f t="shared" ca="1" si="166"/>
        <v>0</v>
      </c>
      <c r="AL21" s="158">
        <f t="shared" ca="1" si="166"/>
        <v>0</v>
      </c>
      <c r="AM21" s="158">
        <f t="shared" ca="1" si="166"/>
        <v>0</v>
      </c>
      <c r="AN21" s="158">
        <f t="shared" ca="1" si="166"/>
        <v>0</v>
      </c>
      <c r="AO21" s="158">
        <f t="shared" ca="1" si="166"/>
        <v>0</v>
      </c>
      <c r="AP21" s="158">
        <f t="shared" ca="1" si="166"/>
        <v>0</v>
      </c>
      <c r="AQ21" s="158">
        <f t="shared" ca="1" si="166"/>
        <v>0</v>
      </c>
      <c r="AR21" s="158">
        <f t="shared" ca="1" si="166"/>
        <v>0</v>
      </c>
      <c r="AS21" s="158">
        <f t="shared" ca="1" si="166"/>
        <v>0</v>
      </c>
      <c r="AT21" s="158">
        <f t="shared" ref="AT21:BY21" ca="1" si="167">IF(AT$11&lt;$D$1+$A21,$C21/$D$1,IF(AT$11=$D$1+$A21,($C21/$D$1)/2,0))</f>
        <v>0</v>
      </c>
      <c r="AU21" s="158">
        <f t="shared" ca="1" si="167"/>
        <v>0</v>
      </c>
      <c r="AV21" s="158">
        <f t="shared" ca="1" si="167"/>
        <v>0</v>
      </c>
      <c r="AW21" s="158">
        <f t="shared" ca="1" si="167"/>
        <v>0</v>
      </c>
      <c r="AX21" s="158">
        <f t="shared" ca="1" si="167"/>
        <v>0</v>
      </c>
      <c r="AY21" s="158">
        <f t="shared" ca="1" si="167"/>
        <v>0</v>
      </c>
      <c r="AZ21" s="158">
        <f t="shared" ca="1" si="167"/>
        <v>0</v>
      </c>
      <c r="BA21" s="158">
        <f t="shared" ca="1" si="167"/>
        <v>0</v>
      </c>
      <c r="BB21" s="158">
        <f t="shared" ca="1" si="167"/>
        <v>0</v>
      </c>
      <c r="BC21" s="158">
        <f t="shared" ca="1" si="167"/>
        <v>0</v>
      </c>
      <c r="BD21" s="158">
        <f t="shared" ca="1" si="167"/>
        <v>0</v>
      </c>
      <c r="BE21" s="158">
        <f t="shared" ca="1" si="167"/>
        <v>0</v>
      </c>
      <c r="BF21" s="158">
        <f t="shared" ca="1" si="167"/>
        <v>0</v>
      </c>
      <c r="BG21" s="158">
        <f t="shared" ca="1" si="167"/>
        <v>0</v>
      </c>
      <c r="BH21" s="158">
        <f t="shared" ca="1" si="167"/>
        <v>0</v>
      </c>
      <c r="BI21" s="158">
        <f t="shared" ca="1" si="167"/>
        <v>0</v>
      </c>
      <c r="BJ21" s="158">
        <f t="shared" ca="1" si="167"/>
        <v>0</v>
      </c>
      <c r="BK21" s="158">
        <f t="shared" ca="1" si="167"/>
        <v>0</v>
      </c>
      <c r="BL21" s="158">
        <f t="shared" ca="1" si="167"/>
        <v>0</v>
      </c>
      <c r="BM21" s="158">
        <f t="shared" ca="1" si="167"/>
        <v>0</v>
      </c>
      <c r="BN21" s="158">
        <f t="shared" ca="1" si="167"/>
        <v>0</v>
      </c>
      <c r="BO21" s="158">
        <f t="shared" ca="1" si="167"/>
        <v>0</v>
      </c>
      <c r="BP21" s="158">
        <f t="shared" ca="1" si="167"/>
        <v>0</v>
      </c>
      <c r="BQ21" s="158">
        <f t="shared" ca="1" si="167"/>
        <v>0</v>
      </c>
      <c r="BR21" s="158">
        <f t="shared" ca="1" si="167"/>
        <v>0</v>
      </c>
      <c r="BS21" s="158">
        <f t="shared" ca="1" si="167"/>
        <v>0</v>
      </c>
      <c r="BT21" s="158">
        <f t="shared" ca="1" si="167"/>
        <v>0</v>
      </c>
      <c r="BU21" s="158">
        <f t="shared" ca="1" si="167"/>
        <v>0</v>
      </c>
      <c r="BV21" s="158">
        <f t="shared" ca="1" si="167"/>
        <v>0</v>
      </c>
      <c r="BW21" s="158">
        <f t="shared" ca="1" si="167"/>
        <v>0</v>
      </c>
      <c r="BX21" s="158">
        <f t="shared" ca="1" si="167"/>
        <v>0</v>
      </c>
      <c r="BY21" s="158">
        <f t="shared" ca="1" si="167"/>
        <v>0</v>
      </c>
      <c r="BZ21" s="158">
        <f t="shared" ref="BZ21:CY21" ca="1" si="168">IF(BZ$11&lt;$D$1+$A21,$C21/$D$1,IF(BZ$11=$D$1+$A21,($C21/$D$1)/2,0))</f>
        <v>0</v>
      </c>
      <c r="CA21" s="158">
        <f t="shared" ca="1" si="168"/>
        <v>0</v>
      </c>
      <c r="CB21" s="158">
        <f t="shared" ca="1" si="168"/>
        <v>0</v>
      </c>
      <c r="CC21" s="158">
        <f t="shared" ca="1" si="168"/>
        <v>0</v>
      </c>
      <c r="CD21" s="158">
        <f t="shared" ca="1" si="168"/>
        <v>0</v>
      </c>
      <c r="CE21" s="158">
        <f t="shared" ca="1" si="168"/>
        <v>0</v>
      </c>
      <c r="CF21" s="158">
        <f t="shared" ca="1" si="168"/>
        <v>0</v>
      </c>
      <c r="CG21" s="158">
        <f t="shared" ca="1" si="168"/>
        <v>0</v>
      </c>
      <c r="CH21" s="158">
        <f t="shared" ca="1" si="168"/>
        <v>0</v>
      </c>
      <c r="CI21" s="158">
        <f t="shared" ca="1" si="168"/>
        <v>0</v>
      </c>
      <c r="CJ21" s="158">
        <f t="shared" ca="1" si="168"/>
        <v>0</v>
      </c>
      <c r="CK21" s="158">
        <f t="shared" ca="1" si="168"/>
        <v>0</v>
      </c>
      <c r="CL21" s="158">
        <f t="shared" ca="1" si="168"/>
        <v>0</v>
      </c>
      <c r="CM21" s="158">
        <f t="shared" ca="1" si="168"/>
        <v>0</v>
      </c>
      <c r="CN21" s="158">
        <f t="shared" ca="1" si="168"/>
        <v>0</v>
      </c>
      <c r="CO21" s="158">
        <f t="shared" ca="1" si="168"/>
        <v>0</v>
      </c>
      <c r="CP21" s="158">
        <f t="shared" ca="1" si="168"/>
        <v>0</v>
      </c>
      <c r="CQ21" s="158">
        <f t="shared" ca="1" si="168"/>
        <v>0</v>
      </c>
      <c r="CR21" s="158">
        <f t="shared" ca="1" si="168"/>
        <v>0</v>
      </c>
      <c r="CS21" s="158">
        <f t="shared" ca="1" si="168"/>
        <v>0</v>
      </c>
      <c r="CT21" s="158">
        <f t="shared" ca="1" si="168"/>
        <v>0</v>
      </c>
      <c r="CU21" s="158">
        <f t="shared" ca="1" si="168"/>
        <v>0</v>
      </c>
      <c r="CV21" s="158">
        <f t="shared" ca="1" si="168"/>
        <v>0</v>
      </c>
      <c r="CW21" s="158">
        <f t="shared" ca="1" si="168"/>
        <v>0</v>
      </c>
      <c r="CX21" s="158">
        <f t="shared" ca="1" si="168"/>
        <v>0</v>
      </c>
      <c r="CY21" s="158">
        <f t="shared" ca="1" si="168"/>
        <v>0</v>
      </c>
      <c r="CZ21" s="158">
        <f t="shared" ca="1" si="143"/>
        <v>0</v>
      </c>
      <c r="DA21" s="145" t="s">
        <v>225</v>
      </c>
      <c r="DB21" s="145">
        <f t="shared" si="147"/>
        <v>2028</v>
      </c>
    </row>
    <row r="22" spans="1:106">
      <c r="A22" s="157">
        <f t="shared" si="139"/>
        <v>11</v>
      </c>
      <c r="B22" s="157">
        <f t="shared" si="139"/>
        <v>2029</v>
      </c>
      <c r="C22" s="149">
        <f ca="1">IF(INDIRECT(DA22&amp;5)=$H$2,SUM($D$6:INDIRECT(DA22&amp;6)),IF(INDIRECT(DA22&amp;5)&gt;$H$2,INDIRECT(DA22&amp;6),0))</f>
        <v>0</v>
      </c>
      <c r="D22" s="158"/>
      <c r="E22" s="158"/>
      <c r="F22" s="158"/>
      <c r="G22" s="158"/>
      <c r="H22" s="158"/>
      <c r="I22" s="158"/>
      <c r="J22" s="158"/>
      <c r="K22" s="158"/>
      <c r="L22" s="158"/>
      <c r="M22" s="158"/>
      <c r="N22" s="158">
        <f ca="1">($C22/$D$1)/2</f>
        <v>0</v>
      </c>
      <c r="O22" s="158">
        <f t="shared" ref="O22:AT22" ca="1" si="169">IF(O$11&lt;$D$1+$A22,$C22/$D$1,IF(O$11=$D$1+$A22,($C22/$D$1)/2,0))</f>
        <v>0</v>
      </c>
      <c r="P22" s="158">
        <f t="shared" ca="1" si="169"/>
        <v>0</v>
      </c>
      <c r="Q22" s="158">
        <f t="shared" ca="1" si="169"/>
        <v>0</v>
      </c>
      <c r="R22" s="158">
        <f t="shared" ca="1" si="169"/>
        <v>0</v>
      </c>
      <c r="S22" s="158">
        <f t="shared" ca="1" si="169"/>
        <v>0</v>
      </c>
      <c r="T22" s="158">
        <f t="shared" ca="1" si="169"/>
        <v>0</v>
      </c>
      <c r="U22" s="158">
        <f t="shared" ca="1" si="169"/>
        <v>0</v>
      </c>
      <c r="V22" s="158">
        <f t="shared" ca="1" si="169"/>
        <v>0</v>
      </c>
      <c r="W22" s="158">
        <f t="shared" ca="1" si="169"/>
        <v>0</v>
      </c>
      <c r="X22" s="158">
        <f t="shared" ca="1" si="169"/>
        <v>0</v>
      </c>
      <c r="Y22" s="158">
        <f t="shared" ca="1" si="169"/>
        <v>0</v>
      </c>
      <c r="Z22" s="158">
        <f t="shared" ca="1" si="169"/>
        <v>0</v>
      </c>
      <c r="AA22" s="158">
        <f t="shared" ca="1" si="169"/>
        <v>0</v>
      </c>
      <c r="AB22" s="158">
        <f t="shared" ca="1" si="169"/>
        <v>0</v>
      </c>
      <c r="AC22" s="158">
        <f t="shared" ca="1" si="169"/>
        <v>0</v>
      </c>
      <c r="AD22" s="158">
        <f t="shared" ca="1" si="169"/>
        <v>0</v>
      </c>
      <c r="AE22" s="158">
        <f t="shared" ca="1" si="169"/>
        <v>0</v>
      </c>
      <c r="AF22" s="158">
        <f t="shared" ca="1" si="169"/>
        <v>0</v>
      </c>
      <c r="AG22" s="158">
        <f t="shared" ca="1" si="169"/>
        <v>0</v>
      </c>
      <c r="AH22" s="158">
        <f t="shared" ca="1" si="169"/>
        <v>0</v>
      </c>
      <c r="AI22" s="158">
        <f t="shared" ca="1" si="169"/>
        <v>0</v>
      </c>
      <c r="AJ22" s="158">
        <f t="shared" ca="1" si="169"/>
        <v>0</v>
      </c>
      <c r="AK22" s="158">
        <f t="shared" ca="1" si="169"/>
        <v>0</v>
      </c>
      <c r="AL22" s="158">
        <f t="shared" ca="1" si="169"/>
        <v>0</v>
      </c>
      <c r="AM22" s="158">
        <f t="shared" ca="1" si="169"/>
        <v>0</v>
      </c>
      <c r="AN22" s="158">
        <f t="shared" ca="1" si="169"/>
        <v>0</v>
      </c>
      <c r="AO22" s="158">
        <f t="shared" ca="1" si="169"/>
        <v>0</v>
      </c>
      <c r="AP22" s="158">
        <f t="shared" ca="1" si="169"/>
        <v>0</v>
      </c>
      <c r="AQ22" s="158">
        <f t="shared" ca="1" si="169"/>
        <v>0</v>
      </c>
      <c r="AR22" s="158">
        <f t="shared" ca="1" si="169"/>
        <v>0</v>
      </c>
      <c r="AS22" s="158">
        <f t="shared" ca="1" si="169"/>
        <v>0</v>
      </c>
      <c r="AT22" s="158">
        <f t="shared" ca="1" si="169"/>
        <v>0</v>
      </c>
      <c r="AU22" s="158">
        <f t="shared" ref="AU22:BZ22" ca="1" si="170">IF(AU$11&lt;$D$1+$A22,$C22/$D$1,IF(AU$11=$D$1+$A22,($C22/$D$1)/2,0))</f>
        <v>0</v>
      </c>
      <c r="AV22" s="158">
        <f t="shared" ca="1" si="170"/>
        <v>0</v>
      </c>
      <c r="AW22" s="158">
        <f t="shared" ca="1" si="170"/>
        <v>0</v>
      </c>
      <c r="AX22" s="158">
        <f t="shared" ca="1" si="170"/>
        <v>0</v>
      </c>
      <c r="AY22" s="158">
        <f t="shared" ca="1" si="170"/>
        <v>0</v>
      </c>
      <c r="AZ22" s="158">
        <f t="shared" ca="1" si="170"/>
        <v>0</v>
      </c>
      <c r="BA22" s="158">
        <f t="shared" ca="1" si="170"/>
        <v>0</v>
      </c>
      <c r="BB22" s="158">
        <f t="shared" ca="1" si="170"/>
        <v>0</v>
      </c>
      <c r="BC22" s="158">
        <f t="shared" ca="1" si="170"/>
        <v>0</v>
      </c>
      <c r="BD22" s="158">
        <f t="shared" ca="1" si="170"/>
        <v>0</v>
      </c>
      <c r="BE22" s="158">
        <f t="shared" ca="1" si="170"/>
        <v>0</v>
      </c>
      <c r="BF22" s="158">
        <f t="shared" ca="1" si="170"/>
        <v>0</v>
      </c>
      <c r="BG22" s="158">
        <f t="shared" ca="1" si="170"/>
        <v>0</v>
      </c>
      <c r="BH22" s="158">
        <f t="shared" ca="1" si="170"/>
        <v>0</v>
      </c>
      <c r="BI22" s="158">
        <f t="shared" ca="1" si="170"/>
        <v>0</v>
      </c>
      <c r="BJ22" s="158">
        <f t="shared" ca="1" si="170"/>
        <v>0</v>
      </c>
      <c r="BK22" s="158">
        <f t="shared" ca="1" si="170"/>
        <v>0</v>
      </c>
      <c r="BL22" s="158">
        <f t="shared" ca="1" si="170"/>
        <v>0</v>
      </c>
      <c r="BM22" s="158">
        <f t="shared" ca="1" si="170"/>
        <v>0</v>
      </c>
      <c r="BN22" s="158">
        <f t="shared" ca="1" si="170"/>
        <v>0</v>
      </c>
      <c r="BO22" s="158">
        <f t="shared" ca="1" si="170"/>
        <v>0</v>
      </c>
      <c r="BP22" s="158">
        <f t="shared" ca="1" si="170"/>
        <v>0</v>
      </c>
      <c r="BQ22" s="158">
        <f t="shared" ca="1" si="170"/>
        <v>0</v>
      </c>
      <c r="BR22" s="158">
        <f t="shared" ca="1" si="170"/>
        <v>0</v>
      </c>
      <c r="BS22" s="158">
        <f t="shared" ca="1" si="170"/>
        <v>0</v>
      </c>
      <c r="BT22" s="158">
        <f t="shared" ca="1" si="170"/>
        <v>0</v>
      </c>
      <c r="BU22" s="158">
        <f t="shared" ca="1" si="170"/>
        <v>0</v>
      </c>
      <c r="BV22" s="158">
        <f t="shared" ca="1" si="170"/>
        <v>0</v>
      </c>
      <c r="BW22" s="158">
        <f t="shared" ca="1" si="170"/>
        <v>0</v>
      </c>
      <c r="BX22" s="158">
        <f t="shared" ca="1" si="170"/>
        <v>0</v>
      </c>
      <c r="BY22" s="158">
        <f t="shared" ca="1" si="170"/>
        <v>0</v>
      </c>
      <c r="BZ22" s="158">
        <f t="shared" ca="1" si="170"/>
        <v>0</v>
      </c>
      <c r="CA22" s="158">
        <f t="shared" ref="CA22:CY22" ca="1" si="171">IF(CA$11&lt;$D$1+$A22,$C22/$D$1,IF(CA$11=$D$1+$A22,($C22/$D$1)/2,0))</f>
        <v>0</v>
      </c>
      <c r="CB22" s="158">
        <f t="shared" ca="1" si="171"/>
        <v>0</v>
      </c>
      <c r="CC22" s="158">
        <f t="shared" ca="1" si="171"/>
        <v>0</v>
      </c>
      <c r="CD22" s="158">
        <f t="shared" ca="1" si="171"/>
        <v>0</v>
      </c>
      <c r="CE22" s="158">
        <f t="shared" ca="1" si="171"/>
        <v>0</v>
      </c>
      <c r="CF22" s="158">
        <f t="shared" ca="1" si="171"/>
        <v>0</v>
      </c>
      <c r="CG22" s="158">
        <f t="shared" ca="1" si="171"/>
        <v>0</v>
      </c>
      <c r="CH22" s="158">
        <f t="shared" ca="1" si="171"/>
        <v>0</v>
      </c>
      <c r="CI22" s="158">
        <f t="shared" ca="1" si="171"/>
        <v>0</v>
      </c>
      <c r="CJ22" s="158">
        <f t="shared" ca="1" si="171"/>
        <v>0</v>
      </c>
      <c r="CK22" s="158">
        <f t="shared" ca="1" si="171"/>
        <v>0</v>
      </c>
      <c r="CL22" s="158">
        <f t="shared" ca="1" si="171"/>
        <v>0</v>
      </c>
      <c r="CM22" s="158">
        <f t="shared" ca="1" si="171"/>
        <v>0</v>
      </c>
      <c r="CN22" s="158">
        <f t="shared" ca="1" si="171"/>
        <v>0</v>
      </c>
      <c r="CO22" s="158">
        <f t="shared" ca="1" si="171"/>
        <v>0</v>
      </c>
      <c r="CP22" s="158">
        <f t="shared" ca="1" si="171"/>
        <v>0</v>
      </c>
      <c r="CQ22" s="158">
        <f t="shared" ca="1" si="171"/>
        <v>0</v>
      </c>
      <c r="CR22" s="158">
        <f t="shared" ca="1" si="171"/>
        <v>0</v>
      </c>
      <c r="CS22" s="158">
        <f t="shared" ca="1" si="171"/>
        <v>0</v>
      </c>
      <c r="CT22" s="158">
        <f t="shared" ca="1" si="171"/>
        <v>0</v>
      </c>
      <c r="CU22" s="158">
        <f t="shared" ca="1" si="171"/>
        <v>0</v>
      </c>
      <c r="CV22" s="158">
        <f t="shared" ca="1" si="171"/>
        <v>0</v>
      </c>
      <c r="CW22" s="158">
        <f t="shared" ca="1" si="171"/>
        <v>0</v>
      </c>
      <c r="CX22" s="158">
        <f t="shared" ca="1" si="171"/>
        <v>0</v>
      </c>
      <c r="CY22" s="158">
        <f t="shared" ca="1" si="171"/>
        <v>0</v>
      </c>
      <c r="CZ22" s="158">
        <f t="shared" ca="1" si="143"/>
        <v>0</v>
      </c>
      <c r="DA22" s="145" t="s">
        <v>226</v>
      </c>
      <c r="DB22" s="145">
        <f t="shared" si="147"/>
        <v>2029</v>
      </c>
    </row>
    <row r="23" spans="1:106">
      <c r="A23" s="157">
        <f t="shared" si="139"/>
        <v>12</v>
      </c>
      <c r="B23" s="157">
        <f t="shared" si="139"/>
        <v>2030</v>
      </c>
      <c r="C23" s="149">
        <f ca="1">IF(INDIRECT(DA23&amp;5)=$H$2,SUM($D$6:INDIRECT(DA23&amp;6)),IF(INDIRECT(DA23&amp;5)&gt;$H$2,INDIRECT(DA23&amp;6),0))</f>
        <v>0</v>
      </c>
      <c r="D23" s="158"/>
      <c r="E23" s="158"/>
      <c r="F23" s="158"/>
      <c r="G23" s="158"/>
      <c r="H23" s="158"/>
      <c r="I23" s="158"/>
      <c r="J23" s="158"/>
      <c r="K23" s="158"/>
      <c r="L23" s="158"/>
      <c r="M23" s="158"/>
      <c r="N23" s="158"/>
      <c r="O23" s="158">
        <f ca="1">($C23/$D$1)/2</f>
        <v>0</v>
      </c>
      <c r="P23" s="158">
        <f t="shared" ref="P23:AU23" ca="1" si="172">IF(P$11&lt;$D$1+$A23,$C23/$D$1,IF(P$11=$D$1+$A23,($C23/$D$1)/2,0))</f>
        <v>0</v>
      </c>
      <c r="Q23" s="158">
        <f t="shared" ca="1" si="172"/>
        <v>0</v>
      </c>
      <c r="R23" s="158">
        <f t="shared" ca="1" si="172"/>
        <v>0</v>
      </c>
      <c r="S23" s="158">
        <f t="shared" ca="1" si="172"/>
        <v>0</v>
      </c>
      <c r="T23" s="158">
        <f t="shared" ca="1" si="172"/>
        <v>0</v>
      </c>
      <c r="U23" s="158">
        <f t="shared" ca="1" si="172"/>
        <v>0</v>
      </c>
      <c r="V23" s="158">
        <f t="shared" ca="1" si="172"/>
        <v>0</v>
      </c>
      <c r="W23" s="158">
        <f t="shared" ca="1" si="172"/>
        <v>0</v>
      </c>
      <c r="X23" s="158">
        <f t="shared" ca="1" si="172"/>
        <v>0</v>
      </c>
      <c r="Y23" s="158">
        <f t="shared" ca="1" si="172"/>
        <v>0</v>
      </c>
      <c r="Z23" s="158">
        <f t="shared" ca="1" si="172"/>
        <v>0</v>
      </c>
      <c r="AA23" s="158">
        <f t="shared" ca="1" si="172"/>
        <v>0</v>
      </c>
      <c r="AB23" s="158">
        <f t="shared" ca="1" si="172"/>
        <v>0</v>
      </c>
      <c r="AC23" s="158">
        <f t="shared" ca="1" si="172"/>
        <v>0</v>
      </c>
      <c r="AD23" s="158">
        <f t="shared" ca="1" si="172"/>
        <v>0</v>
      </c>
      <c r="AE23" s="158">
        <f t="shared" ca="1" si="172"/>
        <v>0</v>
      </c>
      <c r="AF23" s="158">
        <f t="shared" ca="1" si="172"/>
        <v>0</v>
      </c>
      <c r="AG23" s="158">
        <f t="shared" ca="1" si="172"/>
        <v>0</v>
      </c>
      <c r="AH23" s="158">
        <f t="shared" ca="1" si="172"/>
        <v>0</v>
      </c>
      <c r="AI23" s="158">
        <f t="shared" ca="1" si="172"/>
        <v>0</v>
      </c>
      <c r="AJ23" s="158">
        <f t="shared" ca="1" si="172"/>
        <v>0</v>
      </c>
      <c r="AK23" s="158">
        <f t="shared" ca="1" si="172"/>
        <v>0</v>
      </c>
      <c r="AL23" s="158">
        <f t="shared" ca="1" si="172"/>
        <v>0</v>
      </c>
      <c r="AM23" s="158">
        <f t="shared" ca="1" si="172"/>
        <v>0</v>
      </c>
      <c r="AN23" s="158">
        <f t="shared" ca="1" si="172"/>
        <v>0</v>
      </c>
      <c r="AO23" s="158">
        <f t="shared" ca="1" si="172"/>
        <v>0</v>
      </c>
      <c r="AP23" s="158">
        <f t="shared" ca="1" si="172"/>
        <v>0</v>
      </c>
      <c r="AQ23" s="158">
        <f t="shared" ca="1" si="172"/>
        <v>0</v>
      </c>
      <c r="AR23" s="158">
        <f t="shared" ca="1" si="172"/>
        <v>0</v>
      </c>
      <c r="AS23" s="158">
        <f t="shared" ca="1" si="172"/>
        <v>0</v>
      </c>
      <c r="AT23" s="158">
        <f t="shared" ca="1" si="172"/>
        <v>0</v>
      </c>
      <c r="AU23" s="158">
        <f t="shared" ca="1" si="172"/>
        <v>0</v>
      </c>
      <c r="AV23" s="158">
        <f t="shared" ref="AV23:CA23" ca="1" si="173">IF(AV$11&lt;$D$1+$A23,$C23/$D$1,IF(AV$11=$D$1+$A23,($C23/$D$1)/2,0))</f>
        <v>0</v>
      </c>
      <c r="AW23" s="158">
        <f t="shared" ca="1" si="173"/>
        <v>0</v>
      </c>
      <c r="AX23" s="158">
        <f t="shared" ca="1" si="173"/>
        <v>0</v>
      </c>
      <c r="AY23" s="158">
        <f t="shared" ca="1" si="173"/>
        <v>0</v>
      </c>
      <c r="AZ23" s="158">
        <f t="shared" ca="1" si="173"/>
        <v>0</v>
      </c>
      <c r="BA23" s="158">
        <f t="shared" ca="1" si="173"/>
        <v>0</v>
      </c>
      <c r="BB23" s="158">
        <f t="shared" ca="1" si="173"/>
        <v>0</v>
      </c>
      <c r="BC23" s="158">
        <f t="shared" ca="1" si="173"/>
        <v>0</v>
      </c>
      <c r="BD23" s="158">
        <f t="shared" ca="1" si="173"/>
        <v>0</v>
      </c>
      <c r="BE23" s="158">
        <f t="shared" ca="1" si="173"/>
        <v>0</v>
      </c>
      <c r="BF23" s="158">
        <f t="shared" ca="1" si="173"/>
        <v>0</v>
      </c>
      <c r="BG23" s="158">
        <f t="shared" ca="1" si="173"/>
        <v>0</v>
      </c>
      <c r="BH23" s="158">
        <f t="shared" ca="1" si="173"/>
        <v>0</v>
      </c>
      <c r="BI23" s="158">
        <f t="shared" ca="1" si="173"/>
        <v>0</v>
      </c>
      <c r="BJ23" s="158">
        <f t="shared" ca="1" si="173"/>
        <v>0</v>
      </c>
      <c r="BK23" s="158">
        <f t="shared" ca="1" si="173"/>
        <v>0</v>
      </c>
      <c r="BL23" s="158">
        <f t="shared" ca="1" si="173"/>
        <v>0</v>
      </c>
      <c r="BM23" s="158">
        <f t="shared" ca="1" si="173"/>
        <v>0</v>
      </c>
      <c r="BN23" s="158">
        <f t="shared" ca="1" si="173"/>
        <v>0</v>
      </c>
      <c r="BO23" s="158">
        <f t="shared" ca="1" si="173"/>
        <v>0</v>
      </c>
      <c r="BP23" s="158">
        <f t="shared" ca="1" si="173"/>
        <v>0</v>
      </c>
      <c r="BQ23" s="158">
        <f t="shared" ca="1" si="173"/>
        <v>0</v>
      </c>
      <c r="BR23" s="158">
        <f t="shared" ca="1" si="173"/>
        <v>0</v>
      </c>
      <c r="BS23" s="158">
        <f t="shared" ca="1" si="173"/>
        <v>0</v>
      </c>
      <c r="BT23" s="158">
        <f t="shared" ca="1" si="173"/>
        <v>0</v>
      </c>
      <c r="BU23" s="158">
        <f t="shared" ca="1" si="173"/>
        <v>0</v>
      </c>
      <c r="BV23" s="158">
        <f t="shared" ca="1" si="173"/>
        <v>0</v>
      </c>
      <c r="BW23" s="158">
        <f t="shared" ca="1" si="173"/>
        <v>0</v>
      </c>
      <c r="BX23" s="158">
        <f t="shared" ca="1" si="173"/>
        <v>0</v>
      </c>
      <c r="BY23" s="158">
        <f t="shared" ca="1" si="173"/>
        <v>0</v>
      </c>
      <c r="BZ23" s="158">
        <f t="shared" ca="1" si="173"/>
        <v>0</v>
      </c>
      <c r="CA23" s="158">
        <f t="shared" ca="1" si="173"/>
        <v>0</v>
      </c>
      <c r="CB23" s="158">
        <f t="shared" ref="CB23:CY23" ca="1" si="174">IF(CB$11&lt;$D$1+$A23,$C23/$D$1,IF(CB$11=$D$1+$A23,($C23/$D$1)/2,0))</f>
        <v>0</v>
      </c>
      <c r="CC23" s="158">
        <f t="shared" ca="1" si="174"/>
        <v>0</v>
      </c>
      <c r="CD23" s="158">
        <f t="shared" ca="1" si="174"/>
        <v>0</v>
      </c>
      <c r="CE23" s="158">
        <f t="shared" ca="1" si="174"/>
        <v>0</v>
      </c>
      <c r="CF23" s="158">
        <f t="shared" ca="1" si="174"/>
        <v>0</v>
      </c>
      <c r="CG23" s="158">
        <f t="shared" ca="1" si="174"/>
        <v>0</v>
      </c>
      <c r="CH23" s="158">
        <f t="shared" ca="1" si="174"/>
        <v>0</v>
      </c>
      <c r="CI23" s="158">
        <f t="shared" ca="1" si="174"/>
        <v>0</v>
      </c>
      <c r="CJ23" s="158">
        <f t="shared" ca="1" si="174"/>
        <v>0</v>
      </c>
      <c r="CK23" s="158">
        <f t="shared" ca="1" si="174"/>
        <v>0</v>
      </c>
      <c r="CL23" s="158">
        <f t="shared" ca="1" si="174"/>
        <v>0</v>
      </c>
      <c r="CM23" s="158">
        <f t="shared" ca="1" si="174"/>
        <v>0</v>
      </c>
      <c r="CN23" s="158">
        <f t="shared" ca="1" si="174"/>
        <v>0</v>
      </c>
      <c r="CO23" s="158">
        <f t="shared" ca="1" si="174"/>
        <v>0</v>
      </c>
      <c r="CP23" s="158">
        <f t="shared" ca="1" si="174"/>
        <v>0</v>
      </c>
      <c r="CQ23" s="158">
        <f t="shared" ca="1" si="174"/>
        <v>0</v>
      </c>
      <c r="CR23" s="158">
        <f t="shared" ca="1" si="174"/>
        <v>0</v>
      </c>
      <c r="CS23" s="158">
        <f t="shared" ca="1" si="174"/>
        <v>0</v>
      </c>
      <c r="CT23" s="158">
        <f t="shared" ca="1" si="174"/>
        <v>0</v>
      </c>
      <c r="CU23" s="158">
        <f t="shared" ca="1" si="174"/>
        <v>0</v>
      </c>
      <c r="CV23" s="158">
        <f t="shared" ca="1" si="174"/>
        <v>0</v>
      </c>
      <c r="CW23" s="158">
        <f t="shared" ca="1" si="174"/>
        <v>0</v>
      </c>
      <c r="CX23" s="158">
        <f t="shared" ca="1" si="174"/>
        <v>0</v>
      </c>
      <c r="CY23" s="158">
        <f t="shared" ca="1" si="174"/>
        <v>0</v>
      </c>
      <c r="CZ23" s="158">
        <f t="shared" ca="1" si="143"/>
        <v>0</v>
      </c>
      <c r="DA23" s="145" t="s">
        <v>227</v>
      </c>
      <c r="DB23" s="145">
        <f t="shared" si="147"/>
        <v>2030</v>
      </c>
    </row>
    <row r="24" spans="1:106">
      <c r="A24" s="157">
        <f t="shared" si="139"/>
        <v>13</v>
      </c>
      <c r="B24" s="157">
        <f t="shared" si="139"/>
        <v>2031</v>
      </c>
      <c r="C24" s="149">
        <f ca="1">IF(INDIRECT(DA24&amp;5)=$H$2,SUM($D$6:INDIRECT(DA24&amp;6)),IF(INDIRECT(DA24&amp;5)&gt;$H$2,INDIRECT(DA24&amp;6),0))</f>
        <v>0</v>
      </c>
      <c r="D24" s="158"/>
      <c r="E24" s="158"/>
      <c r="F24" s="158"/>
      <c r="G24" s="158"/>
      <c r="H24" s="158"/>
      <c r="I24" s="158"/>
      <c r="J24" s="158"/>
      <c r="K24" s="158"/>
      <c r="L24" s="158"/>
      <c r="M24" s="158"/>
      <c r="N24" s="158"/>
      <c r="O24" s="158"/>
      <c r="P24" s="158">
        <f ca="1">($C24/$D$1)/2</f>
        <v>0</v>
      </c>
      <c r="Q24" s="158">
        <f t="shared" ref="Q24:AV24" ca="1" si="175">IF(Q$11&lt;$D$1+$A24,$C24/$D$1,IF(Q$11=$D$1+$A24,($C24/$D$1)/2,0))</f>
        <v>0</v>
      </c>
      <c r="R24" s="158">
        <f t="shared" ca="1" si="175"/>
        <v>0</v>
      </c>
      <c r="S24" s="158">
        <f t="shared" ca="1" si="175"/>
        <v>0</v>
      </c>
      <c r="T24" s="158">
        <f t="shared" ca="1" si="175"/>
        <v>0</v>
      </c>
      <c r="U24" s="158">
        <f t="shared" ca="1" si="175"/>
        <v>0</v>
      </c>
      <c r="V24" s="158">
        <f t="shared" ca="1" si="175"/>
        <v>0</v>
      </c>
      <c r="W24" s="158">
        <f t="shared" ca="1" si="175"/>
        <v>0</v>
      </c>
      <c r="X24" s="158">
        <f t="shared" ca="1" si="175"/>
        <v>0</v>
      </c>
      <c r="Y24" s="158">
        <f t="shared" ca="1" si="175"/>
        <v>0</v>
      </c>
      <c r="Z24" s="158">
        <f t="shared" ca="1" si="175"/>
        <v>0</v>
      </c>
      <c r="AA24" s="158">
        <f t="shared" ca="1" si="175"/>
        <v>0</v>
      </c>
      <c r="AB24" s="158">
        <f t="shared" ca="1" si="175"/>
        <v>0</v>
      </c>
      <c r="AC24" s="158">
        <f t="shared" ca="1" si="175"/>
        <v>0</v>
      </c>
      <c r="AD24" s="158">
        <f t="shared" ca="1" si="175"/>
        <v>0</v>
      </c>
      <c r="AE24" s="158">
        <f t="shared" ca="1" si="175"/>
        <v>0</v>
      </c>
      <c r="AF24" s="158">
        <f t="shared" ca="1" si="175"/>
        <v>0</v>
      </c>
      <c r="AG24" s="158">
        <f t="shared" ca="1" si="175"/>
        <v>0</v>
      </c>
      <c r="AH24" s="158">
        <f t="shared" ca="1" si="175"/>
        <v>0</v>
      </c>
      <c r="AI24" s="158">
        <f t="shared" ca="1" si="175"/>
        <v>0</v>
      </c>
      <c r="AJ24" s="158">
        <f t="shared" ca="1" si="175"/>
        <v>0</v>
      </c>
      <c r="AK24" s="158">
        <f t="shared" ca="1" si="175"/>
        <v>0</v>
      </c>
      <c r="AL24" s="158">
        <f t="shared" ca="1" si="175"/>
        <v>0</v>
      </c>
      <c r="AM24" s="158">
        <f t="shared" ca="1" si="175"/>
        <v>0</v>
      </c>
      <c r="AN24" s="158">
        <f t="shared" ca="1" si="175"/>
        <v>0</v>
      </c>
      <c r="AO24" s="158">
        <f t="shared" ca="1" si="175"/>
        <v>0</v>
      </c>
      <c r="AP24" s="158">
        <f t="shared" ca="1" si="175"/>
        <v>0</v>
      </c>
      <c r="AQ24" s="158">
        <f t="shared" ca="1" si="175"/>
        <v>0</v>
      </c>
      <c r="AR24" s="158">
        <f t="shared" ca="1" si="175"/>
        <v>0</v>
      </c>
      <c r="AS24" s="158">
        <f t="shared" ca="1" si="175"/>
        <v>0</v>
      </c>
      <c r="AT24" s="158">
        <f t="shared" ca="1" si="175"/>
        <v>0</v>
      </c>
      <c r="AU24" s="158">
        <f t="shared" ca="1" si="175"/>
        <v>0</v>
      </c>
      <c r="AV24" s="158">
        <f t="shared" ca="1" si="175"/>
        <v>0</v>
      </c>
      <c r="AW24" s="158">
        <f t="shared" ref="AW24:CB24" ca="1" si="176">IF(AW$11&lt;$D$1+$A24,$C24/$D$1,IF(AW$11=$D$1+$A24,($C24/$D$1)/2,0))</f>
        <v>0</v>
      </c>
      <c r="AX24" s="158">
        <f t="shared" ca="1" si="176"/>
        <v>0</v>
      </c>
      <c r="AY24" s="158">
        <f t="shared" ca="1" si="176"/>
        <v>0</v>
      </c>
      <c r="AZ24" s="158">
        <f t="shared" ca="1" si="176"/>
        <v>0</v>
      </c>
      <c r="BA24" s="158">
        <f t="shared" ca="1" si="176"/>
        <v>0</v>
      </c>
      <c r="BB24" s="158">
        <f t="shared" ca="1" si="176"/>
        <v>0</v>
      </c>
      <c r="BC24" s="158">
        <f t="shared" ca="1" si="176"/>
        <v>0</v>
      </c>
      <c r="BD24" s="158">
        <f t="shared" ca="1" si="176"/>
        <v>0</v>
      </c>
      <c r="BE24" s="158">
        <f t="shared" ca="1" si="176"/>
        <v>0</v>
      </c>
      <c r="BF24" s="158">
        <f t="shared" ca="1" si="176"/>
        <v>0</v>
      </c>
      <c r="BG24" s="158">
        <f t="shared" ca="1" si="176"/>
        <v>0</v>
      </c>
      <c r="BH24" s="158">
        <f t="shared" ca="1" si="176"/>
        <v>0</v>
      </c>
      <c r="BI24" s="158">
        <f t="shared" ca="1" si="176"/>
        <v>0</v>
      </c>
      <c r="BJ24" s="158">
        <f t="shared" ca="1" si="176"/>
        <v>0</v>
      </c>
      <c r="BK24" s="158">
        <f t="shared" ca="1" si="176"/>
        <v>0</v>
      </c>
      <c r="BL24" s="158">
        <f t="shared" ca="1" si="176"/>
        <v>0</v>
      </c>
      <c r="BM24" s="158">
        <f t="shared" ca="1" si="176"/>
        <v>0</v>
      </c>
      <c r="BN24" s="158">
        <f t="shared" ca="1" si="176"/>
        <v>0</v>
      </c>
      <c r="BO24" s="158">
        <f t="shared" ca="1" si="176"/>
        <v>0</v>
      </c>
      <c r="BP24" s="158">
        <f t="shared" ca="1" si="176"/>
        <v>0</v>
      </c>
      <c r="BQ24" s="158">
        <f t="shared" ca="1" si="176"/>
        <v>0</v>
      </c>
      <c r="BR24" s="158">
        <f t="shared" ca="1" si="176"/>
        <v>0</v>
      </c>
      <c r="BS24" s="158">
        <f t="shared" ca="1" si="176"/>
        <v>0</v>
      </c>
      <c r="BT24" s="158">
        <f t="shared" ca="1" si="176"/>
        <v>0</v>
      </c>
      <c r="BU24" s="158">
        <f t="shared" ca="1" si="176"/>
        <v>0</v>
      </c>
      <c r="BV24" s="158">
        <f t="shared" ca="1" si="176"/>
        <v>0</v>
      </c>
      <c r="BW24" s="158">
        <f t="shared" ca="1" si="176"/>
        <v>0</v>
      </c>
      <c r="BX24" s="158">
        <f t="shared" ca="1" si="176"/>
        <v>0</v>
      </c>
      <c r="BY24" s="158">
        <f t="shared" ca="1" si="176"/>
        <v>0</v>
      </c>
      <c r="BZ24" s="158">
        <f t="shared" ca="1" si="176"/>
        <v>0</v>
      </c>
      <c r="CA24" s="158">
        <f t="shared" ca="1" si="176"/>
        <v>0</v>
      </c>
      <c r="CB24" s="158">
        <f t="shared" ca="1" si="176"/>
        <v>0</v>
      </c>
      <c r="CC24" s="158">
        <f t="shared" ref="CC24:CY24" ca="1" si="177">IF(CC$11&lt;$D$1+$A24,$C24/$D$1,IF(CC$11=$D$1+$A24,($C24/$D$1)/2,0))</f>
        <v>0</v>
      </c>
      <c r="CD24" s="158">
        <f t="shared" ca="1" si="177"/>
        <v>0</v>
      </c>
      <c r="CE24" s="158">
        <f t="shared" ca="1" si="177"/>
        <v>0</v>
      </c>
      <c r="CF24" s="158">
        <f t="shared" ca="1" si="177"/>
        <v>0</v>
      </c>
      <c r="CG24" s="158">
        <f t="shared" ca="1" si="177"/>
        <v>0</v>
      </c>
      <c r="CH24" s="158">
        <f t="shared" ca="1" si="177"/>
        <v>0</v>
      </c>
      <c r="CI24" s="158">
        <f t="shared" ca="1" si="177"/>
        <v>0</v>
      </c>
      <c r="CJ24" s="158">
        <f t="shared" ca="1" si="177"/>
        <v>0</v>
      </c>
      <c r="CK24" s="158">
        <f t="shared" ca="1" si="177"/>
        <v>0</v>
      </c>
      <c r="CL24" s="158">
        <f t="shared" ca="1" si="177"/>
        <v>0</v>
      </c>
      <c r="CM24" s="158">
        <f t="shared" ca="1" si="177"/>
        <v>0</v>
      </c>
      <c r="CN24" s="158">
        <f t="shared" ca="1" si="177"/>
        <v>0</v>
      </c>
      <c r="CO24" s="158">
        <f t="shared" ca="1" si="177"/>
        <v>0</v>
      </c>
      <c r="CP24" s="158">
        <f t="shared" ca="1" si="177"/>
        <v>0</v>
      </c>
      <c r="CQ24" s="158">
        <f t="shared" ca="1" si="177"/>
        <v>0</v>
      </c>
      <c r="CR24" s="158">
        <f t="shared" ca="1" si="177"/>
        <v>0</v>
      </c>
      <c r="CS24" s="158">
        <f t="shared" ca="1" si="177"/>
        <v>0</v>
      </c>
      <c r="CT24" s="158">
        <f t="shared" ca="1" si="177"/>
        <v>0</v>
      </c>
      <c r="CU24" s="158">
        <f t="shared" ca="1" si="177"/>
        <v>0</v>
      </c>
      <c r="CV24" s="158">
        <f t="shared" ca="1" si="177"/>
        <v>0</v>
      </c>
      <c r="CW24" s="158">
        <f t="shared" ca="1" si="177"/>
        <v>0</v>
      </c>
      <c r="CX24" s="158">
        <f t="shared" ca="1" si="177"/>
        <v>0</v>
      </c>
      <c r="CY24" s="158">
        <f t="shared" ca="1" si="177"/>
        <v>0</v>
      </c>
      <c r="CZ24" s="158">
        <f t="shared" ca="1" si="143"/>
        <v>0</v>
      </c>
      <c r="DA24" s="145" t="s">
        <v>217</v>
      </c>
      <c r="DB24" s="145">
        <f t="shared" si="147"/>
        <v>2031</v>
      </c>
    </row>
    <row r="25" spans="1:106">
      <c r="A25" s="157">
        <f t="shared" si="139"/>
        <v>14</v>
      </c>
      <c r="B25" s="157">
        <f t="shared" si="139"/>
        <v>2032</v>
      </c>
      <c r="C25" s="149">
        <f ca="1">IF(INDIRECT(DA25&amp;5)=$H$2,SUM($D$6:INDIRECT(DA25&amp;6)),IF(INDIRECT(DA25&amp;5)&gt;$H$2,INDIRECT(DA25&amp;6),0))</f>
        <v>0</v>
      </c>
      <c r="D25" s="158"/>
      <c r="E25" s="158"/>
      <c r="F25" s="158"/>
      <c r="G25" s="158"/>
      <c r="H25" s="158"/>
      <c r="I25" s="158"/>
      <c r="J25" s="158"/>
      <c r="K25" s="158"/>
      <c r="L25" s="158"/>
      <c r="M25" s="158"/>
      <c r="N25" s="158"/>
      <c r="O25" s="158"/>
      <c r="P25" s="158"/>
      <c r="Q25" s="158">
        <f ca="1">($C25/$D$1)/2</f>
        <v>0</v>
      </c>
      <c r="R25" s="158">
        <f t="shared" ref="R25:AW25" ca="1" si="178">IF(R$11&lt;$D$1+$A25,$C25/$D$1,IF(R$11=$D$1+$A25,($C25/$D$1)/2,0))</f>
        <v>0</v>
      </c>
      <c r="S25" s="158">
        <f t="shared" ca="1" si="178"/>
        <v>0</v>
      </c>
      <c r="T25" s="158">
        <f t="shared" ca="1" si="178"/>
        <v>0</v>
      </c>
      <c r="U25" s="158">
        <f t="shared" ca="1" si="178"/>
        <v>0</v>
      </c>
      <c r="V25" s="158">
        <f t="shared" ca="1" si="178"/>
        <v>0</v>
      </c>
      <c r="W25" s="158">
        <f t="shared" ca="1" si="178"/>
        <v>0</v>
      </c>
      <c r="X25" s="158">
        <f t="shared" ca="1" si="178"/>
        <v>0</v>
      </c>
      <c r="Y25" s="158">
        <f t="shared" ca="1" si="178"/>
        <v>0</v>
      </c>
      <c r="Z25" s="158">
        <f t="shared" ca="1" si="178"/>
        <v>0</v>
      </c>
      <c r="AA25" s="158">
        <f t="shared" ca="1" si="178"/>
        <v>0</v>
      </c>
      <c r="AB25" s="158">
        <f t="shared" ca="1" si="178"/>
        <v>0</v>
      </c>
      <c r="AC25" s="158">
        <f t="shared" ca="1" si="178"/>
        <v>0</v>
      </c>
      <c r="AD25" s="158">
        <f t="shared" ca="1" si="178"/>
        <v>0</v>
      </c>
      <c r="AE25" s="158">
        <f t="shared" ca="1" si="178"/>
        <v>0</v>
      </c>
      <c r="AF25" s="158">
        <f t="shared" ca="1" si="178"/>
        <v>0</v>
      </c>
      <c r="AG25" s="158">
        <f t="shared" ca="1" si="178"/>
        <v>0</v>
      </c>
      <c r="AH25" s="158">
        <f t="shared" ca="1" si="178"/>
        <v>0</v>
      </c>
      <c r="AI25" s="158">
        <f t="shared" ca="1" si="178"/>
        <v>0</v>
      </c>
      <c r="AJ25" s="158">
        <f t="shared" ca="1" si="178"/>
        <v>0</v>
      </c>
      <c r="AK25" s="158">
        <f t="shared" ca="1" si="178"/>
        <v>0</v>
      </c>
      <c r="AL25" s="158">
        <f t="shared" ca="1" si="178"/>
        <v>0</v>
      </c>
      <c r="AM25" s="158">
        <f t="shared" ca="1" si="178"/>
        <v>0</v>
      </c>
      <c r="AN25" s="158">
        <f t="shared" ca="1" si="178"/>
        <v>0</v>
      </c>
      <c r="AO25" s="158">
        <f t="shared" ca="1" si="178"/>
        <v>0</v>
      </c>
      <c r="AP25" s="158">
        <f t="shared" ca="1" si="178"/>
        <v>0</v>
      </c>
      <c r="AQ25" s="158">
        <f t="shared" ca="1" si="178"/>
        <v>0</v>
      </c>
      <c r="AR25" s="158">
        <f t="shared" ca="1" si="178"/>
        <v>0</v>
      </c>
      <c r="AS25" s="158">
        <f t="shared" ca="1" si="178"/>
        <v>0</v>
      </c>
      <c r="AT25" s="158">
        <f t="shared" ca="1" si="178"/>
        <v>0</v>
      </c>
      <c r="AU25" s="158">
        <f t="shared" ca="1" si="178"/>
        <v>0</v>
      </c>
      <c r="AV25" s="158">
        <f t="shared" ca="1" si="178"/>
        <v>0</v>
      </c>
      <c r="AW25" s="158">
        <f t="shared" ca="1" si="178"/>
        <v>0</v>
      </c>
      <c r="AX25" s="158">
        <f t="shared" ref="AX25:CC25" ca="1" si="179">IF(AX$11&lt;$D$1+$A25,$C25/$D$1,IF(AX$11=$D$1+$A25,($C25/$D$1)/2,0))</f>
        <v>0</v>
      </c>
      <c r="AY25" s="158">
        <f t="shared" ca="1" si="179"/>
        <v>0</v>
      </c>
      <c r="AZ25" s="158">
        <f t="shared" ca="1" si="179"/>
        <v>0</v>
      </c>
      <c r="BA25" s="158">
        <f t="shared" ca="1" si="179"/>
        <v>0</v>
      </c>
      <c r="BB25" s="158">
        <f t="shared" ca="1" si="179"/>
        <v>0</v>
      </c>
      <c r="BC25" s="158">
        <f t="shared" ca="1" si="179"/>
        <v>0</v>
      </c>
      <c r="BD25" s="158">
        <f t="shared" ca="1" si="179"/>
        <v>0</v>
      </c>
      <c r="BE25" s="158">
        <f t="shared" ca="1" si="179"/>
        <v>0</v>
      </c>
      <c r="BF25" s="158">
        <f t="shared" ca="1" si="179"/>
        <v>0</v>
      </c>
      <c r="BG25" s="158">
        <f t="shared" ca="1" si="179"/>
        <v>0</v>
      </c>
      <c r="BH25" s="158">
        <f t="shared" ca="1" si="179"/>
        <v>0</v>
      </c>
      <c r="BI25" s="158">
        <f t="shared" ca="1" si="179"/>
        <v>0</v>
      </c>
      <c r="BJ25" s="158">
        <f t="shared" ca="1" si="179"/>
        <v>0</v>
      </c>
      <c r="BK25" s="158">
        <f t="shared" ca="1" si="179"/>
        <v>0</v>
      </c>
      <c r="BL25" s="158">
        <f t="shared" ca="1" si="179"/>
        <v>0</v>
      </c>
      <c r="BM25" s="158">
        <f t="shared" ca="1" si="179"/>
        <v>0</v>
      </c>
      <c r="BN25" s="158">
        <f t="shared" ca="1" si="179"/>
        <v>0</v>
      </c>
      <c r="BO25" s="158">
        <f t="shared" ca="1" si="179"/>
        <v>0</v>
      </c>
      <c r="BP25" s="158">
        <f t="shared" ca="1" si="179"/>
        <v>0</v>
      </c>
      <c r="BQ25" s="158">
        <f t="shared" ca="1" si="179"/>
        <v>0</v>
      </c>
      <c r="BR25" s="158">
        <f t="shared" ca="1" si="179"/>
        <v>0</v>
      </c>
      <c r="BS25" s="158">
        <f t="shared" ca="1" si="179"/>
        <v>0</v>
      </c>
      <c r="BT25" s="158">
        <f t="shared" ca="1" si="179"/>
        <v>0</v>
      </c>
      <c r="BU25" s="158">
        <f t="shared" ca="1" si="179"/>
        <v>0</v>
      </c>
      <c r="BV25" s="158">
        <f t="shared" ca="1" si="179"/>
        <v>0</v>
      </c>
      <c r="BW25" s="158">
        <f t="shared" ca="1" si="179"/>
        <v>0</v>
      </c>
      <c r="BX25" s="158">
        <f t="shared" ca="1" si="179"/>
        <v>0</v>
      </c>
      <c r="BY25" s="158">
        <f t="shared" ca="1" si="179"/>
        <v>0</v>
      </c>
      <c r="BZ25" s="158">
        <f t="shared" ca="1" si="179"/>
        <v>0</v>
      </c>
      <c r="CA25" s="158">
        <f t="shared" ca="1" si="179"/>
        <v>0</v>
      </c>
      <c r="CB25" s="158">
        <f t="shared" ca="1" si="179"/>
        <v>0</v>
      </c>
      <c r="CC25" s="158">
        <f t="shared" ca="1" si="179"/>
        <v>0</v>
      </c>
      <c r="CD25" s="158">
        <f t="shared" ref="CD25:CY25" ca="1" si="180">IF(CD$11&lt;$D$1+$A25,$C25/$D$1,IF(CD$11=$D$1+$A25,($C25/$D$1)/2,0))</f>
        <v>0</v>
      </c>
      <c r="CE25" s="158">
        <f t="shared" ca="1" si="180"/>
        <v>0</v>
      </c>
      <c r="CF25" s="158">
        <f t="shared" ca="1" si="180"/>
        <v>0</v>
      </c>
      <c r="CG25" s="158">
        <f t="shared" ca="1" si="180"/>
        <v>0</v>
      </c>
      <c r="CH25" s="158">
        <f t="shared" ca="1" si="180"/>
        <v>0</v>
      </c>
      <c r="CI25" s="158">
        <f t="shared" ca="1" si="180"/>
        <v>0</v>
      </c>
      <c r="CJ25" s="158">
        <f t="shared" ca="1" si="180"/>
        <v>0</v>
      </c>
      <c r="CK25" s="158">
        <f t="shared" ca="1" si="180"/>
        <v>0</v>
      </c>
      <c r="CL25" s="158">
        <f t="shared" ca="1" si="180"/>
        <v>0</v>
      </c>
      <c r="CM25" s="158">
        <f t="shared" ca="1" si="180"/>
        <v>0</v>
      </c>
      <c r="CN25" s="158">
        <f t="shared" ca="1" si="180"/>
        <v>0</v>
      </c>
      <c r="CO25" s="158">
        <f t="shared" ca="1" si="180"/>
        <v>0</v>
      </c>
      <c r="CP25" s="158">
        <f t="shared" ca="1" si="180"/>
        <v>0</v>
      </c>
      <c r="CQ25" s="158">
        <f t="shared" ca="1" si="180"/>
        <v>0</v>
      </c>
      <c r="CR25" s="158">
        <f t="shared" ca="1" si="180"/>
        <v>0</v>
      </c>
      <c r="CS25" s="158">
        <f t="shared" ca="1" si="180"/>
        <v>0</v>
      </c>
      <c r="CT25" s="158">
        <f t="shared" ca="1" si="180"/>
        <v>0</v>
      </c>
      <c r="CU25" s="158">
        <f t="shared" ca="1" si="180"/>
        <v>0</v>
      </c>
      <c r="CV25" s="158">
        <f t="shared" ca="1" si="180"/>
        <v>0</v>
      </c>
      <c r="CW25" s="158">
        <f t="shared" ca="1" si="180"/>
        <v>0</v>
      </c>
      <c r="CX25" s="158">
        <f t="shared" ca="1" si="180"/>
        <v>0</v>
      </c>
      <c r="CY25" s="158">
        <f t="shared" ca="1" si="180"/>
        <v>0</v>
      </c>
      <c r="CZ25" s="158">
        <f t="shared" ca="1" si="143"/>
        <v>0</v>
      </c>
      <c r="DA25" s="145" t="s">
        <v>229</v>
      </c>
      <c r="DB25" s="145">
        <f t="shared" si="147"/>
        <v>2032</v>
      </c>
    </row>
    <row r="26" spans="1:106">
      <c r="A26" s="157">
        <f t="shared" si="139"/>
        <v>15</v>
      </c>
      <c r="B26" s="157">
        <f t="shared" si="139"/>
        <v>2033</v>
      </c>
      <c r="C26" s="149">
        <f ca="1">IF(INDIRECT(DA26&amp;5)=$H$2,SUM($D$6:INDIRECT(DA26&amp;6)),IF(INDIRECT(DA26&amp;5)&gt;$H$2,INDIRECT(DA26&amp;6),0))</f>
        <v>0</v>
      </c>
      <c r="D26" s="158"/>
      <c r="E26" s="158"/>
      <c r="F26" s="158"/>
      <c r="G26" s="158"/>
      <c r="H26" s="158"/>
      <c r="I26" s="158"/>
      <c r="J26" s="158"/>
      <c r="K26" s="158"/>
      <c r="L26" s="158"/>
      <c r="M26" s="158"/>
      <c r="N26" s="158"/>
      <c r="O26" s="158"/>
      <c r="P26" s="158"/>
      <c r="Q26" s="158"/>
      <c r="R26" s="158">
        <f ca="1">($C26/$D$1)/2</f>
        <v>0</v>
      </c>
      <c r="S26" s="158">
        <f t="shared" ref="S26:AX26" ca="1" si="181">IF(S$11&lt;$D$1+$A26,$C26/$D$1,IF(S$11=$D$1+$A26,($C26/$D$1)/2,0))</f>
        <v>0</v>
      </c>
      <c r="T26" s="158">
        <f t="shared" ca="1" si="181"/>
        <v>0</v>
      </c>
      <c r="U26" s="158">
        <f t="shared" ca="1" si="181"/>
        <v>0</v>
      </c>
      <c r="V26" s="158">
        <f t="shared" ca="1" si="181"/>
        <v>0</v>
      </c>
      <c r="W26" s="158">
        <f t="shared" ca="1" si="181"/>
        <v>0</v>
      </c>
      <c r="X26" s="158">
        <f t="shared" ca="1" si="181"/>
        <v>0</v>
      </c>
      <c r="Y26" s="158">
        <f t="shared" ca="1" si="181"/>
        <v>0</v>
      </c>
      <c r="Z26" s="158">
        <f t="shared" ca="1" si="181"/>
        <v>0</v>
      </c>
      <c r="AA26" s="158">
        <f t="shared" ca="1" si="181"/>
        <v>0</v>
      </c>
      <c r="AB26" s="158">
        <f t="shared" ca="1" si="181"/>
        <v>0</v>
      </c>
      <c r="AC26" s="158">
        <f t="shared" ca="1" si="181"/>
        <v>0</v>
      </c>
      <c r="AD26" s="158">
        <f t="shared" ca="1" si="181"/>
        <v>0</v>
      </c>
      <c r="AE26" s="158">
        <f t="shared" ca="1" si="181"/>
        <v>0</v>
      </c>
      <c r="AF26" s="158">
        <f t="shared" ca="1" si="181"/>
        <v>0</v>
      </c>
      <c r="AG26" s="158">
        <f t="shared" ca="1" si="181"/>
        <v>0</v>
      </c>
      <c r="AH26" s="158">
        <f t="shared" ca="1" si="181"/>
        <v>0</v>
      </c>
      <c r="AI26" s="158">
        <f t="shared" ca="1" si="181"/>
        <v>0</v>
      </c>
      <c r="AJ26" s="158">
        <f t="shared" ca="1" si="181"/>
        <v>0</v>
      </c>
      <c r="AK26" s="158">
        <f t="shared" ca="1" si="181"/>
        <v>0</v>
      </c>
      <c r="AL26" s="158">
        <f t="shared" ca="1" si="181"/>
        <v>0</v>
      </c>
      <c r="AM26" s="158">
        <f t="shared" ca="1" si="181"/>
        <v>0</v>
      </c>
      <c r="AN26" s="158">
        <f t="shared" ca="1" si="181"/>
        <v>0</v>
      </c>
      <c r="AO26" s="158">
        <f t="shared" ca="1" si="181"/>
        <v>0</v>
      </c>
      <c r="AP26" s="158">
        <f t="shared" ca="1" si="181"/>
        <v>0</v>
      </c>
      <c r="AQ26" s="158">
        <f t="shared" ca="1" si="181"/>
        <v>0</v>
      </c>
      <c r="AR26" s="158">
        <f t="shared" ca="1" si="181"/>
        <v>0</v>
      </c>
      <c r="AS26" s="158">
        <f t="shared" ca="1" si="181"/>
        <v>0</v>
      </c>
      <c r="AT26" s="158">
        <f t="shared" ca="1" si="181"/>
        <v>0</v>
      </c>
      <c r="AU26" s="158">
        <f t="shared" ca="1" si="181"/>
        <v>0</v>
      </c>
      <c r="AV26" s="158">
        <f t="shared" ca="1" si="181"/>
        <v>0</v>
      </c>
      <c r="AW26" s="158">
        <f t="shared" ca="1" si="181"/>
        <v>0</v>
      </c>
      <c r="AX26" s="158">
        <f t="shared" ca="1" si="181"/>
        <v>0</v>
      </c>
      <c r="AY26" s="158">
        <f t="shared" ref="AY26:CD26" ca="1" si="182">IF(AY$11&lt;$D$1+$A26,$C26/$D$1,IF(AY$11=$D$1+$A26,($C26/$D$1)/2,0))</f>
        <v>0</v>
      </c>
      <c r="AZ26" s="158">
        <f t="shared" ca="1" si="182"/>
        <v>0</v>
      </c>
      <c r="BA26" s="158">
        <f t="shared" ca="1" si="182"/>
        <v>0</v>
      </c>
      <c r="BB26" s="158">
        <f t="shared" ca="1" si="182"/>
        <v>0</v>
      </c>
      <c r="BC26" s="158">
        <f t="shared" ca="1" si="182"/>
        <v>0</v>
      </c>
      <c r="BD26" s="158">
        <f t="shared" ca="1" si="182"/>
        <v>0</v>
      </c>
      <c r="BE26" s="158">
        <f t="shared" ca="1" si="182"/>
        <v>0</v>
      </c>
      <c r="BF26" s="158">
        <f t="shared" ca="1" si="182"/>
        <v>0</v>
      </c>
      <c r="BG26" s="158">
        <f t="shared" ca="1" si="182"/>
        <v>0</v>
      </c>
      <c r="BH26" s="158">
        <f t="shared" ca="1" si="182"/>
        <v>0</v>
      </c>
      <c r="BI26" s="158">
        <f t="shared" ca="1" si="182"/>
        <v>0</v>
      </c>
      <c r="BJ26" s="158">
        <f t="shared" ca="1" si="182"/>
        <v>0</v>
      </c>
      <c r="BK26" s="158">
        <f t="shared" ca="1" si="182"/>
        <v>0</v>
      </c>
      <c r="BL26" s="158">
        <f t="shared" ca="1" si="182"/>
        <v>0</v>
      </c>
      <c r="BM26" s="158">
        <f t="shared" ca="1" si="182"/>
        <v>0</v>
      </c>
      <c r="BN26" s="158">
        <f t="shared" ca="1" si="182"/>
        <v>0</v>
      </c>
      <c r="BO26" s="158">
        <f t="shared" ca="1" si="182"/>
        <v>0</v>
      </c>
      <c r="BP26" s="158">
        <f t="shared" ca="1" si="182"/>
        <v>0</v>
      </c>
      <c r="BQ26" s="158">
        <f t="shared" ca="1" si="182"/>
        <v>0</v>
      </c>
      <c r="BR26" s="158">
        <f t="shared" ca="1" si="182"/>
        <v>0</v>
      </c>
      <c r="BS26" s="158">
        <f t="shared" ca="1" si="182"/>
        <v>0</v>
      </c>
      <c r="BT26" s="158">
        <f t="shared" ca="1" si="182"/>
        <v>0</v>
      </c>
      <c r="BU26" s="158">
        <f t="shared" ca="1" si="182"/>
        <v>0</v>
      </c>
      <c r="BV26" s="158">
        <f t="shared" ca="1" si="182"/>
        <v>0</v>
      </c>
      <c r="BW26" s="158">
        <f t="shared" ca="1" si="182"/>
        <v>0</v>
      </c>
      <c r="BX26" s="158">
        <f t="shared" ca="1" si="182"/>
        <v>0</v>
      </c>
      <c r="BY26" s="158">
        <f t="shared" ca="1" si="182"/>
        <v>0</v>
      </c>
      <c r="BZ26" s="158">
        <f t="shared" ca="1" si="182"/>
        <v>0</v>
      </c>
      <c r="CA26" s="158">
        <f t="shared" ca="1" si="182"/>
        <v>0</v>
      </c>
      <c r="CB26" s="158">
        <f t="shared" ca="1" si="182"/>
        <v>0</v>
      </c>
      <c r="CC26" s="158">
        <f t="shared" ca="1" si="182"/>
        <v>0</v>
      </c>
      <c r="CD26" s="158">
        <f t="shared" ca="1" si="182"/>
        <v>0</v>
      </c>
      <c r="CE26" s="158">
        <f t="shared" ref="CE26:CY26" ca="1" si="183">IF(CE$11&lt;$D$1+$A26,$C26/$D$1,IF(CE$11=$D$1+$A26,($C26/$D$1)/2,0))</f>
        <v>0</v>
      </c>
      <c r="CF26" s="158">
        <f t="shared" ca="1" si="183"/>
        <v>0</v>
      </c>
      <c r="CG26" s="158">
        <f t="shared" ca="1" si="183"/>
        <v>0</v>
      </c>
      <c r="CH26" s="158">
        <f t="shared" ca="1" si="183"/>
        <v>0</v>
      </c>
      <c r="CI26" s="158">
        <f t="shared" ca="1" si="183"/>
        <v>0</v>
      </c>
      <c r="CJ26" s="158">
        <f t="shared" ca="1" si="183"/>
        <v>0</v>
      </c>
      <c r="CK26" s="158">
        <f t="shared" ca="1" si="183"/>
        <v>0</v>
      </c>
      <c r="CL26" s="158">
        <f t="shared" ca="1" si="183"/>
        <v>0</v>
      </c>
      <c r="CM26" s="158">
        <f t="shared" ca="1" si="183"/>
        <v>0</v>
      </c>
      <c r="CN26" s="158">
        <f t="shared" ca="1" si="183"/>
        <v>0</v>
      </c>
      <c r="CO26" s="158">
        <f t="shared" ca="1" si="183"/>
        <v>0</v>
      </c>
      <c r="CP26" s="158">
        <f t="shared" ca="1" si="183"/>
        <v>0</v>
      </c>
      <c r="CQ26" s="158">
        <f t="shared" ca="1" si="183"/>
        <v>0</v>
      </c>
      <c r="CR26" s="158">
        <f t="shared" ca="1" si="183"/>
        <v>0</v>
      </c>
      <c r="CS26" s="158">
        <f t="shared" ca="1" si="183"/>
        <v>0</v>
      </c>
      <c r="CT26" s="158">
        <f t="shared" ca="1" si="183"/>
        <v>0</v>
      </c>
      <c r="CU26" s="158">
        <f t="shared" ca="1" si="183"/>
        <v>0</v>
      </c>
      <c r="CV26" s="158">
        <f t="shared" ca="1" si="183"/>
        <v>0</v>
      </c>
      <c r="CW26" s="158">
        <f t="shared" ca="1" si="183"/>
        <v>0</v>
      </c>
      <c r="CX26" s="158">
        <f t="shared" ca="1" si="183"/>
        <v>0</v>
      </c>
      <c r="CY26" s="158">
        <f t="shared" ca="1" si="183"/>
        <v>0</v>
      </c>
      <c r="CZ26" s="158">
        <f t="shared" ca="1" si="143"/>
        <v>0</v>
      </c>
      <c r="DA26" s="145" t="s">
        <v>230</v>
      </c>
      <c r="DB26" s="145">
        <f t="shared" si="147"/>
        <v>2033</v>
      </c>
    </row>
    <row r="27" spans="1:106">
      <c r="A27" s="157">
        <f t="shared" si="139"/>
        <v>16</v>
      </c>
      <c r="B27" s="157">
        <f t="shared" si="139"/>
        <v>2034</v>
      </c>
      <c r="C27" s="149">
        <f ca="1">IF(INDIRECT(DA27&amp;5)=$H$2,SUM($D$6:INDIRECT(DA27&amp;6)),IF(INDIRECT(DA27&amp;5)&gt;$H$2,INDIRECT(DA27&amp;6),0))</f>
        <v>0</v>
      </c>
      <c r="D27" s="158"/>
      <c r="E27" s="158"/>
      <c r="F27" s="158"/>
      <c r="G27" s="158"/>
      <c r="H27" s="158"/>
      <c r="I27" s="158"/>
      <c r="J27" s="158"/>
      <c r="K27" s="158"/>
      <c r="L27" s="158"/>
      <c r="M27" s="158"/>
      <c r="N27" s="158"/>
      <c r="O27" s="158"/>
      <c r="P27" s="158"/>
      <c r="Q27" s="158"/>
      <c r="R27" s="158"/>
      <c r="S27" s="158">
        <f ca="1">($C27/$D$1)/2</f>
        <v>0</v>
      </c>
      <c r="T27" s="158">
        <f t="shared" ref="T27:AY27" ca="1" si="184">IF(T$11&lt;$D$1+$A27,$C27/$D$1,IF(T$11=$D$1+$A27,($C27/$D$1)/2,0))</f>
        <v>0</v>
      </c>
      <c r="U27" s="158">
        <f t="shared" ca="1" si="184"/>
        <v>0</v>
      </c>
      <c r="V27" s="158">
        <f t="shared" ca="1" si="184"/>
        <v>0</v>
      </c>
      <c r="W27" s="158">
        <f t="shared" ca="1" si="184"/>
        <v>0</v>
      </c>
      <c r="X27" s="158">
        <f t="shared" ca="1" si="184"/>
        <v>0</v>
      </c>
      <c r="Y27" s="158">
        <f t="shared" ca="1" si="184"/>
        <v>0</v>
      </c>
      <c r="Z27" s="158">
        <f t="shared" ca="1" si="184"/>
        <v>0</v>
      </c>
      <c r="AA27" s="158">
        <f t="shared" ca="1" si="184"/>
        <v>0</v>
      </c>
      <c r="AB27" s="158">
        <f t="shared" ca="1" si="184"/>
        <v>0</v>
      </c>
      <c r="AC27" s="158">
        <f t="shared" ca="1" si="184"/>
        <v>0</v>
      </c>
      <c r="AD27" s="158">
        <f t="shared" ca="1" si="184"/>
        <v>0</v>
      </c>
      <c r="AE27" s="158">
        <f t="shared" ca="1" si="184"/>
        <v>0</v>
      </c>
      <c r="AF27" s="158">
        <f t="shared" ca="1" si="184"/>
        <v>0</v>
      </c>
      <c r="AG27" s="158">
        <f t="shared" ca="1" si="184"/>
        <v>0</v>
      </c>
      <c r="AH27" s="158">
        <f t="shared" ca="1" si="184"/>
        <v>0</v>
      </c>
      <c r="AI27" s="158">
        <f t="shared" ca="1" si="184"/>
        <v>0</v>
      </c>
      <c r="AJ27" s="158">
        <f t="shared" ca="1" si="184"/>
        <v>0</v>
      </c>
      <c r="AK27" s="158">
        <f t="shared" ca="1" si="184"/>
        <v>0</v>
      </c>
      <c r="AL27" s="158">
        <f t="shared" ca="1" si="184"/>
        <v>0</v>
      </c>
      <c r="AM27" s="158">
        <f t="shared" ca="1" si="184"/>
        <v>0</v>
      </c>
      <c r="AN27" s="158">
        <f t="shared" ca="1" si="184"/>
        <v>0</v>
      </c>
      <c r="AO27" s="158">
        <f t="shared" ca="1" si="184"/>
        <v>0</v>
      </c>
      <c r="AP27" s="158">
        <f t="shared" ca="1" si="184"/>
        <v>0</v>
      </c>
      <c r="AQ27" s="158">
        <f t="shared" ca="1" si="184"/>
        <v>0</v>
      </c>
      <c r="AR27" s="158">
        <f t="shared" ca="1" si="184"/>
        <v>0</v>
      </c>
      <c r="AS27" s="158">
        <f t="shared" ca="1" si="184"/>
        <v>0</v>
      </c>
      <c r="AT27" s="158">
        <f t="shared" ca="1" si="184"/>
        <v>0</v>
      </c>
      <c r="AU27" s="158">
        <f t="shared" ca="1" si="184"/>
        <v>0</v>
      </c>
      <c r="AV27" s="158">
        <f t="shared" ca="1" si="184"/>
        <v>0</v>
      </c>
      <c r="AW27" s="158">
        <f t="shared" ca="1" si="184"/>
        <v>0</v>
      </c>
      <c r="AX27" s="158">
        <f t="shared" ca="1" si="184"/>
        <v>0</v>
      </c>
      <c r="AY27" s="158">
        <f t="shared" ca="1" si="184"/>
        <v>0</v>
      </c>
      <c r="AZ27" s="158">
        <f t="shared" ref="AZ27:CE27" ca="1" si="185">IF(AZ$11&lt;$D$1+$A27,$C27/$D$1,IF(AZ$11=$D$1+$A27,($C27/$D$1)/2,0))</f>
        <v>0</v>
      </c>
      <c r="BA27" s="158">
        <f t="shared" ca="1" si="185"/>
        <v>0</v>
      </c>
      <c r="BB27" s="158">
        <f t="shared" ca="1" si="185"/>
        <v>0</v>
      </c>
      <c r="BC27" s="158">
        <f t="shared" ca="1" si="185"/>
        <v>0</v>
      </c>
      <c r="BD27" s="158">
        <f t="shared" ca="1" si="185"/>
        <v>0</v>
      </c>
      <c r="BE27" s="158">
        <f t="shared" ca="1" si="185"/>
        <v>0</v>
      </c>
      <c r="BF27" s="158">
        <f t="shared" ca="1" si="185"/>
        <v>0</v>
      </c>
      <c r="BG27" s="158">
        <f t="shared" ca="1" si="185"/>
        <v>0</v>
      </c>
      <c r="BH27" s="158">
        <f t="shared" ca="1" si="185"/>
        <v>0</v>
      </c>
      <c r="BI27" s="158">
        <f t="shared" ca="1" si="185"/>
        <v>0</v>
      </c>
      <c r="BJ27" s="158">
        <f t="shared" ca="1" si="185"/>
        <v>0</v>
      </c>
      <c r="BK27" s="158">
        <f t="shared" ca="1" si="185"/>
        <v>0</v>
      </c>
      <c r="BL27" s="158">
        <f t="shared" ca="1" si="185"/>
        <v>0</v>
      </c>
      <c r="BM27" s="158">
        <f t="shared" ca="1" si="185"/>
        <v>0</v>
      </c>
      <c r="BN27" s="158">
        <f t="shared" ca="1" si="185"/>
        <v>0</v>
      </c>
      <c r="BO27" s="158">
        <f t="shared" ca="1" si="185"/>
        <v>0</v>
      </c>
      <c r="BP27" s="158">
        <f t="shared" ca="1" si="185"/>
        <v>0</v>
      </c>
      <c r="BQ27" s="158">
        <f t="shared" ca="1" si="185"/>
        <v>0</v>
      </c>
      <c r="BR27" s="158">
        <f t="shared" ca="1" si="185"/>
        <v>0</v>
      </c>
      <c r="BS27" s="158">
        <f t="shared" ca="1" si="185"/>
        <v>0</v>
      </c>
      <c r="BT27" s="158">
        <f t="shared" ca="1" si="185"/>
        <v>0</v>
      </c>
      <c r="BU27" s="158">
        <f t="shared" ca="1" si="185"/>
        <v>0</v>
      </c>
      <c r="BV27" s="158">
        <f t="shared" ca="1" si="185"/>
        <v>0</v>
      </c>
      <c r="BW27" s="158">
        <f t="shared" ca="1" si="185"/>
        <v>0</v>
      </c>
      <c r="BX27" s="158">
        <f t="shared" ca="1" si="185"/>
        <v>0</v>
      </c>
      <c r="BY27" s="158">
        <f t="shared" ca="1" si="185"/>
        <v>0</v>
      </c>
      <c r="BZ27" s="158">
        <f t="shared" ca="1" si="185"/>
        <v>0</v>
      </c>
      <c r="CA27" s="158">
        <f t="shared" ca="1" si="185"/>
        <v>0</v>
      </c>
      <c r="CB27" s="158">
        <f t="shared" ca="1" si="185"/>
        <v>0</v>
      </c>
      <c r="CC27" s="158">
        <f t="shared" ca="1" si="185"/>
        <v>0</v>
      </c>
      <c r="CD27" s="158">
        <f t="shared" ca="1" si="185"/>
        <v>0</v>
      </c>
      <c r="CE27" s="158">
        <f t="shared" ca="1" si="185"/>
        <v>0</v>
      </c>
      <c r="CF27" s="158">
        <f t="shared" ref="CF27:CY27" ca="1" si="186">IF(CF$11&lt;$D$1+$A27,$C27/$D$1,IF(CF$11=$D$1+$A27,($C27/$D$1)/2,0))</f>
        <v>0</v>
      </c>
      <c r="CG27" s="158">
        <f t="shared" ca="1" si="186"/>
        <v>0</v>
      </c>
      <c r="CH27" s="158">
        <f t="shared" ca="1" si="186"/>
        <v>0</v>
      </c>
      <c r="CI27" s="158">
        <f t="shared" ca="1" si="186"/>
        <v>0</v>
      </c>
      <c r="CJ27" s="158">
        <f t="shared" ca="1" si="186"/>
        <v>0</v>
      </c>
      <c r="CK27" s="158">
        <f t="shared" ca="1" si="186"/>
        <v>0</v>
      </c>
      <c r="CL27" s="158">
        <f t="shared" ca="1" si="186"/>
        <v>0</v>
      </c>
      <c r="CM27" s="158">
        <f t="shared" ca="1" si="186"/>
        <v>0</v>
      </c>
      <c r="CN27" s="158">
        <f t="shared" ca="1" si="186"/>
        <v>0</v>
      </c>
      <c r="CO27" s="158">
        <f t="shared" ca="1" si="186"/>
        <v>0</v>
      </c>
      <c r="CP27" s="158">
        <f t="shared" ca="1" si="186"/>
        <v>0</v>
      </c>
      <c r="CQ27" s="158">
        <f t="shared" ca="1" si="186"/>
        <v>0</v>
      </c>
      <c r="CR27" s="158">
        <f t="shared" ca="1" si="186"/>
        <v>0</v>
      </c>
      <c r="CS27" s="158">
        <f t="shared" ca="1" si="186"/>
        <v>0</v>
      </c>
      <c r="CT27" s="158">
        <f t="shared" ca="1" si="186"/>
        <v>0</v>
      </c>
      <c r="CU27" s="158">
        <f t="shared" ca="1" si="186"/>
        <v>0</v>
      </c>
      <c r="CV27" s="158">
        <f t="shared" ca="1" si="186"/>
        <v>0</v>
      </c>
      <c r="CW27" s="158">
        <f t="shared" ca="1" si="186"/>
        <v>0</v>
      </c>
      <c r="CX27" s="158">
        <f t="shared" ca="1" si="186"/>
        <v>0</v>
      </c>
      <c r="CY27" s="158">
        <f t="shared" ca="1" si="186"/>
        <v>0</v>
      </c>
      <c r="CZ27" s="158">
        <f t="shared" ca="1" si="143"/>
        <v>0</v>
      </c>
      <c r="DA27" s="145" t="s">
        <v>231</v>
      </c>
      <c r="DB27" s="145">
        <f t="shared" si="147"/>
        <v>2034</v>
      </c>
    </row>
    <row r="28" spans="1:106">
      <c r="A28" s="157">
        <f t="shared" si="139"/>
        <v>17</v>
      </c>
      <c r="B28" s="157">
        <f t="shared" si="139"/>
        <v>2035</v>
      </c>
      <c r="C28" s="149">
        <f ca="1">IF(INDIRECT(DA28&amp;5)=$H$2,SUM($D$6:INDIRECT(DA28&amp;6)),IF(INDIRECT(DA28&amp;5)&gt;$H$2,INDIRECT(DA28&amp;6),0))</f>
        <v>0</v>
      </c>
      <c r="D28" s="158"/>
      <c r="E28" s="158"/>
      <c r="F28" s="158"/>
      <c r="G28" s="158"/>
      <c r="H28" s="158"/>
      <c r="I28" s="158"/>
      <c r="J28" s="158"/>
      <c r="K28" s="158"/>
      <c r="L28" s="158"/>
      <c r="M28" s="158"/>
      <c r="N28" s="158"/>
      <c r="O28" s="158"/>
      <c r="P28" s="158"/>
      <c r="Q28" s="158"/>
      <c r="R28" s="158"/>
      <c r="S28" s="158"/>
      <c r="T28" s="158">
        <f ca="1">($C28/$D$1)/2</f>
        <v>0</v>
      </c>
      <c r="U28" s="158">
        <f t="shared" ref="U28:AZ28" ca="1" si="187">IF(U$11&lt;$D$1+$A28,$C28/$D$1,IF(U$11=$D$1+$A28,($C28/$D$1)/2,0))</f>
        <v>0</v>
      </c>
      <c r="V28" s="158">
        <f t="shared" ca="1" si="187"/>
        <v>0</v>
      </c>
      <c r="W28" s="158">
        <f t="shared" ca="1" si="187"/>
        <v>0</v>
      </c>
      <c r="X28" s="158">
        <f t="shared" ca="1" si="187"/>
        <v>0</v>
      </c>
      <c r="Y28" s="158">
        <f t="shared" ca="1" si="187"/>
        <v>0</v>
      </c>
      <c r="Z28" s="158">
        <f t="shared" ca="1" si="187"/>
        <v>0</v>
      </c>
      <c r="AA28" s="158">
        <f t="shared" ca="1" si="187"/>
        <v>0</v>
      </c>
      <c r="AB28" s="158">
        <f t="shared" ca="1" si="187"/>
        <v>0</v>
      </c>
      <c r="AC28" s="158">
        <f t="shared" ca="1" si="187"/>
        <v>0</v>
      </c>
      <c r="AD28" s="158">
        <f t="shared" ca="1" si="187"/>
        <v>0</v>
      </c>
      <c r="AE28" s="158">
        <f t="shared" ca="1" si="187"/>
        <v>0</v>
      </c>
      <c r="AF28" s="158">
        <f t="shared" ca="1" si="187"/>
        <v>0</v>
      </c>
      <c r="AG28" s="158">
        <f t="shared" ca="1" si="187"/>
        <v>0</v>
      </c>
      <c r="AH28" s="158">
        <f t="shared" ca="1" si="187"/>
        <v>0</v>
      </c>
      <c r="AI28" s="158">
        <f t="shared" ca="1" si="187"/>
        <v>0</v>
      </c>
      <c r="AJ28" s="158">
        <f t="shared" ca="1" si="187"/>
        <v>0</v>
      </c>
      <c r="AK28" s="158">
        <f t="shared" ca="1" si="187"/>
        <v>0</v>
      </c>
      <c r="AL28" s="158">
        <f t="shared" ca="1" si="187"/>
        <v>0</v>
      </c>
      <c r="AM28" s="158">
        <f t="shared" ca="1" si="187"/>
        <v>0</v>
      </c>
      <c r="AN28" s="158">
        <f t="shared" ca="1" si="187"/>
        <v>0</v>
      </c>
      <c r="AO28" s="158">
        <f t="shared" ca="1" si="187"/>
        <v>0</v>
      </c>
      <c r="AP28" s="158">
        <f t="shared" ca="1" si="187"/>
        <v>0</v>
      </c>
      <c r="AQ28" s="158">
        <f t="shared" ca="1" si="187"/>
        <v>0</v>
      </c>
      <c r="AR28" s="158">
        <f t="shared" ca="1" si="187"/>
        <v>0</v>
      </c>
      <c r="AS28" s="158">
        <f t="shared" ca="1" si="187"/>
        <v>0</v>
      </c>
      <c r="AT28" s="158">
        <f t="shared" ca="1" si="187"/>
        <v>0</v>
      </c>
      <c r="AU28" s="158">
        <f t="shared" ca="1" si="187"/>
        <v>0</v>
      </c>
      <c r="AV28" s="158">
        <f t="shared" ca="1" si="187"/>
        <v>0</v>
      </c>
      <c r="AW28" s="158">
        <f t="shared" ca="1" si="187"/>
        <v>0</v>
      </c>
      <c r="AX28" s="158">
        <f t="shared" ca="1" si="187"/>
        <v>0</v>
      </c>
      <c r="AY28" s="158">
        <f t="shared" ca="1" si="187"/>
        <v>0</v>
      </c>
      <c r="AZ28" s="158">
        <f t="shared" ca="1" si="187"/>
        <v>0</v>
      </c>
      <c r="BA28" s="158">
        <f t="shared" ref="BA28:CF28" ca="1" si="188">IF(BA$11&lt;$D$1+$A28,$C28/$D$1,IF(BA$11=$D$1+$A28,($C28/$D$1)/2,0))</f>
        <v>0</v>
      </c>
      <c r="BB28" s="158">
        <f t="shared" ca="1" si="188"/>
        <v>0</v>
      </c>
      <c r="BC28" s="158">
        <f t="shared" ca="1" si="188"/>
        <v>0</v>
      </c>
      <c r="BD28" s="158">
        <f t="shared" ca="1" si="188"/>
        <v>0</v>
      </c>
      <c r="BE28" s="158">
        <f t="shared" ca="1" si="188"/>
        <v>0</v>
      </c>
      <c r="BF28" s="158">
        <f t="shared" ca="1" si="188"/>
        <v>0</v>
      </c>
      <c r="BG28" s="158">
        <f t="shared" ca="1" si="188"/>
        <v>0</v>
      </c>
      <c r="BH28" s="158">
        <f t="shared" ca="1" si="188"/>
        <v>0</v>
      </c>
      <c r="BI28" s="158">
        <f t="shared" ca="1" si="188"/>
        <v>0</v>
      </c>
      <c r="BJ28" s="158">
        <f t="shared" ca="1" si="188"/>
        <v>0</v>
      </c>
      <c r="BK28" s="158">
        <f t="shared" ca="1" si="188"/>
        <v>0</v>
      </c>
      <c r="BL28" s="158">
        <f t="shared" ca="1" si="188"/>
        <v>0</v>
      </c>
      <c r="BM28" s="158">
        <f t="shared" ca="1" si="188"/>
        <v>0</v>
      </c>
      <c r="BN28" s="158">
        <f t="shared" ca="1" si="188"/>
        <v>0</v>
      </c>
      <c r="BO28" s="158">
        <f t="shared" ca="1" si="188"/>
        <v>0</v>
      </c>
      <c r="BP28" s="158">
        <f t="shared" ca="1" si="188"/>
        <v>0</v>
      </c>
      <c r="BQ28" s="158">
        <f t="shared" ca="1" si="188"/>
        <v>0</v>
      </c>
      <c r="BR28" s="158">
        <f t="shared" ca="1" si="188"/>
        <v>0</v>
      </c>
      <c r="BS28" s="158">
        <f t="shared" ca="1" si="188"/>
        <v>0</v>
      </c>
      <c r="BT28" s="158">
        <f t="shared" ca="1" si="188"/>
        <v>0</v>
      </c>
      <c r="BU28" s="158">
        <f t="shared" ca="1" si="188"/>
        <v>0</v>
      </c>
      <c r="BV28" s="158">
        <f t="shared" ca="1" si="188"/>
        <v>0</v>
      </c>
      <c r="BW28" s="158">
        <f t="shared" ca="1" si="188"/>
        <v>0</v>
      </c>
      <c r="BX28" s="158">
        <f t="shared" ca="1" si="188"/>
        <v>0</v>
      </c>
      <c r="BY28" s="158">
        <f t="shared" ca="1" si="188"/>
        <v>0</v>
      </c>
      <c r="BZ28" s="158">
        <f t="shared" ca="1" si="188"/>
        <v>0</v>
      </c>
      <c r="CA28" s="158">
        <f t="shared" ca="1" si="188"/>
        <v>0</v>
      </c>
      <c r="CB28" s="158">
        <f t="shared" ca="1" si="188"/>
        <v>0</v>
      </c>
      <c r="CC28" s="158">
        <f t="shared" ca="1" si="188"/>
        <v>0</v>
      </c>
      <c r="CD28" s="158">
        <f t="shared" ca="1" si="188"/>
        <v>0</v>
      </c>
      <c r="CE28" s="158">
        <f t="shared" ca="1" si="188"/>
        <v>0</v>
      </c>
      <c r="CF28" s="158">
        <f t="shared" ca="1" si="188"/>
        <v>0</v>
      </c>
      <c r="CG28" s="158">
        <f t="shared" ref="CG28:CY28" ca="1" si="189">IF(CG$11&lt;$D$1+$A28,$C28/$D$1,IF(CG$11=$D$1+$A28,($C28/$D$1)/2,0))</f>
        <v>0</v>
      </c>
      <c r="CH28" s="158">
        <f t="shared" ca="1" si="189"/>
        <v>0</v>
      </c>
      <c r="CI28" s="158">
        <f t="shared" ca="1" si="189"/>
        <v>0</v>
      </c>
      <c r="CJ28" s="158">
        <f t="shared" ca="1" si="189"/>
        <v>0</v>
      </c>
      <c r="CK28" s="158">
        <f t="shared" ca="1" si="189"/>
        <v>0</v>
      </c>
      <c r="CL28" s="158">
        <f t="shared" ca="1" si="189"/>
        <v>0</v>
      </c>
      <c r="CM28" s="158">
        <f t="shared" ca="1" si="189"/>
        <v>0</v>
      </c>
      <c r="CN28" s="158">
        <f t="shared" ca="1" si="189"/>
        <v>0</v>
      </c>
      <c r="CO28" s="158">
        <f t="shared" ca="1" si="189"/>
        <v>0</v>
      </c>
      <c r="CP28" s="158">
        <f t="shared" ca="1" si="189"/>
        <v>0</v>
      </c>
      <c r="CQ28" s="158">
        <f t="shared" ca="1" si="189"/>
        <v>0</v>
      </c>
      <c r="CR28" s="158">
        <f t="shared" ca="1" si="189"/>
        <v>0</v>
      </c>
      <c r="CS28" s="158">
        <f t="shared" ca="1" si="189"/>
        <v>0</v>
      </c>
      <c r="CT28" s="158">
        <f t="shared" ca="1" si="189"/>
        <v>0</v>
      </c>
      <c r="CU28" s="158">
        <f t="shared" ca="1" si="189"/>
        <v>0</v>
      </c>
      <c r="CV28" s="158">
        <f t="shared" ca="1" si="189"/>
        <v>0</v>
      </c>
      <c r="CW28" s="158">
        <f t="shared" ca="1" si="189"/>
        <v>0</v>
      </c>
      <c r="CX28" s="158">
        <f t="shared" ca="1" si="189"/>
        <v>0</v>
      </c>
      <c r="CY28" s="158">
        <f t="shared" ca="1" si="189"/>
        <v>0</v>
      </c>
      <c r="CZ28" s="158">
        <f t="shared" ca="1" si="143"/>
        <v>0</v>
      </c>
      <c r="DA28" s="145" t="s">
        <v>232</v>
      </c>
      <c r="DB28" s="145">
        <f t="shared" si="147"/>
        <v>2035</v>
      </c>
    </row>
    <row r="29" spans="1:106">
      <c r="A29" s="157">
        <f t="shared" si="139"/>
        <v>18</v>
      </c>
      <c r="B29" s="157">
        <f t="shared" si="139"/>
        <v>2036</v>
      </c>
      <c r="C29" s="149">
        <f ca="1">IF(INDIRECT(DA29&amp;5)=$H$2,SUM($D$6:INDIRECT(DA29&amp;6)),IF(INDIRECT(DA29&amp;5)&gt;$H$2,INDIRECT(DA29&amp;6),0))</f>
        <v>0</v>
      </c>
      <c r="D29" s="158"/>
      <c r="E29" s="158"/>
      <c r="F29" s="158"/>
      <c r="G29" s="158"/>
      <c r="H29" s="158"/>
      <c r="I29" s="158"/>
      <c r="J29" s="158"/>
      <c r="K29" s="158"/>
      <c r="L29" s="158"/>
      <c r="M29" s="158"/>
      <c r="N29" s="158"/>
      <c r="O29" s="158"/>
      <c r="P29" s="158"/>
      <c r="Q29" s="158"/>
      <c r="R29" s="158"/>
      <c r="S29" s="158"/>
      <c r="T29" s="158"/>
      <c r="U29" s="158">
        <f ca="1">($C29/$D$1)/2</f>
        <v>0</v>
      </c>
      <c r="V29" s="158">
        <f t="shared" ref="V29:BA29" ca="1" si="190">IF(V$11&lt;$D$1+$A29,$C29/$D$1,IF(V$11=$D$1+$A29,($C29/$D$1)/2,0))</f>
        <v>0</v>
      </c>
      <c r="W29" s="158">
        <f t="shared" ca="1" si="190"/>
        <v>0</v>
      </c>
      <c r="X29" s="158">
        <f t="shared" ca="1" si="190"/>
        <v>0</v>
      </c>
      <c r="Y29" s="158">
        <f t="shared" ca="1" si="190"/>
        <v>0</v>
      </c>
      <c r="Z29" s="158">
        <f t="shared" ca="1" si="190"/>
        <v>0</v>
      </c>
      <c r="AA29" s="158">
        <f t="shared" ca="1" si="190"/>
        <v>0</v>
      </c>
      <c r="AB29" s="158">
        <f t="shared" ca="1" si="190"/>
        <v>0</v>
      </c>
      <c r="AC29" s="158">
        <f t="shared" ca="1" si="190"/>
        <v>0</v>
      </c>
      <c r="AD29" s="158">
        <f t="shared" ca="1" si="190"/>
        <v>0</v>
      </c>
      <c r="AE29" s="158">
        <f t="shared" ca="1" si="190"/>
        <v>0</v>
      </c>
      <c r="AF29" s="158">
        <f t="shared" ca="1" si="190"/>
        <v>0</v>
      </c>
      <c r="AG29" s="158">
        <f t="shared" ca="1" si="190"/>
        <v>0</v>
      </c>
      <c r="AH29" s="158">
        <f t="shared" ca="1" si="190"/>
        <v>0</v>
      </c>
      <c r="AI29" s="158">
        <f t="shared" ca="1" si="190"/>
        <v>0</v>
      </c>
      <c r="AJ29" s="158">
        <f t="shared" ca="1" si="190"/>
        <v>0</v>
      </c>
      <c r="AK29" s="158">
        <f t="shared" ca="1" si="190"/>
        <v>0</v>
      </c>
      <c r="AL29" s="158">
        <f t="shared" ca="1" si="190"/>
        <v>0</v>
      </c>
      <c r="AM29" s="158">
        <f t="shared" ca="1" si="190"/>
        <v>0</v>
      </c>
      <c r="AN29" s="158">
        <f t="shared" ca="1" si="190"/>
        <v>0</v>
      </c>
      <c r="AO29" s="158">
        <f t="shared" ca="1" si="190"/>
        <v>0</v>
      </c>
      <c r="AP29" s="158">
        <f t="shared" ca="1" si="190"/>
        <v>0</v>
      </c>
      <c r="AQ29" s="158">
        <f t="shared" ca="1" si="190"/>
        <v>0</v>
      </c>
      <c r="AR29" s="158">
        <f t="shared" ca="1" si="190"/>
        <v>0</v>
      </c>
      <c r="AS29" s="158">
        <f t="shared" ca="1" si="190"/>
        <v>0</v>
      </c>
      <c r="AT29" s="158">
        <f t="shared" ca="1" si="190"/>
        <v>0</v>
      </c>
      <c r="AU29" s="158">
        <f t="shared" ca="1" si="190"/>
        <v>0</v>
      </c>
      <c r="AV29" s="158">
        <f t="shared" ca="1" si="190"/>
        <v>0</v>
      </c>
      <c r="AW29" s="158">
        <f t="shared" ca="1" si="190"/>
        <v>0</v>
      </c>
      <c r="AX29" s="158">
        <f t="shared" ca="1" si="190"/>
        <v>0</v>
      </c>
      <c r="AY29" s="158">
        <f t="shared" ca="1" si="190"/>
        <v>0</v>
      </c>
      <c r="AZ29" s="158">
        <f t="shared" ca="1" si="190"/>
        <v>0</v>
      </c>
      <c r="BA29" s="158">
        <f t="shared" ca="1" si="190"/>
        <v>0</v>
      </c>
      <c r="BB29" s="158">
        <f t="shared" ref="BB29:CG29" ca="1" si="191">IF(BB$11&lt;$D$1+$A29,$C29/$D$1,IF(BB$11=$D$1+$A29,($C29/$D$1)/2,0))</f>
        <v>0</v>
      </c>
      <c r="BC29" s="158">
        <f t="shared" ca="1" si="191"/>
        <v>0</v>
      </c>
      <c r="BD29" s="158">
        <f t="shared" ca="1" si="191"/>
        <v>0</v>
      </c>
      <c r="BE29" s="158">
        <f t="shared" ca="1" si="191"/>
        <v>0</v>
      </c>
      <c r="BF29" s="158">
        <f t="shared" ca="1" si="191"/>
        <v>0</v>
      </c>
      <c r="BG29" s="158">
        <f t="shared" ca="1" si="191"/>
        <v>0</v>
      </c>
      <c r="BH29" s="158">
        <f t="shared" ca="1" si="191"/>
        <v>0</v>
      </c>
      <c r="BI29" s="158">
        <f t="shared" ca="1" si="191"/>
        <v>0</v>
      </c>
      <c r="BJ29" s="158">
        <f t="shared" ca="1" si="191"/>
        <v>0</v>
      </c>
      <c r="BK29" s="158">
        <f t="shared" ca="1" si="191"/>
        <v>0</v>
      </c>
      <c r="BL29" s="158">
        <f t="shared" ca="1" si="191"/>
        <v>0</v>
      </c>
      <c r="BM29" s="158">
        <f t="shared" ca="1" si="191"/>
        <v>0</v>
      </c>
      <c r="BN29" s="158">
        <f t="shared" ca="1" si="191"/>
        <v>0</v>
      </c>
      <c r="BO29" s="158">
        <f t="shared" ca="1" si="191"/>
        <v>0</v>
      </c>
      <c r="BP29" s="158">
        <f t="shared" ca="1" si="191"/>
        <v>0</v>
      </c>
      <c r="BQ29" s="158">
        <f t="shared" ca="1" si="191"/>
        <v>0</v>
      </c>
      <c r="BR29" s="158">
        <f t="shared" ca="1" si="191"/>
        <v>0</v>
      </c>
      <c r="BS29" s="158">
        <f t="shared" ca="1" si="191"/>
        <v>0</v>
      </c>
      <c r="BT29" s="158">
        <f t="shared" ca="1" si="191"/>
        <v>0</v>
      </c>
      <c r="BU29" s="158">
        <f t="shared" ca="1" si="191"/>
        <v>0</v>
      </c>
      <c r="BV29" s="158">
        <f t="shared" ca="1" si="191"/>
        <v>0</v>
      </c>
      <c r="BW29" s="158">
        <f t="shared" ca="1" si="191"/>
        <v>0</v>
      </c>
      <c r="BX29" s="158">
        <f t="shared" ca="1" si="191"/>
        <v>0</v>
      </c>
      <c r="BY29" s="158">
        <f t="shared" ca="1" si="191"/>
        <v>0</v>
      </c>
      <c r="BZ29" s="158">
        <f t="shared" ca="1" si="191"/>
        <v>0</v>
      </c>
      <c r="CA29" s="158">
        <f t="shared" ca="1" si="191"/>
        <v>0</v>
      </c>
      <c r="CB29" s="158">
        <f t="shared" ca="1" si="191"/>
        <v>0</v>
      </c>
      <c r="CC29" s="158">
        <f t="shared" ca="1" si="191"/>
        <v>0</v>
      </c>
      <c r="CD29" s="158">
        <f t="shared" ca="1" si="191"/>
        <v>0</v>
      </c>
      <c r="CE29" s="158">
        <f t="shared" ca="1" si="191"/>
        <v>0</v>
      </c>
      <c r="CF29" s="158">
        <f t="shared" ca="1" si="191"/>
        <v>0</v>
      </c>
      <c r="CG29" s="158">
        <f t="shared" ca="1" si="191"/>
        <v>0</v>
      </c>
      <c r="CH29" s="158">
        <f t="shared" ref="CH29:CY29" ca="1" si="192">IF(CH$11&lt;$D$1+$A29,$C29/$D$1,IF(CH$11=$D$1+$A29,($C29/$D$1)/2,0))</f>
        <v>0</v>
      </c>
      <c r="CI29" s="158">
        <f t="shared" ca="1" si="192"/>
        <v>0</v>
      </c>
      <c r="CJ29" s="158">
        <f t="shared" ca="1" si="192"/>
        <v>0</v>
      </c>
      <c r="CK29" s="158">
        <f t="shared" ca="1" si="192"/>
        <v>0</v>
      </c>
      <c r="CL29" s="158">
        <f t="shared" ca="1" si="192"/>
        <v>0</v>
      </c>
      <c r="CM29" s="158">
        <f t="shared" ca="1" si="192"/>
        <v>0</v>
      </c>
      <c r="CN29" s="158">
        <f t="shared" ca="1" si="192"/>
        <v>0</v>
      </c>
      <c r="CO29" s="158">
        <f t="shared" ca="1" si="192"/>
        <v>0</v>
      </c>
      <c r="CP29" s="158">
        <f t="shared" ca="1" si="192"/>
        <v>0</v>
      </c>
      <c r="CQ29" s="158">
        <f t="shared" ca="1" si="192"/>
        <v>0</v>
      </c>
      <c r="CR29" s="158">
        <f t="shared" ca="1" si="192"/>
        <v>0</v>
      </c>
      <c r="CS29" s="158">
        <f t="shared" ca="1" si="192"/>
        <v>0</v>
      </c>
      <c r="CT29" s="158">
        <f t="shared" ca="1" si="192"/>
        <v>0</v>
      </c>
      <c r="CU29" s="158">
        <f t="shared" ca="1" si="192"/>
        <v>0</v>
      </c>
      <c r="CV29" s="158">
        <f t="shared" ca="1" si="192"/>
        <v>0</v>
      </c>
      <c r="CW29" s="158">
        <f t="shared" ca="1" si="192"/>
        <v>0</v>
      </c>
      <c r="CX29" s="158">
        <f t="shared" ca="1" si="192"/>
        <v>0</v>
      </c>
      <c r="CY29" s="158">
        <f t="shared" ca="1" si="192"/>
        <v>0</v>
      </c>
      <c r="CZ29" s="158">
        <f t="shared" ca="1" si="143"/>
        <v>0</v>
      </c>
      <c r="DA29" s="145" t="s">
        <v>233</v>
      </c>
      <c r="DB29" s="145">
        <f t="shared" si="147"/>
        <v>2036</v>
      </c>
    </row>
    <row r="30" spans="1:106">
      <c r="A30" s="157">
        <f t="shared" si="139"/>
        <v>19</v>
      </c>
      <c r="B30" s="157">
        <f t="shared" si="139"/>
        <v>2037</v>
      </c>
      <c r="C30" s="149">
        <f ca="1">IF(INDIRECT(DA30&amp;5)=$H$2,SUM($D$6:INDIRECT(DA30&amp;6)),IF(INDIRECT(DA30&amp;5)&gt;$H$2,INDIRECT(DA30&amp;6),0))</f>
        <v>0</v>
      </c>
      <c r="D30" s="158"/>
      <c r="E30" s="158"/>
      <c r="F30" s="158"/>
      <c r="G30" s="158"/>
      <c r="H30" s="158"/>
      <c r="I30" s="158"/>
      <c r="J30" s="158"/>
      <c r="K30" s="158"/>
      <c r="L30" s="158"/>
      <c r="M30" s="158"/>
      <c r="N30" s="158"/>
      <c r="O30" s="158"/>
      <c r="P30" s="158"/>
      <c r="Q30" s="158"/>
      <c r="R30" s="158"/>
      <c r="S30" s="158"/>
      <c r="T30" s="158"/>
      <c r="U30" s="158"/>
      <c r="V30" s="158">
        <f ca="1">($C30/$D$1)/2</f>
        <v>0</v>
      </c>
      <c r="W30" s="158">
        <f t="shared" ref="W30:BB30" ca="1" si="193">IF(W$11&lt;$D$1+$A30,$C30/$D$1,IF(W$11=$D$1+$A30,($C30/$D$1)/2,0))</f>
        <v>0</v>
      </c>
      <c r="X30" s="158">
        <f t="shared" ca="1" si="193"/>
        <v>0</v>
      </c>
      <c r="Y30" s="158">
        <f t="shared" ca="1" si="193"/>
        <v>0</v>
      </c>
      <c r="Z30" s="158">
        <f t="shared" ca="1" si="193"/>
        <v>0</v>
      </c>
      <c r="AA30" s="158">
        <f t="shared" ca="1" si="193"/>
        <v>0</v>
      </c>
      <c r="AB30" s="158">
        <f t="shared" ca="1" si="193"/>
        <v>0</v>
      </c>
      <c r="AC30" s="158">
        <f t="shared" ca="1" si="193"/>
        <v>0</v>
      </c>
      <c r="AD30" s="158">
        <f t="shared" ca="1" si="193"/>
        <v>0</v>
      </c>
      <c r="AE30" s="158">
        <f t="shared" ca="1" si="193"/>
        <v>0</v>
      </c>
      <c r="AF30" s="158">
        <f t="shared" ca="1" si="193"/>
        <v>0</v>
      </c>
      <c r="AG30" s="158">
        <f t="shared" ca="1" si="193"/>
        <v>0</v>
      </c>
      <c r="AH30" s="158">
        <f t="shared" ca="1" si="193"/>
        <v>0</v>
      </c>
      <c r="AI30" s="158">
        <f t="shared" ca="1" si="193"/>
        <v>0</v>
      </c>
      <c r="AJ30" s="158">
        <f t="shared" ca="1" si="193"/>
        <v>0</v>
      </c>
      <c r="AK30" s="158">
        <f t="shared" ca="1" si="193"/>
        <v>0</v>
      </c>
      <c r="AL30" s="158">
        <f t="shared" ca="1" si="193"/>
        <v>0</v>
      </c>
      <c r="AM30" s="158">
        <f t="shared" ca="1" si="193"/>
        <v>0</v>
      </c>
      <c r="AN30" s="158">
        <f t="shared" ca="1" si="193"/>
        <v>0</v>
      </c>
      <c r="AO30" s="158">
        <f t="shared" ca="1" si="193"/>
        <v>0</v>
      </c>
      <c r="AP30" s="158">
        <f t="shared" ca="1" si="193"/>
        <v>0</v>
      </c>
      <c r="AQ30" s="158">
        <f t="shared" ca="1" si="193"/>
        <v>0</v>
      </c>
      <c r="AR30" s="158">
        <f t="shared" ca="1" si="193"/>
        <v>0</v>
      </c>
      <c r="AS30" s="158">
        <f t="shared" ca="1" si="193"/>
        <v>0</v>
      </c>
      <c r="AT30" s="158">
        <f t="shared" ca="1" si="193"/>
        <v>0</v>
      </c>
      <c r="AU30" s="158">
        <f t="shared" ca="1" si="193"/>
        <v>0</v>
      </c>
      <c r="AV30" s="158">
        <f t="shared" ca="1" si="193"/>
        <v>0</v>
      </c>
      <c r="AW30" s="158">
        <f t="shared" ca="1" si="193"/>
        <v>0</v>
      </c>
      <c r="AX30" s="158">
        <f t="shared" ca="1" si="193"/>
        <v>0</v>
      </c>
      <c r="AY30" s="158">
        <f t="shared" ca="1" si="193"/>
        <v>0</v>
      </c>
      <c r="AZ30" s="158">
        <f t="shared" ca="1" si="193"/>
        <v>0</v>
      </c>
      <c r="BA30" s="158">
        <f t="shared" ca="1" si="193"/>
        <v>0</v>
      </c>
      <c r="BB30" s="158">
        <f t="shared" ca="1" si="193"/>
        <v>0</v>
      </c>
      <c r="BC30" s="158">
        <f t="shared" ref="BC30:CH30" ca="1" si="194">IF(BC$11&lt;$D$1+$A30,$C30/$D$1,IF(BC$11=$D$1+$A30,($C30/$D$1)/2,0))</f>
        <v>0</v>
      </c>
      <c r="BD30" s="158">
        <f t="shared" ca="1" si="194"/>
        <v>0</v>
      </c>
      <c r="BE30" s="158">
        <f t="shared" ca="1" si="194"/>
        <v>0</v>
      </c>
      <c r="BF30" s="158">
        <f t="shared" ca="1" si="194"/>
        <v>0</v>
      </c>
      <c r="BG30" s="158">
        <f t="shared" ca="1" si="194"/>
        <v>0</v>
      </c>
      <c r="BH30" s="158">
        <f t="shared" ca="1" si="194"/>
        <v>0</v>
      </c>
      <c r="BI30" s="158">
        <f t="shared" ca="1" si="194"/>
        <v>0</v>
      </c>
      <c r="BJ30" s="158">
        <f t="shared" ca="1" si="194"/>
        <v>0</v>
      </c>
      <c r="BK30" s="158">
        <f t="shared" ca="1" si="194"/>
        <v>0</v>
      </c>
      <c r="BL30" s="158">
        <f t="shared" ca="1" si="194"/>
        <v>0</v>
      </c>
      <c r="BM30" s="158">
        <f t="shared" ca="1" si="194"/>
        <v>0</v>
      </c>
      <c r="BN30" s="158">
        <f t="shared" ca="1" si="194"/>
        <v>0</v>
      </c>
      <c r="BO30" s="158">
        <f t="shared" ca="1" si="194"/>
        <v>0</v>
      </c>
      <c r="BP30" s="158">
        <f t="shared" ca="1" si="194"/>
        <v>0</v>
      </c>
      <c r="BQ30" s="158">
        <f t="shared" ca="1" si="194"/>
        <v>0</v>
      </c>
      <c r="BR30" s="158">
        <f t="shared" ca="1" si="194"/>
        <v>0</v>
      </c>
      <c r="BS30" s="158">
        <f t="shared" ca="1" si="194"/>
        <v>0</v>
      </c>
      <c r="BT30" s="158">
        <f t="shared" ca="1" si="194"/>
        <v>0</v>
      </c>
      <c r="BU30" s="158">
        <f t="shared" ca="1" si="194"/>
        <v>0</v>
      </c>
      <c r="BV30" s="158">
        <f t="shared" ca="1" si="194"/>
        <v>0</v>
      </c>
      <c r="BW30" s="158">
        <f t="shared" ca="1" si="194"/>
        <v>0</v>
      </c>
      <c r="BX30" s="158">
        <f t="shared" ca="1" si="194"/>
        <v>0</v>
      </c>
      <c r="BY30" s="158">
        <f t="shared" ca="1" si="194"/>
        <v>0</v>
      </c>
      <c r="BZ30" s="158">
        <f t="shared" ca="1" si="194"/>
        <v>0</v>
      </c>
      <c r="CA30" s="158">
        <f t="shared" ca="1" si="194"/>
        <v>0</v>
      </c>
      <c r="CB30" s="158">
        <f t="shared" ca="1" si="194"/>
        <v>0</v>
      </c>
      <c r="CC30" s="158">
        <f t="shared" ca="1" si="194"/>
        <v>0</v>
      </c>
      <c r="CD30" s="158">
        <f t="shared" ca="1" si="194"/>
        <v>0</v>
      </c>
      <c r="CE30" s="158">
        <f t="shared" ca="1" si="194"/>
        <v>0</v>
      </c>
      <c r="CF30" s="158">
        <f t="shared" ca="1" si="194"/>
        <v>0</v>
      </c>
      <c r="CG30" s="158">
        <f t="shared" ca="1" si="194"/>
        <v>0</v>
      </c>
      <c r="CH30" s="158">
        <f t="shared" ca="1" si="194"/>
        <v>0</v>
      </c>
      <c r="CI30" s="158">
        <f t="shared" ref="CI30:CY30" ca="1" si="195">IF(CI$11&lt;$D$1+$A30,$C30/$D$1,IF(CI$11=$D$1+$A30,($C30/$D$1)/2,0))</f>
        <v>0</v>
      </c>
      <c r="CJ30" s="158">
        <f t="shared" ca="1" si="195"/>
        <v>0</v>
      </c>
      <c r="CK30" s="158">
        <f t="shared" ca="1" si="195"/>
        <v>0</v>
      </c>
      <c r="CL30" s="158">
        <f t="shared" ca="1" si="195"/>
        <v>0</v>
      </c>
      <c r="CM30" s="158">
        <f t="shared" ca="1" si="195"/>
        <v>0</v>
      </c>
      <c r="CN30" s="158">
        <f t="shared" ca="1" si="195"/>
        <v>0</v>
      </c>
      <c r="CO30" s="158">
        <f t="shared" ca="1" si="195"/>
        <v>0</v>
      </c>
      <c r="CP30" s="158">
        <f t="shared" ca="1" si="195"/>
        <v>0</v>
      </c>
      <c r="CQ30" s="158">
        <f t="shared" ca="1" si="195"/>
        <v>0</v>
      </c>
      <c r="CR30" s="158">
        <f t="shared" ca="1" si="195"/>
        <v>0</v>
      </c>
      <c r="CS30" s="158">
        <f t="shared" ca="1" si="195"/>
        <v>0</v>
      </c>
      <c r="CT30" s="158">
        <f t="shared" ca="1" si="195"/>
        <v>0</v>
      </c>
      <c r="CU30" s="158">
        <f t="shared" ca="1" si="195"/>
        <v>0</v>
      </c>
      <c r="CV30" s="158">
        <f t="shared" ca="1" si="195"/>
        <v>0</v>
      </c>
      <c r="CW30" s="158">
        <f t="shared" ca="1" si="195"/>
        <v>0</v>
      </c>
      <c r="CX30" s="158">
        <f t="shared" ca="1" si="195"/>
        <v>0</v>
      </c>
      <c r="CY30" s="158">
        <f t="shared" ca="1" si="195"/>
        <v>0</v>
      </c>
      <c r="CZ30" s="158">
        <f t="shared" ca="1" si="143"/>
        <v>0</v>
      </c>
      <c r="DA30" s="145" t="s">
        <v>234</v>
      </c>
      <c r="DB30" s="145">
        <f t="shared" si="147"/>
        <v>2037</v>
      </c>
    </row>
    <row r="31" spans="1:106">
      <c r="A31" s="157">
        <f t="shared" si="139"/>
        <v>20</v>
      </c>
      <c r="B31" s="157">
        <f t="shared" si="139"/>
        <v>2038</v>
      </c>
      <c r="C31" s="149">
        <f ca="1">IF(INDIRECT(DA31&amp;5)=$H$2,SUM($D$6:INDIRECT(DA31&amp;6)),IF(INDIRECT(DA31&amp;5)&gt;$H$2,INDIRECT(DA31&amp;6),0))</f>
        <v>0</v>
      </c>
      <c r="D31" s="158"/>
      <c r="E31" s="158"/>
      <c r="F31" s="158"/>
      <c r="G31" s="158"/>
      <c r="H31" s="158"/>
      <c r="I31" s="158"/>
      <c r="J31" s="158"/>
      <c r="K31" s="158"/>
      <c r="L31" s="158"/>
      <c r="M31" s="158"/>
      <c r="N31" s="158"/>
      <c r="O31" s="158"/>
      <c r="P31" s="158"/>
      <c r="Q31" s="158"/>
      <c r="R31" s="158"/>
      <c r="S31" s="158"/>
      <c r="T31" s="158"/>
      <c r="U31" s="158"/>
      <c r="V31" s="158"/>
      <c r="W31" s="158">
        <f ca="1">($C31/$D$1)/2</f>
        <v>0</v>
      </c>
      <c r="X31" s="158">
        <f t="shared" ref="X31:BC31" ca="1" si="196">IF(X$11&lt;$D$1+$A31,$C31/$D$1,IF(X$11=$D$1+$A31,($C31/$D$1)/2,0))</f>
        <v>0</v>
      </c>
      <c r="Y31" s="158">
        <f t="shared" ca="1" si="196"/>
        <v>0</v>
      </c>
      <c r="Z31" s="158">
        <f t="shared" ca="1" si="196"/>
        <v>0</v>
      </c>
      <c r="AA31" s="158">
        <f t="shared" ca="1" si="196"/>
        <v>0</v>
      </c>
      <c r="AB31" s="158">
        <f t="shared" ca="1" si="196"/>
        <v>0</v>
      </c>
      <c r="AC31" s="158">
        <f t="shared" ca="1" si="196"/>
        <v>0</v>
      </c>
      <c r="AD31" s="158">
        <f t="shared" ca="1" si="196"/>
        <v>0</v>
      </c>
      <c r="AE31" s="158">
        <f t="shared" ca="1" si="196"/>
        <v>0</v>
      </c>
      <c r="AF31" s="158">
        <f t="shared" ca="1" si="196"/>
        <v>0</v>
      </c>
      <c r="AG31" s="158">
        <f t="shared" ca="1" si="196"/>
        <v>0</v>
      </c>
      <c r="AH31" s="158">
        <f t="shared" ca="1" si="196"/>
        <v>0</v>
      </c>
      <c r="AI31" s="158">
        <f t="shared" ca="1" si="196"/>
        <v>0</v>
      </c>
      <c r="AJ31" s="158">
        <f t="shared" ca="1" si="196"/>
        <v>0</v>
      </c>
      <c r="AK31" s="158">
        <f t="shared" ca="1" si="196"/>
        <v>0</v>
      </c>
      <c r="AL31" s="158">
        <f t="shared" ca="1" si="196"/>
        <v>0</v>
      </c>
      <c r="AM31" s="158">
        <f t="shared" ca="1" si="196"/>
        <v>0</v>
      </c>
      <c r="AN31" s="158">
        <f t="shared" ca="1" si="196"/>
        <v>0</v>
      </c>
      <c r="AO31" s="158">
        <f t="shared" ca="1" si="196"/>
        <v>0</v>
      </c>
      <c r="AP31" s="158">
        <f t="shared" ca="1" si="196"/>
        <v>0</v>
      </c>
      <c r="AQ31" s="158">
        <f t="shared" ca="1" si="196"/>
        <v>0</v>
      </c>
      <c r="AR31" s="158">
        <f t="shared" ca="1" si="196"/>
        <v>0</v>
      </c>
      <c r="AS31" s="158">
        <f t="shared" ca="1" si="196"/>
        <v>0</v>
      </c>
      <c r="AT31" s="158">
        <f t="shared" ca="1" si="196"/>
        <v>0</v>
      </c>
      <c r="AU31" s="158">
        <f t="shared" ca="1" si="196"/>
        <v>0</v>
      </c>
      <c r="AV31" s="158">
        <f t="shared" ca="1" si="196"/>
        <v>0</v>
      </c>
      <c r="AW31" s="158">
        <f t="shared" ca="1" si="196"/>
        <v>0</v>
      </c>
      <c r="AX31" s="158">
        <f t="shared" ca="1" si="196"/>
        <v>0</v>
      </c>
      <c r="AY31" s="158">
        <f t="shared" ca="1" si="196"/>
        <v>0</v>
      </c>
      <c r="AZ31" s="158">
        <f t="shared" ca="1" si="196"/>
        <v>0</v>
      </c>
      <c r="BA31" s="158">
        <f t="shared" ca="1" si="196"/>
        <v>0</v>
      </c>
      <c r="BB31" s="158">
        <f t="shared" ca="1" si="196"/>
        <v>0</v>
      </c>
      <c r="BC31" s="158">
        <f t="shared" ca="1" si="196"/>
        <v>0</v>
      </c>
      <c r="BD31" s="158">
        <f t="shared" ref="BD31:CI31" ca="1" si="197">IF(BD$11&lt;$D$1+$A31,$C31/$D$1,IF(BD$11=$D$1+$A31,($C31/$D$1)/2,0))</f>
        <v>0</v>
      </c>
      <c r="BE31" s="158">
        <f t="shared" ca="1" si="197"/>
        <v>0</v>
      </c>
      <c r="BF31" s="158">
        <f t="shared" ca="1" si="197"/>
        <v>0</v>
      </c>
      <c r="BG31" s="158">
        <f t="shared" ca="1" si="197"/>
        <v>0</v>
      </c>
      <c r="BH31" s="158">
        <f t="shared" ca="1" si="197"/>
        <v>0</v>
      </c>
      <c r="BI31" s="158">
        <f t="shared" ca="1" si="197"/>
        <v>0</v>
      </c>
      <c r="BJ31" s="158">
        <f t="shared" ca="1" si="197"/>
        <v>0</v>
      </c>
      <c r="BK31" s="158">
        <f t="shared" ca="1" si="197"/>
        <v>0</v>
      </c>
      <c r="BL31" s="158">
        <f t="shared" ca="1" si="197"/>
        <v>0</v>
      </c>
      <c r="BM31" s="158">
        <f t="shared" ca="1" si="197"/>
        <v>0</v>
      </c>
      <c r="BN31" s="158">
        <f t="shared" ca="1" si="197"/>
        <v>0</v>
      </c>
      <c r="BO31" s="158">
        <f t="shared" ca="1" si="197"/>
        <v>0</v>
      </c>
      <c r="BP31" s="158">
        <f t="shared" ca="1" si="197"/>
        <v>0</v>
      </c>
      <c r="BQ31" s="158">
        <f t="shared" ca="1" si="197"/>
        <v>0</v>
      </c>
      <c r="BR31" s="158">
        <f t="shared" ca="1" si="197"/>
        <v>0</v>
      </c>
      <c r="BS31" s="158">
        <f t="shared" ca="1" si="197"/>
        <v>0</v>
      </c>
      <c r="BT31" s="158">
        <f t="shared" ca="1" si="197"/>
        <v>0</v>
      </c>
      <c r="BU31" s="158">
        <f t="shared" ca="1" si="197"/>
        <v>0</v>
      </c>
      <c r="BV31" s="158">
        <f t="shared" ca="1" si="197"/>
        <v>0</v>
      </c>
      <c r="BW31" s="158">
        <f t="shared" ca="1" si="197"/>
        <v>0</v>
      </c>
      <c r="BX31" s="158">
        <f t="shared" ca="1" si="197"/>
        <v>0</v>
      </c>
      <c r="BY31" s="158">
        <f t="shared" ca="1" si="197"/>
        <v>0</v>
      </c>
      <c r="BZ31" s="158">
        <f t="shared" ca="1" si="197"/>
        <v>0</v>
      </c>
      <c r="CA31" s="158">
        <f t="shared" ca="1" si="197"/>
        <v>0</v>
      </c>
      <c r="CB31" s="158">
        <f t="shared" ca="1" si="197"/>
        <v>0</v>
      </c>
      <c r="CC31" s="158">
        <f t="shared" ca="1" si="197"/>
        <v>0</v>
      </c>
      <c r="CD31" s="158">
        <f t="shared" ca="1" si="197"/>
        <v>0</v>
      </c>
      <c r="CE31" s="158">
        <f t="shared" ca="1" si="197"/>
        <v>0</v>
      </c>
      <c r="CF31" s="158">
        <f t="shared" ca="1" si="197"/>
        <v>0</v>
      </c>
      <c r="CG31" s="158">
        <f t="shared" ca="1" si="197"/>
        <v>0</v>
      </c>
      <c r="CH31" s="158">
        <f t="shared" ca="1" si="197"/>
        <v>0</v>
      </c>
      <c r="CI31" s="158">
        <f t="shared" ca="1" si="197"/>
        <v>0</v>
      </c>
      <c r="CJ31" s="158">
        <f t="shared" ref="CJ31:CY31" ca="1" si="198">IF(CJ$11&lt;$D$1+$A31,$C31/$D$1,IF(CJ$11=$D$1+$A31,($C31/$D$1)/2,0))</f>
        <v>0</v>
      </c>
      <c r="CK31" s="158">
        <f t="shared" ca="1" si="198"/>
        <v>0</v>
      </c>
      <c r="CL31" s="158">
        <f t="shared" ca="1" si="198"/>
        <v>0</v>
      </c>
      <c r="CM31" s="158">
        <f t="shared" ca="1" si="198"/>
        <v>0</v>
      </c>
      <c r="CN31" s="158">
        <f t="shared" ca="1" si="198"/>
        <v>0</v>
      </c>
      <c r="CO31" s="158">
        <f t="shared" ca="1" si="198"/>
        <v>0</v>
      </c>
      <c r="CP31" s="158">
        <f t="shared" ca="1" si="198"/>
        <v>0</v>
      </c>
      <c r="CQ31" s="158">
        <f t="shared" ca="1" si="198"/>
        <v>0</v>
      </c>
      <c r="CR31" s="158">
        <f t="shared" ca="1" si="198"/>
        <v>0</v>
      </c>
      <c r="CS31" s="158">
        <f t="shared" ca="1" si="198"/>
        <v>0</v>
      </c>
      <c r="CT31" s="158">
        <f t="shared" ca="1" si="198"/>
        <v>0</v>
      </c>
      <c r="CU31" s="158">
        <f t="shared" ca="1" si="198"/>
        <v>0</v>
      </c>
      <c r="CV31" s="158">
        <f t="shared" ca="1" si="198"/>
        <v>0</v>
      </c>
      <c r="CW31" s="158">
        <f t="shared" ca="1" si="198"/>
        <v>0</v>
      </c>
      <c r="CX31" s="158">
        <f t="shared" ca="1" si="198"/>
        <v>0</v>
      </c>
      <c r="CY31" s="158">
        <f t="shared" ca="1" si="198"/>
        <v>0</v>
      </c>
      <c r="CZ31" s="158">
        <f t="shared" ca="1" si="143"/>
        <v>0</v>
      </c>
      <c r="DA31" s="158" t="s">
        <v>235</v>
      </c>
      <c r="DB31" s="145">
        <f t="shared" si="147"/>
        <v>2038</v>
      </c>
    </row>
    <row r="32" spans="1:106">
      <c r="A32" s="157">
        <f t="shared" si="139"/>
        <v>21</v>
      </c>
      <c r="B32" s="157">
        <f t="shared" si="139"/>
        <v>2039</v>
      </c>
      <c r="C32" s="149">
        <f ca="1">IF(INDIRECT(DA32&amp;5)=$H$2,SUM($D$6:INDIRECT(DA32&amp;6)),IF(INDIRECT(DA32&amp;5)&gt;$H$2,INDIRECT(DA32&amp;6),0))</f>
        <v>0</v>
      </c>
      <c r="D32" s="158"/>
      <c r="E32" s="158"/>
      <c r="F32" s="158"/>
      <c r="G32" s="158"/>
      <c r="H32" s="158"/>
      <c r="I32" s="158"/>
      <c r="J32" s="158"/>
      <c r="K32" s="158"/>
      <c r="L32" s="158"/>
      <c r="M32" s="158"/>
      <c r="N32" s="158"/>
      <c r="O32" s="158"/>
      <c r="P32" s="158"/>
      <c r="Q32" s="158"/>
      <c r="R32" s="158"/>
      <c r="S32" s="158"/>
      <c r="T32" s="158"/>
      <c r="U32" s="158"/>
      <c r="V32" s="158"/>
      <c r="W32" s="158"/>
      <c r="X32" s="158">
        <f ca="1">($C32/$D$1)/2</f>
        <v>0</v>
      </c>
      <c r="Y32" s="158">
        <f t="shared" ref="Y32:BD32" ca="1" si="199">IF(Y$11&lt;$D$1+$A32,$C32/$D$1,IF(Y$11=$D$1+$A32,($C32/$D$1)/2,0))</f>
        <v>0</v>
      </c>
      <c r="Z32" s="158">
        <f t="shared" ca="1" si="199"/>
        <v>0</v>
      </c>
      <c r="AA32" s="158">
        <f t="shared" ca="1" si="199"/>
        <v>0</v>
      </c>
      <c r="AB32" s="158">
        <f t="shared" ca="1" si="199"/>
        <v>0</v>
      </c>
      <c r="AC32" s="158">
        <f t="shared" ca="1" si="199"/>
        <v>0</v>
      </c>
      <c r="AD32" s="158">
        <f t="shared" ca="1" si="199"/>
        <v>0</v>
      </c>
      <c r="AE32" s="158">
        <f t="shared" ca="1" si="199"/>
        <v>0</v>
      </c>
      <c r="AF32" s="158">
        <f t="shared" ca="1" si="199"/>
        <v>0</v>
      </c>
      <c r="AG32" s="158">
        <f t="shared" ca="1" si="199"/>
        <v>0</v>
      </c>
      <c r="AH32" s="158">
        <f t="shared" ca="1" si="199"/>
        <v>0</v>
      </c>
      <c r="AI32" s="158">
        <f t="shared" ca="1" si="199"/>
        <v>0</v>
      </c>
      <c r="AJ32" s="158">
        <f t="shared" ca="1" si="199"/>
        <v>0</v>
      </c>
      <c r="AK32" s="158">
        <f t="shared" ca="1" si="199"/>
        <v>0</v>
      </c>
      <c r="AL32" s="158">
        <f t="shared" ca="1" si="199"/>
        <v>0</v>
      </c>
      <c r="AM32" s="158">
        <f t="shared" ca="1" si="199"/>
        <v>0</v>
      </c>
      <c r="AN32" s="158">
        <f t="shared" ca="1" si="199"/>
        <v>0</v>
      </c>
      <c r="AO32" s="158">
        <f t="shared" ca="1" si="199"/>
        <v>0</v>
      </c>
      <c r="AP32" s="158">
        <f t="shared" ca="1" si="199"/>
        <v>0</v>
      </c>
      <c r="AQ32" s="158">
        <f t="shared" ca="1" si="199"/>
        <v>0</v>
      </c>
      <c r="AR32" s="158">
        <f t="shared" ca="1" si="199"/>
        <v>0</v>
      </c>
      <c r="AS32" s="158">
        <f t="shared" ca="1" si="199"/>
        <v>0</v>
      </c>
      <c r="AT32" s="158">
        <f t="shared" ca="1" si="199"/>
        <v>0</v>
      </c>
      <c r="AU32" s="158">
        <f t="shared" ca="1" si="199"/>
        <v>0</v>
      </c>
      <c r="AV32" s="158">
        <f t="shared" ca="1" si="199"/>
        <v>0</v>
      </c>
      <c r="AW32" s="158">
        <f t="shared" ca="1" si="199"/>
        <v>0</v>
      </c>
      <c r="AX32" s="158">
        <f t="shared" ca="1" si="199"/>
        <v>0</v>
      </c>
      <c r="AY32" s="158">
        <f t="shared" ca="1" si="199"/>
        <v>0</v>
      </c>
      <c r="AZ32" s="158">
        <f t="shared" ca="1" si="199"/>
        <v>0</v>
      </c>
      <c r="BA32" s="158">
        <f t="shared" ca="1" si="199"/>
        <v>0</v>
      </c>
      <c r="BB32" s="158">
        <f t="shared" ca="1" si="199"/>
        <v>0</v>
      </c>
      <c r="BC32" s="158">
        <f t="shared" ca="1" si="199"/>
        <v>0</v>
      </c>
      <c r="BD32" s="158">
        <f t="shared" ca="1" si="199"/>
        <v>0</v>
      </c>
      <c r="BE32" s="158">
        <f t="shared" ref="BE32:CJ32" ca="1" si="200">IF(BE$11&lt;$D$1+$A32,$C32/$D$1,IF(BE$11=$D$1+$A32,($C32/$D$1)/2,0))</f>
        <v>0</v>
      </c>
      <c r="BF32" s="158">
        <f t="shared" ca="1" si="200"/>
        <v>0</v>
      </c>
      <c r="BG32" s="158">
        <f t="shared" ca="1" si="200"/>
        <v>0</v>
      </c>
      <c r="BH32" s="158">
        <f t="shared" ca="1" si="200"/>
        <v>0</v>
      </c>
      <c r="BI32" s="158">
        <f t="shared" ca="1" si="200"/>
        <v>0</v>
      </c>
      <c r="BJ32" s="158">
        <f t="shared" ca="1" si="200"/>
        <v>0</v>
      </c>
      <c r="BK32" s="158">
        <f t="shared" ca="1" si="200"/>
        <v>0</v>
      </c>
      <c r="BL32" s="158">
        <f t="shared" ca="1" si="200"/>
        <v>0</v>
      </c>
      <c r="BM32" s="158">
        <f t="shared" ca="1" si="200"/>
        <v>0</v>
      </c>
      <c r="BN32" s="158">
        <f t="shared" ca="1" si="200"/>
        <v>0</v>
      </c>
      <c r="BO32" s="158">
        <f t="shared" ca="1" si="200"/>
        <v>0</v>
      </c>
      <c r="BP32" s="158">
        <f t="shared" ca="1" si="200"/>
        <v>0</v>
      </c>
      <c r="BQ32" s="158">
        <f t="shared" ca="1" si="200"/>
        <v>0</v>
      </c>
      <c r="BR32" s="158">
        <f t="shared" ca="1" si="200"/>
        <v>0</v>
      </c>
      <c r="BS32" s="158">
        <f t="shared" ca="1" si="200"/>
        <v>0</v>
      </c>
      <c r="BT32" s="158">
        <f t="shared" ca="1" si="200"/>
        <v>0</v>
      </c>
      <c r="BU32" s="158">
        <f t="shared" ca="1" si="200"/>
        <v>0</v>
      </c>
      <c r="BV32" s="158">
        <f t="shared" ca="1" si="200"/>
        <v>0</v>
      </c>
      <c r="BW32" s="158">
        <f t="shared" ca="1" si="200"/>
        <v>0</v>
      </c>
      <c r="BX32" s="158">
        <f t="shared" ca="1" si="200"/>
        <v>0</v>
      </c>
      <c r="BY32" s="158">
        <f t="shared" ca="1" si="200"/>
        <v>0</v>
      </c>
      <c r="BZ32" s="158">
        <f t="shared" ca="1" si="200"/>
        <v>0</v>
      </c>
      <c r="CA32" s="158">
        <f t="shared" ca="1" si="200"/>
        <v>0</v>
      </c>
      <c r="CB32" s="158">
        <f t="shared" ca="1" si="200"/>
        <v>0</v>
      </c>
      <c r="CC32" s="158">
        <f t="shared" ca="1" si="200"/>
        <v>0</v>
      </c>
      <c r="CD32" s="158">
        <f t="shared" ca="1" si="200"/>
        <v>0</v>
      </c>
      <c r="CE32" s="158">
        <f t="shared" ca="1" si="200"/>
        <v>0</v>
      </c>
      <c r="CF32" s="158">
        <f t="shared" ca="1" si="200"/>
        <v>0</v>
      </c>
      <c r="CG32" s="158">
        <f t="shared" ca="1" si="200"/>
        <v>0</v>
      </c>
      <c r="CH32" s="158">
        <f t="shared" ca="1" si="200"/>
        <v>0</v>
      </c>
      <c r="CI32" s="158">
        <f t="shared" ca="1" si="200"/>
        <v>0</v>
      </c>
      <c r="CJ32" s="158">
        <f t="shared" ca="1" si="200"/>
        <v>0</v>
      </c>
      <c r="CK32" s="158">
        <f t="shared" ref="CK32:CZ32" ca="1" si="201">IF(CK$11&lt;$D$1+$A32,$C32/$D$1,IF(CK$11=$D$1+$A32,($C32/$D$1)/2,0))</f>
        <v>0</v>
      </c>
      <c r="CL32" s="158">
        <f t="shared" ca="1" si="201"/>
        <v>0</v>
      </c>
      <c r="CM32" s="158">
        <f t="shared" ca="1" si="201"/>
        <v>0</v>
      </c>
      <c r="CN32" s="158">
        <f t="shared" ca="1" si="201"/>
        <v>0</v>
      </c>
      <c r="CO32" s="158">
        <f t="shared" ca="1" si="201"/>
        <v>0</v>
      </c>
      <c r="CP32" s="158">
        <f t="shared" ca="1" si="201"/>
        <v>0</v>
      </c>
      <c r="CQ32" s="158">
        <f t="shared" ca="1" si="201"/>
        <v>0</v>
      </c>
      <c r="CR32" s="158">
        <f t="shared" ca="1" si="201"/>
        <v>0</v>
      </c>
      <c r="CS32" s="158">
        <f t="shared" ca="1" si="201"/>
        <v>0</v>
      </c>
      <c r="CT32" s="158">
        <f t="shared" ca="1" si="201"/>
        <v>0</v>
      </c>
      <c r="CU32" s="158">
        <f t="shared" ca="1" si="201"/>
        <v>0</v>
      </c>
      <c r="CV32" s="158">
        <f t="shared" ca="1" si="201"/>
        <v>0</v>
      </c>
      <c r="CW32" s="158">
        <f t="shared" ca="1" si="201"/>
        <v>0</v>
      </c>
      <c r="CX32" s="158">
        <f t="shared" ca="1" si="201"/>
        <v>0</v>
      </c>
      <c r="CY32" s="158">
        <f t="shared" ca="1" si="201"/>
        <v>0</v>
      </c>
      <c r="CZ32" s="158">
        <f t="shared" ca="1" si="201"/>
        <v>0</v>
      </c>
      <c r="DA32" s="158" t="s">
        <v>236</v>
      </c>
      <c r="DB32" s="145">
        <f t="shared" si="147"/>
        <v>2039</v>
      </c>
    </row>
    <row r="33" spans="1:121">
      <c r="A33" s="157">
        <f t="shared" si="139"/>
        <v>22</v>
      </c>
      <c r="B33" s="157">
        <f t="shared" si="139"/>
        <v>2040</v>
      </c>
      <c r="C33" s="149">
        <f ca="1">IF(INDIRECT(DA33&amp;5)=$H$2,SUM($D$6:INDIRECT(DA33&amp;6)),IF(INDIRECT(DA33&amp;5)&gt;$H$2,INDIRECT(DA33&amp;6),0))</f>
        <v>0</v>
      </c>
      <c r="D33" s="158"/>
      <c r="E33" s="158"/>
      <c r="F33" s="158"/>
      <c r="G33" s="158"/>
      <c r="H33" s="158"/>
      <c r="I33" s="158"/>
      <c r="J33" s="158"/>
      <c r="K33" s="158"/>
      <c r="L33" s="158"/>
      <c r="M33" s="158"/>
      <c r="N33" s="158"/>
      <c r="O33" s="158"/>
      <c r="P33" s="158"/>
      <c r="Q33" s="158"/>
      <c r="R33" s="158"/>
      <c r="S33" s="158"/>
      <c r="T33" s="158"/>
      <c r="U33" s="158"/>
      <c r="V33" s="158"/>
      <c r="W33" s="158"/>
      <c r="X33" s="158"/>
      <c r="Y33" s="158">
        <f ca="1">($C33/$D$1)/2</f>
        <v>0</v>
      </c>
      <c r="Z33" s="158">
        <f t="shared" ref="Z33:BE33" ca="1" si="202">IF(Z$11&lt;$D$1+$A33,$C33/$D$1,IF(Z$11=$D$1+$A33,($C33/$D$1)/2,0))</f>
        <v>0</v>
      </c>
      <c r="AA33" s="158">
        <f t="shared" ca="1" si="202"/>
        <v>0</v>
      </c>
      <c r="AB33" s="158">
        <f t="shared" ca="1" si="202"/>
        <v>0</v>
      </c>
      <c r="AC33" s="158">
        <f t="shared" ca="1" si="202"/>
        <v>0</v>
      </c>
      <c r="AD33" s="158">
        <f t="shared" ca="1" si="202"/>
        <v>0</v>
      </c>
      <c r="AE33" s="158">
        <f t="shared" ca="1" si="202"/>
        <v>0</v>
      </c>
      <c r="AF33" s="158">
        <f t="shared" ca="1" si="202"/>
        <v>0</v>
      </c>
      <c r="AG33" s="158">
        <f t="shared" ca="1" si="202"/>
        <v>0</v>
      </c>
      <c r="AH33" s="158">
        <f t="shared" ca="1" si="202"/>
        <v>0</v>
      </c>
      <c r="AI33" s="158">
        <f t="shared" ca="1" si="202"/>
        <v>0</v>
      </c>
      <c r="AJ33" s="158">
        <f t="shared" ca="1" si="202"/>
        <v>0</v>
      </c>
      <c r="AK33" s="158">
        <f t="shared" ca="1" si="202"/>
        <v>0</v>
      </c>
      <c r="AL33" s="158">
        <f t="shared" ca="1" si="202"/>
        <v>0</v>
      </c>
      <c r="AM33" s="158">
        <f t="shared" ca="1" si="202"/>
        <v>0</v>
      </c>
      <c r="AN33" s="158">
        <f t="shared" ca="1" si="202"/>
        <v>0</v>
      </c>
      <c r="AO33" s="158">
        <f t="shared" ca="1" si="202"/>
        <v>0</v>
      </c>
      <c r="AP33" s="158">
        <f t="shared" ca="1" si="202"/>
        <v>0</v>
      </c>
      <c r="AQ33" s="158">
        <f t="shared" ca="1" si="202"/>
        <v>0</v>
      </c>
      <c r="AR33" s="158">
        <f t="shared" ca="1" si="202"/>
        <v>0</v>
      </c>
      <c r="AS33" s="158">
        <f t="shared" ca="1" si="202"/>
        <v>0</v>
      </c>
      <c r="AT33" s="158">
        <f t="shared" ca="1" si="202"/>
        <v>0</v>
      </c>
      <c r="AU33" s="158">
        <f t="shared" ca="1" si="202"/>
        <v>0</v>
      </c>
      <c r="AV33" s="158">
        <f t="shared" ca="1" si="202"/>
        <v>0</v>
      </c>
      <c r="AW33" s="158">
        <f t="shared" ca="1" si="202"/>
        <v>0</v>
      </c>
      <c r="AX33" s="158">
        <f t="shared" ca="1" si="202"/>
        <v>0</v>
      </c>
      <c r="AY33" s="158">
        <f t="shared" ca="1" si="202"/>
        <v>0</v>
      </c>
      <c r="AZ33" s="158">
        <f t="shared" ca="1" si="202"/>
        <v>0</v>
      </c>
      <c r="BA33" s="158">
        <f t="shared" ca="1" si="202"/>
        <v>0</v>
      </c>
      <c r="BB33" s="158">
        <f t="shared" ca="1" si="202"/>
        <v>0</v>
      </c>
      <c r="BC33" s="158">
        <f t="shared" ca="1" si="202"/>
        <v>0</v>
      </c>
      <c r="BD33" s="158">
        <f t="shared" ca="1" si="202"/>
        <v>0</v>
      </c>
      <c r="BE33" s="158">
        <f t="shared" ca="1" si="202"/>
        <v>0</v>
      </c>
      <c r="BF33" s="158">
        <f t="shared" ref="BF33:CK33" ca="1" si="203">IF(BF$11&lt;$D$1+$A33,$C33/$D$1,IF(BF$11=$D$1+$A33,($C33/$D$1)/2,0))</f>
        <v>0</v>
      </c>
      <c r="BG33" s="158">
        <f t="shared" ca="1" si="203"/>
        <v>0</v>
      </c>
      <c r="BH33" s="158">
        <f t="shared" ca="1" si="203"/>
        <v>0</v>
      </c>
      <c r="BI33" s="158">
        <f t="shared" ca="1" si="203"/>
        <v>0</v>
      </c>
      <c r="BJ33" s="158">
        <f t="shared" ca="1" si="203"/>
        <v>0</v>
      </c>
      <c r="BK33" s="158">
        <f t="shared" ca="1" si="203"/>
        <v>0</v>
      </c>
      <c r="BL33" s="158">
        <f t="shared" ca="1" si="203"/>
        <v>0</v>
      </c>
      <c r="BM33" s="158">
        <f t="shared" ca="1" si="203"/>
        <v>0</v>
      </c>
      <c r="BN33" s="158">
        <f t="shared" ca="1" si="203"/>
        <v>0</v>
      </c>
      <c r="BO33" s="158">
        <f t="shared" ca="1" si="203"/>
        <v>0</v>
      </c>
      <c r="BP33" s="158">
        <f t="shared" ca="1" si="203"/>
        <v>0</v>
      </c>
      <c r="BQ33" s="158">
        <f t="shared" ca="1" si="203"/>
        <v>0</v>
      </c>
      <c r="BR33" s="158">
        <f t="shared" ca="1" si="203"/>
        <v>0</v>
      </c>
      <c r="BS33" s="158">
        <f t="shared" ca="1" si="203"/>
        <v>0</v>
      </c>
      <c r="BT33" s="158">
        <f t="shared" ca="1" si="203"/>
        <v>0</v>
      </c>
      <c r="BU33" s="158">
        <f t="shared" ca="1" si="203"/>
        <v>0</v>
      </c>
      <c r="BV33" s="158">
        <f t="shared" ca="1" si="203"/>
        <v>0</v>
      </c>
      <c r="BW33" s="158">
        <f t="shared" ca="1" si="203"/>
        <v>0</v>
      </c>
      <c r="BX33" s="158">
        <f t="shared" ca="1" si="203"/>
        <v>0</v>
      </c>
      <c r="BY33" s="158">
        <f t="shared" ca="1" si="203"/>
        <v>0</v>
      </c>
      <c r="BZ33" s="158">
        <f t="shared" ca="1" si="203"/>
        <v>0</v>
      </c>
      <c r="CA33" s="158">
        <f t="shared" ca="1" si="203"/>
        <v>0</v>
      </c>
      <c r="CB33" s="158">
        <f t="shared" ca="1" si="203"/>
        <v>0</v>
      </c>
      <c r="CC33" s="158">
        <f t="shared" ca="1" si="203"/>
        <v>0</v>
      </c>
      <c r="CD33" s="158">
        <f t="shared" ca="1" si="203"/>
        <v>0</v>
      </c>
      <c r="CE33" s="158">
        <f t="shared" ca="1" si="203"/>
        <v>0</v>
      </c>
      <c r="CF33" s="158">
        <f t="shared" ca="1" si="203"/>
        <v>0</v>
      </c>
      <c r="CG33" s="158">
        <f t="shared" ca="1" si="203"/>
        <v>0</v>
      </c>
      <c r="CH33" s="158">
        <f t="shared" ca="1" si="203"/>
        <v>0</v>
      </c>
      <c r="CI33" s="158">
        <f t="shared" ca="1" si="203"/>
        <v>0</v>
      </c>
      <c r="CJ33" s="158">
        <f t="shared" ca="1" si="203"/>
        <v>0</v>
      </c>
      <c r="CK33" s="158">
        <f t="shared" ca="1" si="203"/>
        <v>0</v>
      </c>
      <c r="CL33" s="158">
        <f t="shared" ref="CL33:CZ33" ca="1" si="204">IF(CL$11&lt;$D$1+$A33,$C33/$D$1,IF(CL$11=$D$1+$A33,($C33/$D$1)/2,0))</f>
        <v>0</v>
      </c>
      <c r="CM33" s="158">
        <f t="shared" ca="1" si="204"/>
        <v>0</v>
      </c>
      <c r="CN33" s="158">
        <f t="shared" ca="1" si="204"/>
        <v>0</v>
      </c>
      <c r="CO33" s="158">
        <f t="shared" ca="1" si="204"/>
        <v>0</v>
      </c>
      <c r="CP33" s="158">
        <f t="shared" ca="1" si="204"/>
        <v>0</v>
      </c>
      <c r="CQ33" s="158">
        <f t="shared" ca="1" si="204"/>
        <v>0</v>
      </c>
      <c r="CR33" s="158">
        <f t="shared" ca="1" si="204"/>
        <v>0</v>
      </c>
      <c r="CS33" s="158">
        <f t="shared" ca="1" si="204"/>
        <v>0</v>
      </c>
      <c r="CT33" s="158">
        <f t="shared" ca="1" si="204"/>
        <v>0</v>
      </c>
      <c r="CU33" s="158">
        <f t="shared" ca="1" si="204"/>
        <v>0</v>
      </c>
      <c r="CV33" s="158">
        <f t="shared" ca="1" si="204"/>
        <v>0</v>
      </c>
      <c r="CW33" s="158">
        <f t="shared" ca="1" si="204"/>
        <v>0</v>
      </c>
      <c r="CX33" s="158">
        <f t="shared" ca="1" si="204"/>
        <v>0</v>
      </c>
      <c r="CY33" s="158">
        <f t="shared" ca="1" si="204"/>
        <v>0</v>
      </c>
      <c r="CZ33" s="158">
        <f t="shared" ca="1" si="204"/>
        <v>0</v>
      </c>
      <c r="DA33" s="158" t="s">
        <v>237</v>
      </c>
      <c r="DB33" s="145">
        <f t="shared" si="147"/>
        <v>2040</v>
      </c>
    </row>
    <row r="34" spans="1:121">
      <c r="A34" s="157">
        <f t="shared" si="139"/>
        <v>23</v>
      </c>
      <c r="B34" s="157">
        <f t="shared" si="139"/>
        <v>2041</v>
      </c>
      <c r="C34" s="149">
        <f ca="1">IF(INDIRECT(DA34&amp;5)=$H$2,SUM($D$6:INDIRECT(DA34&amp;6)),IF(INDIRECT(DA34&amp;5)&gt;$H$2,INDIRECT(DA34&amp;6),0))</f>
        <v>0</v>
      </c>
      <c r="D34" s="158"/>
      <c r="E34" s="158"/>
      <c r="F34" s="158"/>
      <c r="G34" s="158"/>
      <c r="H34" s="158"/>
      <c r="I34" s="158"/>
      <c r="J34" s="158"/>
      <c r="K34" s="158"/>
      <c r="L34" s="158"/>
      <c r="M34" s="158"/>
      <c r="N34" s="158"/>
      <c r="O34" s="158"/>
      <c r="P34" s="158"/>
      <c r="Q34" s="158"/>
      <c r="R34" s="158"/>
      <c r="S34" s="158"/>
      <c r="T34" s="158"/>
      <c r="U34" s="158"/>
      <c r="V34" s="158"/>
      <c r="W34" s="158"/>
      <c r="X34" s="158"/>
      <c r="Y34" s="158"/>
      <c r="Z34" s="158">
        <f ca="1">($C34/$D$1)/2</f>
        <v>0</v>
      </c>
      <c r="AA34" s="158">
        <f t="shared" ref="AA34:BF34" ca="1" si="205">IF(AA$11&lt;$D$1+$A34,$C34/$D$1,IF(AA$11=$D$1+$A34,($C34/$D$1)/2,0))</f>
        <v>0</v>
      </c>
      <c r="AB34" s="158">
        <f t="shared" ca="1" si="205"/>
        <v>0</v>
      </c>
      <c r="AC34" s="158">
        <f t="shared" ca="1" si="205"/>
        <v>0</v>
      </c>
      <c r="AD34" s="158">
        <f t="shared" ca="1" si="205"/>
        <v>0</v>
      </c>
      <c r="AE34" s="158">
        <f t="shared" ca="1" si="205"/>
        <v>0</v>
      </c>
      <c r="AF34" s="158">
        <f t="shared" ca="1" si="205"/>
        <v>0</v>
      </c>
      <c r="AG34" s="158">
        <f t="shared" ca="1" si="205"/>
        <v>0</v>
      </c>
      <c r="AH34" s="158">
        <f t="shared" ca="1" si="205"/>
        <v>0</v>
      </c>
      <c r="AI34" s="158">
        <f t="shared" ca="1" si="205"/>
        <v>0</v>
      </c>
      <c r="AJ34" s="158">
        <f t="shared" ca="1" si="205"/>
        <v>0</v>
      </c>
      <c r="AK34" s="158">
        <f t="shared" ca="1" si="205"/>
        <v>0</v>
      </c>
      <c r="AL34" s="158">
        <f t="shared" ca="1" si="205"/>
        <v>0</v>
      </c>
      <c r="AM34" s="158">
        <f t="shared" ca="1" si="205"/>
        <v>0</v>
      </c>
      <c r="AN34" s="158">
        <f t="shared" ca="1" si="205"/>
        <v>0</v>
      </c>
      <c r="AO34" s="158">
        <f t="shared" ca="1" si="205"/>
        <v>0</v>
      </c>
      <c r="AP34" s="158">
        <f t="shared" ca="1" si="205"/>
        <v>0</v>
      </c>
      <c r="AQ34" s="158">
        <f t="shared" ca="1" si="205"/>
        <v>0</v>
      </c>
      <c r="AR34" s="158">
        <f t="shared" ca="1" si="205"/>
        <v>0</v>
      </c>
      <c r="AS34" s="158">
        <f t="shared" ca="1" si="205"/>
        <v>0</v>
      </c>
      <c r="AT34" s="158">
        <f t="shared" ca="1" si="205"/>
        <v>0</v>
      </c>
      <c r="AU34" s="158">
        <f t="shared" ca="1" si="205"/>
        <v>0</v>
      </c>
      <c r="AV34" s="158">
        <f t="shared" ca="1" si="205"/>
        <v>0</v>
      </c>
      <c r="AW34" s="158">
        <f t="shared" ca="1" si="205"/>
        <v>0</v>
      </c>
      <c r="AX34" s="158">
        <f t="shared" ca="1" si="205"/>
        <v>0</v>
      </c>
      <c r="AY34" s="158">
        <f t="shared" ca="1" si="205"/>
        <v>0</v>
      </c>
      <c r="AZ34" s="158">
        <f t="shared" ca="1" si="205"/>
        <v>0</v>
      </c>
      <c r="BA34" s="158">
        <f t="shared" ca="1" si="205"/>
        <v>0</v>
      </c>
      <c r="BB34" s="158">
        <f t="shared" ca="1" si="205"/>
        <v>0</v>
      </c>
      <c r="BC34" s="158">
        <f t="shared" ca="1" si="205"/>
        <v>0</v>
      </c>
      <c r="BD34" s="158">
        <f t="shared" ca="1" si="205"/>
        <v>0</v>
      </c>
      <c r="BE34" s="158">
        <f t="shared" ca="1" si="205"/>
        <v>0</v>
      </c>
      <c r="BF34" s="158">
        <f t="shared" ca="1" si="205"/>
        <v>0</v>
      </c>
      <c r="BG34" s="158">
        <f t="shared" ref="BG34:CL34" ca="1" si="206">IF(BG$11&lt;$D$1+$A34,$C34/$D$1,IF(BG$11=$D$1+$A34,($C34/$D$1)/2,0))</f>
        <v>0</v>
      </c>
      <c r="BH34" s="158">
        <f t="shared" ca="1" si="206"/>
        <v>0</v>
      </c>
      <c r="BI34" s="158">
        <f t="shared" ca="1" si="206"/>
        <v>0</v>
      </c>
      <c r="BJ34" s="158">
        <f t="shared" ca="1" si="206"/>
        <v>0</v>
      </c>
      <c r="BK34" s="158">
        <f t="shared" ca="1" si="206"/>
        <v>0</v>
      </c>
      <c r="BL34" s="158">
        <f t="shared" ca="1" si="206"/>
        <v>0</v>
      </c>
      <c r="BM34" s="158">
        <f t="shared" ca="1" si="206"/>
        <v>0</v>
      </c>
      <c r="BN34" s="158">
        <f t="shared" ca="1" si="206"/>
        <v>0</v>
      </c>
      <c r="BO34" s="158">
        <f t="shared" ca="1" si="206"/>
        <v>0</v>
      </c>
      <c r="BP34" s="158">
        <f t="shared" ca="1" si="206"/>
        <v>0</v>
      </c>
      <c r="BQ34" s="158">
        <f t="shared" ca="1" si="206"/>
        <v>0</v>
      </c>
      <c r="BR34" s="158">
        <f t="shared" ca="1" si="206"/>
        <v>0</v>
      </c>
      <c r="BS34" s="158">
        <f t="shared" ca="1" si="206"/>
        <v>0</v>
      </c>
      <c r="BT34" s="158">
        <f t="shared" ca="1" si="206"/>
        <v>0</v>
      </c>
      <c r="BU34" s="158">
        <f t="shared" ca="1" si="206"/>
        <v>0</v>
      </c>
      <c r="BV34" s="158">
        <f t="shared" ca="1" si="206"/>
        <v>0</v>
      </c>
      <c r="BW34" s="158">
        <f t="shared" ca="1" si="206"/>
        <v>0</v>
      </c>
      <c r="BX34" s="158">
        <f t="shared" ca="1" si="206"/>
        <v>0</v>
      </c>
      <c r="BY34" s="158">
        <f t="shared" ca="1" si="206"/>
        <v>0</v>
      </c>
      <c r="BZ34" s="158">
        <f t="shared" ca="1" si="206"/>
        <v>0</v>
      </c>
      <c r="CA34" s="158">
        <f t="shared" ca="1" si="206"/>
        <v>0</v>
      </c>
      <c r="CB34" s="158">
        <f t="shared" ca="1" si="206"/>
        <v>0</v>
      </c>
      <c r="CC34" s="158">
        <f t="shared" ca="1" si="206"/>
        <v>0</v>
      </c>
      <c r="CD34" s="158">
        <f t="shared" ca="1" si="206"/>
        <v>0</v>
      </c>
      <c r="CE34" s="158">
        <f t="shared" ca="1" si="206"/>
        <v>0</v>
      </c>
      <c r="CF34" s="158">
        <f t="shared" ca="1" si="206"/>
        <v>0</v>
      </c>
      <c r="CG34" s="158">
        <f t="shared" ca="1" si="206"/>
        <v>0</v>
      </c>
      <c r="CH34" s="158">
        <f t="shared" ca="1" si="206"/>
        <v>0</v>
      </c>
      <c r="CI34" s="158">
        <f t="shared" ca="1" si="206"/>
        <v>0</v>
      </c>
      <c r="CJ34" s="158">
        <f t="shared" ca="1" si="206"/>
        <v>0</v>
      </c>
      <c r="CK34" s="158">
        <f t="shared" ca="1" si="206"/>
        <v>0</v>
      </c>
      <c r="CL34" s="158">
        <f t="shared" ca="1" si="206"/>
        <v>0</v>
      </c>
      <c r="CM34" s="158">
        <f t="shared" ref="CM34:CZ34" ca="1" si="207">IF(CM$11&lt;$D$1+$A34,$C34/$D$1,IF(CM$11=$D$1+$A34,($C34/$D$1)/2,0))</f>
        <v>0</v>
      </c>
      <c r="CN34" s="158">
        <f t="shared" ca="1" si="207"/>
        <v>0</v>
      </c>
      <c r="CO34" s="158">
        <f t="shared" ca="1" si="207"/>
        <v>0</v>
      </c>
      <c r="CP34" s="158">
        <f t="shared" ca="1" si="207"/>
        <v>0</v>
      </c>
      <c r="CQ34" s="158">
        <f t="shared" ca="1" si="207"/>
        <v>0</v>
      </c>
      <c r="CR34" s="158">
        <f t="shared" ca="1" si="207"/>
        <v>0</v>
      </c>
      <c r="CS34" s="158">
        <f t="shared" ca="1" si="207"/>
        <v>0</v>
      </c>
      <c r="CT34" s="158">
        <f t="shared" ca="1" si="207"/>
        <v>0</v>
      </c>
      <c r="CU34" s="158">
        <f t="shared" ca="1" si="207"/>
        <v>0</v>
      </c>
      <c r="CV34" s="158">
        <f t="shared" ca="1" si="207"/>
        <v>0</v>
      </c>
      <c r="CW34" s="158">
        <f t="shared" ca="1" si="207"/>
        <v>0</v>
      </c>
      <c r="CX34" s="158">
        <f t="shared" ca="1" si="207"/>
        <v>0</v>
      </c>
      <c r="CY34" s="158">
        <f t="shared" ca="1" si="207"/>
        <v>0</v>
      </c>
      <c r="CZ34" s="158">
        <f t="shared" ca="1" si="207"/>
        <v>0</v>
      </c>
      <c r="DA34" s="158" t="s">
        <v>238</v>
      </c>
      <c r="DB34" s="145">
        <f t="shared" si="147"/>
        <v>2041</v>
      </c>
      <c r="DC34" s="158"/>
    </row>
    <row r="35" spans="1:121">
      <c r="A35" s="157">
        <f t="shared" si="139"/>
        <v>24</v>
      </c>
      <c r="B35" s="157">
        <f t="shared" si="139"/>
        <v>2042</v>
      </c>
      <c r="C35" s="149">
        <f ca="1">IF(INDIRECT(DA35&amp;5)=$H$2,SUM($D$6:INDIRECT(DA35&amp;6)),IF(INDIRECT(DA35&amp;5)&gt;$H$2,INDIRECT(DA35&amp;6),0))</f>
        <v>0</v>
      </c>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f ca="1">($C35/$D$1)/2</f>
        <v>0</v>
      </c>
      <c r="AB35" s="158">
        <f t="shared" ref="AB35:BG35" ca="1" si="208">IF(AB$11&lt;$D$1+$A35,$C35/$D$1,IF(AB$11=$D$1+$A35,($C35/$D$1)/2,0))</f>
        <v>0</v>
      </c>
      <c r="AC35" s="158">
        <f t="shared" ca="1" si="208"/>
        <v>0</v>
      </c>
      <c r="AD35" s="158">
        <f t="shared" ca="1" si="208"/>
        <v>0</v>
      </c>
      <c r="AE35" s="158">
        <f t="shared" ca="1" si="208"/>
        <v>0</v>
      </c>
      <c r="AF35" s="158">
        <f t="shared" ca="1" si="208"/>
        <v>0</v>
      </c>
      <c r="AG35" s="158">
        <f t="shared" ca="1" si="208"/>
        <v>0</v>
      </c>
      <c r="AH35" s="158">
        <f t="shared" ca="1" si="208"/>
        <v>0</v>
      </c>
      <c r="AI35" s="158">
        <f t="shared" ca="1" si="208"/>
        <v>0</v>
      </c>
      <c r="AJ35" s="158">
        <f t="shared" ca="1" si="208"/>
        <v>0</v>
      </c>
      <c r="AK35" s="158">
        <f t="shared" ca="1" si="208"/>
        <v>0</v>
      </c>
      <c r="AL35" s="158">
        <f t="shared" ca="1" si="208"/>
        <v>0</v>
      </c>
      <c r="AM35" s="158">
        <f t="shared" ca="1" si="208"/>
        <v>0</v>
      </c>
      <c r="AN35" s="158">
        <f t="shared" ca="1" si="208"/>
        <v>0</v>
      </c>
      <c r="AO35" s="158">
        <f t="shared" ca="1" si="208"/>
        <v>0</v>
      </c>
      <c r="AP35" s="158">
        <f t="shared" ca="1" si="208"/>
        <v>0</v>
      </c>
      <c r="AQ35" s="158">
        <f t="shared" ca="1" si="208"/>
        <v>0</v>
      </c>
      <c r="AR35" s="158">
        <f t="shared" ca="1" si="208"/>
        <v>0</v>
      </c>
      <c r="AS35" s="158">
        <f t="shared" ca="1" si="208"/>
        <v>0</v>
      </c>
      <c r="AT35" s="158">
        <f t="shared" ca="1" si="208"/>
        <v>0</v>
      </c>
      <c r="AU35" s="158">
        <f t="shared" ca="1" si="208"/>
        <v>0</v>
      </c>
      <c r="AV35" s="158">
        <f t="shared" ca="1" si="208"/>
        <v>0</v>
      </c>
      <c r="AW35" s="158">
        <f t="shared" ca="1" si="208"/>
        <v>0</v>
      </c>
      <c r="AX35" s="158">
        <f t="shared" ca="1" si="208"/>
        <v>0</v>
      </c>
      <c r="AY35" s="158">
        <f t="shared" ca="1" si="208"/>
        <v>0</v>
      </c>
      <c r="AZ35" s="158">
        <f t="shared" ca="1" si="208"/>
        <v>0</v>
      </c>
      <c r="BA35" s="158">
        <f t="shared" ca="1" si="208"/>
        <v>0</v>
      </c>
      <c r="BB35" s="158">
        <f t="shared" ca="1" si="208"/>
        <v>0</v>
      </c>
      <c r="BC35" s="158">
        <f t="shared" ca="1" si="208"/>
        <v>0</v>
      </c>
      <c r="BD35" s="158">
        <f t="shared" ca="1" si="208"/>
        <v>0</v>
      </c>
      <c r="BE35" s="158">
        <f t="shared" ca="1" si="208"/>
        <v>0</v>
      </c>
      <c r="BF35" s="158">
        <f t="shared" ca="1" si="208"/>
        <v>0</v>
      </c>
      <c r="BG35" s="158">
        <f t="shared" ca="1" si="208"/>
        <v>0</v>
      </c>
      <c r="BH35" s="158">
        <f t="shared" ref="BH35:CM35" ca="1" si="209">IF(BH$11&lt;$D$1+$A35,$C35/$D$1,IF(BH$11=$D$1+$A35,($C35/$D$1)/2,0))</f>
        <v>0</v>
      </c>
      <c r="BI35" s="158">
        <f t="shared" ca="1" si="209"/>
        <v>0</v>
      </c>
      <c r="BJ35" s="158">
        <f t="shared" ca="1" si="209"/>
        <v>0</v>
      </c>
      <c r="BK35" s="158">
        <f t="shared" ca="1" si="209"/>
        <v>0</v>
      </c>
      <c r="BL35" s="158">
        <f t="shared" ca="1" si="209"/>
        <v>0</v>
      </c>
      <c r="BM35" s="158">
        <f t="shared" ca="1" si="209"/>
        <v>0</v>
      </c>
      <c r="BN35" s="158">
        <f t="shared" ca="1" si="209"/>
        <v>0</v>
      </c>
      <c r="BO35" s="158">
        <f t="shared" ca="1" si="209"/>
        <v>0</v>
      </c>
      <c r="BP35" s="158">
        <f t="shared" ca="1" si="209"/>
        <v>0</v>
      </c>
      <c r="BQ35" s="158">
        <f t="shared" ca="1" si="209"/>
        <v>0</v>
      </c>
      <c r="BR35" s="158">
        <f t="shared" ca="1" si="209"/>
        <v>0</v>
      </c>
      <c r="BS35" s="158">
        <f t="shared" ca="1" si="209"/>
        <v>0</v>
      </c>
      <c r="BT35" s="158">
        <f t="shared" ca="1" si="209"/>
        <v>0</v>
      </c>
      <c r="BU35" s="158">
        <f t="shared" ca="1" si="209"/>
        <v>0</v>
      </c>
      <c r="BV35" s="158">
        <f t="shared" ca="1" si="209"/>
        <v>0</v>
      </c>
      <c r="BW35" s="158">
        <f t="shared" ca="1" si="209"/>
        <v>0</v>
      </c>
      <c r="BX35" s="158">
        <f t="shared" ca="1" si="209"/>
        <v>0</v>
      </c>
      <c r="BY35" s="158">
        <f t="shared" ca="1" si="209"/>
        <v>0</v>
      </c>
      <c r="BZ35" s="158">
        <f t="shared" ca="1" si="209"/>
        <v>0</v>
      </c>
      <c r="CA35" s="158">
        <f t="shared" ca="1" si="209"/>
        <v>0</v>
      </c>
      <c r="CB35" s="158">
        <f t="shared" ca="1" si="209"/>
        <v>0</v>
      </c>
      <c r="CC35" s="158">
        <f t="shared" ca="1" si="209"/>
        <v>0</v>
      </c>
      <c r="CD35" s="158">
        <f t="shared" ca="1" si="209"/>
        <v>0</v>
      </c>
      <c r="CE35" s="158">
        <f t="shared" ca="1" si="209"/>
        <v>0</v>
      </c>
      <c r="CF35" s="158">
        <f t="shared" ca="1" si="209"/>
        <v>0</v>
      </c>
      <c r="CG35" s="158">
        <f t="shared" ca="1" si="209"/>
        <v>0</v>
      </c>
      <c r="CH35" s="158">
        <f t="shared" ca="1" si="209"/>
        <v>0</v>
      </c>
      <c r="CI35" s="158">
        <f t="shared" ca="1" si="209"/>
        <v>0</v>
      </c>
      <c r="CJ35" s="158">
        <f t="shared" ca="1" si="209"/>
        <v>0</v>
      </c>
      <c r="CK35" s="158">
        <f t="shared" ca="1" si="209"/>
        <v>0</v>
      </c>
      <c r="CL35" s="158">
        <f t="shared" ca="1" si="209"/>
        <v>0</v>
      </c>
      <c r="CM35" s="158">
        <f t="shared" ca="1" si="209"/>
        <v>0</v>
      </c>
      <c r="CN35" s="158">
        <f t="shared" ref="CN35:CZ35" ca="1" si="210">IF(CN$11&lt;$D$1+$A35,$C35/$D$1,IF(CN$11=$D$1+$A35,($C35/$D$1)/2,0))</f>
        <v>0</v>
      </c>
      <c r="CO35" s="158">
        <f t="shared" ca="1" si="210"/>
        <v>0</v>
      </c>
      <c r="CP35" s="158">
        <f t="shared" ca="1" si="210"/>
        <v>0</v>
      </c>
      <c r="CQ35" s="158">
        <f t="shared" ca="1" si="210"/>
        <v>0</v>
      </c>
      <c r="CR35" s="158">
        <f t="shared" ca="1" si="210"/>
        <v>0</v>
      </c>
      <c r="CS35" s="158">
        <f t="shared" ca="1" si="210"/>
        <v>0</v>
      </c>
      <c r="CT35" s="158">
        <f t="shared" ca="1" si="210"/>
        <v>0</v>
      </c>
      <c r="CU35" s="158">
        <f t="shared" ca="1" si="210"/>
        <v>0</v>
      </c>
      <c r="CV35" s="158">
        <f t="shared" ca="1" si="210"/>
        <v>0</v>
      </c>
      <c r="CW35" s="158">
        <f t="shared" ca="1" si="210"/>
        <v>0</v>
      </c>
      <c r="CX35" s="158">
        <f t="shared" ca="1" si="210"/>
        <v>0</v>
      </c>
      <c r="CY35" s="158">
        <f t="shared" ca="1" si="210"/>
        <v>0</v>
      </c>
      <c r="CZ35" s="158">
        <f t="shared" ca="1" si="210"/>
        <v>0</v>
      </c>
      <c r="DA35" s="158" t="s">
        <v>239</v>
      </c>
      <c r="DB35" s="145">
        <f t="shared" si="147"/>
        <v>2042</v>
      </c>
      <c r="DC35" s="158"/>
      <c r="DD35" s="158"/>
    </row>
    <row r="36" spans="1:121">
      <c r="A36" s="157">
        <f t="shared" si="139"/>
        <v>25</v>
      </c>
      <c r="B36" s="157">
        <f t="shared" si="139"/>
        <v>2043</v>
      </c>
      <c r="C36" s="149">
        <f ca="1">IF(INDIRECT(DA36&amp;5)=$H$2,SUM($D$6:INDIRECT(DA36&amp;6)),IF(INDIRECT(DA36&amp;5)&gt;$H$2,INDIRECT(DA36&amp;6),0))</f>
        <v>0</v>
      </c>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f ca="1">($C36/$D$1)/2</f>
        <v>0</v>
      </c>
      <c r="AC36" s="158">
        <f t="shared" ref="AC36:BH36" ca="1" si="211">IF(AC$11&lt;$D$1+$A36,$C36/$D$1,IF(AC$11=$D$1+$A36,($C36/$D$1)/2,0))</f>
        <v>0</v>
      </c>
      <c r="AD36" s="158">
        <f t="shared" ca="1" si="211"/>
        <v>0</v>
      </c>
      <c r="AE36" s="158">
        <f t="shared" ca="1" si="211"/>
        <v>0</v>
      </c>
      <c r="AF36" s="158">
        <f t="shared" ca="1" si="211"/>
        <v>0</v>
      </c>
      <c r="AG36" s="158">
        <f t="shared" ca="1" si="211"/>
        <v>0</v>
      </c>
      <c r="AH36" s="158">
        <f t="shared" ca="1" si="211"/>
        <v>0</v>
      </c>
      <c r="AI36" s="158">
        <f t="shared" ca="1" si="211"/>
        <v>0</v>
      </c>
      <c r="AJ36" s="158">
        <f t="shared" ca="1" si="211"/>
        <v>0</v>
      </c>
      <c r="AK36" s="158">
        <f t="shared" ca="1" si="211"/>
        <v>0</v>
      </c>
      <c r="AL36" s="158">
        <f t="shared" ca="1" si="211"/>
        <v>0</v>
      </c>
      <c r="AM36" s="158">
        <f t="shared" ca="1" si="211"/>
        <v>0</v>
      </c>
      <c r="AN36" s="158">
        <f t="shared" ca="1" si="211"/>
        <v>0</v>
      </c>
      <c r="AO36" s="158">
        <f t="shared" ca="1" si="211"/>
        <v>0</v>
      </c>
      <c r="AP36" s="158">
        <f t="shared" ca="1" si="211"/>
        <v>0</v>
      </c>
      <c r="AQ36" s="158">
        <f t="shared" ca="1" si="211"/>
        <v>0</v>
      </c>
      <c r="AR36" s="158">
        <f t="shared" ca="1" si="211"/>
        <v>0</v>
      </c>
      <c r="AS36" s="158">
        <f t="shared" ca="1" si="211"/>
        <v>0</v>
      </c>
      <c r="AT36" s="158">
        <f t="shared" ca="1" si="211"/>
        <v>0</v>
      </c>
      <c r="AU36" s="158">
        <f t="shared" ca="1" si="211"/>
        <v>0</v>
      </c>
      <c r="AV36" s="158">
        <f t="shared" ca="1" si="211"/>
        <v>0</v>
      </c>
      <c r="AW36" s="158">
        <f t="shared" ca="1" si="211"/>
        <v>0</v>
      </c>
      <c r="AX36" s="158">
        <f t="shared" ca="1" si="211"/>
        <v>0</v>
      </c>
      <c r="AY36" s="158">
        <f t="shared" ca="1" si="211"/>
        <v>0</v>
      </c>
      <c r="AZ36" s="158">
        <f t="shared" ca="1" si="211"/>
        <v>0</v>
      </c>
      <c r="BA36" s="158">
        <f t="shared" ca="1" si="211"/>
        <v>0</v>
      </c>
      <c r="BB36" s="158">
        <f t="shared" ca="1" si="211"/>
        <v>0</v>
      </c>
      <c r="BC36" s="158">
        <f t="shared" ca="1" si="211"/>
        <v>0</v>
      </c>
      <c r="BD36" s="158">
        <f t="shared" ca="1" si="211"/>
        <v>0</v>
      </c>
      <c r="BE36" s="158">
        <f t="shared" ca="1" si="211"/>
        <v>0</v>
      </c>
      <c r="BF36" s="158">
        <f t="shared" ca="1" si="211"/>
        <v>0</v>
      </c>
      <c r="BG36" s="158">
        <f t="shared" ca="1" si="211"/>
        <v>0</v>
      </c>
      <c r="BH36" s="158">
        <f t="shared" ca="1" si="211"/>
        <v>0</v>
      </c>
      <c r="BI36" s="158">
        <f t="shared" ref="BI36:CN36" ca="1" si="212">IF(BI$11&lt;$D$1+$A36,$C36/$D$1,IF(BI$11=$D$1+$A36,($C36/$D$1)/2,0))</f>
        <v>0</v>
      </c>
      <c r="BJ36" s="158">
        <f t="shared" ca="1" si="212"/>
        <v>0</v>
      </c>
      <c r="BK36" s="158">
        <f t="shared" ca="1" si="212"/>
        <v>0</v>
      </c>
      <c r="BL36" s="158">
        <f t="shared" ca="1" si="212"/>
        <v>0</v>
      </c>
      <c r="BM36" s="158">
        <f t="shared" ca="1" si="212"/>
        <v>0</v>
      </c>
      <c r="BN36" s="158">
        <f t="shared" ca="1" si="212"/>
        <v>0</v>
      </c>
      <c r="BO36" s="158">
        <f t="shared" ca="1" si="212"/>
        <v>0</v>
      </c>
      <c r="BP36" s="158">
        <f t="shared" ca="1" si="212"/>
        <v>0</v>
      </c>
      <c r="BQ36" s="158">
        <f t="shared" ca="1" si="212"/>
        <v>0</v>
      </c>
      <c r="BR36" s="158">
        <f t="shared" ca="1" si="212"/>
        <v>0</v>
      </c>
      <c r="BS36" s="158">
        <f t="shared" ca="1" si="212"/>
        <v>0</v>
      </c>
      <c r="BT36" s="158">
        <f t="shared" ca="1" si="212"/>
        <v>0</v>
      </c>
      <c r="BU36" s="158">
        <f t="shared" ca="1" si="212"/>
        <v>0</v>
      </c>
      <c r="BV36" s="158">
        <f t="shared" ca="1" si="212"/>
        <v>0</v>
      </c>
      <c r="BW36" s="158">
        <f t="shared" ca="1" si="212"/>
        <v>0</v>
      </c>
      <c r="BX36" s="158">
        <f t="shared" ca="1" si="212"/>
        <v>0</v>
      </c>
      <c r="BY36" s="158">
        <f t="shared" ca="1" si="212"/>
        <v>0</v>
      </c>
      <c r="BZ36" s="158">
        <f t="shared" ca="1" si="212"/>
        <v>0</v>
      </c>
      <c r="CA36" s="158">
        <f t="shared" ca="1" si="212"/>
        <v>0</v>
      </c>
      <c r="CB36" s="158">
        <f t="shared" ca="1" si="212"/>
        <v>0</v>
      </c>
      <c r="CC36" s="158">
        <f t="shared" ca="1" si="212"/>
        <v>0</v>
      </c>
      <c r="CD36" s="158">
        <f t="shared" ca="1" si="212"/>
        <v>0</v>
      </c>
      <c r="CE36" s="158">
        <f t="shared" ca="1" si="212"/>
        <v>0</v>
      </c>
      <c r="CF36" s="158">
        <f t="shared" ca="1" si="212"/>
        <v>0</v>
      </c>
      <c r="CG36" s="158">
        <f t="shared" ca="1" si="212"/>
        <v>0</v>
      </c>
      <c r="CH36" s="158">
        <f t="shared" ca="1" si="212"/>
        <v>0</v>
      </c>
      <c r="CI36" s="158">
        <f t="shared" ca="1" si="212"/>
        <v>0</v>
      </c>
      <c r="CJ36" s="158">
        <f t="shared" ca="1" si="212"/>
        <v>0</v>
      </c>
      <c r="CK36" s="158">
        <f t="shared" ca="1" si="212"/>
        <v>0</v>
      </c>
      <c r="CL36" s="158">
        <f t="shared" ca="1" si="212"/>
        <v>0</v>
      </c>
      <c r="CM36" s="158">
        <f t="shared" ca="1" si="212"/>
        <v>0</v>
      </c>
      <c r="CN36" s="158">
        <f t="shared" ca="1" si="212"/>
        <v>0</v>
      </c>
      <c r="CO36" s="158">
        <f t="shared" ref="CO36:CZ36" ca="1" si="213">IF(CO$11&lt;$D$1+$A36,$C36/$D$1,IF(CO$11=$D$1+$A36,($C36/$D$1)/2,0))</f>
        <v>0</v>
      </c>
      <c r="CP36" s="158">
        <f t="shared" ca="1" si="213"/>
        <v>0</v>
      </c>
      <c r="CQ36" s="158">
        <f t="shared" ca="1" si="213"/>
        <v>0</v>
      </c>
      <c r="CR36" s="158">
        <f t="shared" ca="1" si="213"/>
        <v>0</v>
      </c>
      <c r="CS36" s="158">
        <f t="shared" ca="1" si="213"/>
        <v>0</v>
      </c>
      <c r="CT36" s="158">
        <f t="shared" ca="1" si="213"/>
        <v>0</v>
      </c>
      <c r="CU36" s="158">
        <f t="shared" ca="1" si="213"/>
        <v>0</v>
      </c>
      <c r="CV36" s="158">
        <f t="shared" ca="1" si="213"/>
        <v>0</v>
      </c>
      <c r="CW36" s="158">
        <f t="shared" ca="1" si="213"/>
        <v>0</v>
      </c>
      <c r="CX36" s="158">
        <f t="shared" ca="1" si="213"/>
        <v>0</v>
      </c>
      <c r="CY36" s="158">
        <f t="shared" ca="1" si="213"/>
        <v>0</v>
      </c>
      <c r="CZ36" s="158">
        <f t="shared" ca="1" si="213"/>
        <v>0</v>
      </c>
      <c r="DA36" s="158" t="s">
        <v>240</v>
      </c>
      <c r="DB36" s="145">
        <f t="shared" si="147"/>
        <v>2043</v>
      </c>
      <c r="DC36" s="158"/>
      <c r="DD36" s="158"/>
      <c r="DE36" s="158"/>
    </row>
    <row r="37" spans="1:121">
      <c r="A37" s="157">
        <f t="shared" si="139"/>
        <v>26</v>
      </c>
      <c r="B37" s="157">
        <f t="shared" si="139"/>
        <v>2044</v>
      </c>
      <c r="C37" s="149">
        <f ca="1">IF(INDIRECT(DA37&amp;5)=$H$2,SUM($D$6:INDIRECT(DA37&amp;6)),IF(INDIRECT(DA37&amp;5)&gt;$H$2,INDIRECT(DA37&amp;6),0))</f>
        <v>0</v>
      </c>
      <c r="D37" s="158"/>
      <c r="E37" s="158"/>
      <c r="F37" s="158"/>
      <c r="G37" s="158"/>
      <c r="H37" s="364"/>
      <c r="I37" s="158"/>
      <c r="J37" s="158"/>
      <c r="K37" s="158"/>
      <c r="L37" s="158"/>
      <c r="M37" s="158"/>
      <c r="N37" s="158"/>
      <c r="O37" s="158"/>
      <c r="P37" s="158"/>
      <c r="Q37" s="158"/>
      <c r="R37" s="158"/>
      <c r="S37" s="158"/>
      <c r="T37" s="158"/>
      <c r="U37" s="158"/>
      <c r="V37" s="158"/>
      <c r="W37" s="158"/>
      <c r="X37" s="158"/>
      <c r="Y37" s="158"/>
      <c r="Z37" s="158"/>
      <c r="AA37" s="158"/>
      <c r="AB37" s="158"/>
      <c r="AC37" s="158">
        <f ca="1">($C37/$D$1)/2</f>
        <v>0</v>
      </c>
      <c r="AD37" s="158">
        <f t="shared" ref="AD37:BI37" ca="1" si="214">IF(AD$11&lt;$D$1+$A37,$C37/$D$1,IF(AD$11=$D$1+$A37,($C37/$D$1)/2,0))</f>
        <v>0</v>
      </c>
      <c r="AE37" s="158">
        <f t="shared" ca="1" si="214"/>
        <v>0</v>
      </c>
      <c r="AF37" s="158">
        <f t="shared" ca="1" si="214"/>
        <v>0</v>
      </c>
      <c r="AG37" s="158">
        <f t="shared" ca="1" si="214"/>
        <v>0</v>
      </c>
      <c r="AH37" s="158">
        <f t="shared" ca="1" si="214"/>
        <v>0</v>
      </c>
      <c r="AI37" s="158">
        <f t="shared" ca="1" si="214"/>
        <v>0</v>
      </c>
      <c r="AJ37" s="158">
        <f t="shared" ca="1" si="214"/>
        <v>0</v>
      </c>
      <c r="AK37" s="158">
        <f t="shared" ca="1" si="214"/>
        <v>0</v>
      </c>
      <c r="AL37" s="158">
        <f t="shared" ca="1" si="214"/>
        <v>0</v>
      </c>
      <c r="AM37" s="158">
        <f t="shared" ca="1" si="214"/>
        <v>0</v>
      </c>
      <c r="AN37" s="158">
        <f t="shared" ca="1" si="214"/>
        <v>0</v>
      </c>
      <c r="AO37" s="158">
        <f t="shared" ca="1" si="214"/>
        <v>0</v>
      </c>
      <c r="AP37" s="158">
        <f t="shared" ca="1" si="214"/>
        <v>0</v>
      </c>
      <c r="AQ37" s="158">
        <f t="shared" ca="1" si="214"/>
        <v>0</v>
      </c>
      <c r="AR37" s="158">
        <f t="shared" ca="1" si="214"/>
        <v>0</v>
      </c>
      <c r="AS37" s="158">
        <f t="shared" ca="1" si="214"/>
        <v>0</v>
      </c>
      <c r="AT37" s="158">
        <f t="shared" ca="1" si="214"/>
        <v>0</v>
      </c>
      <c r="AU37" s="158">
        <f t="shared" ca="1" si="214"/>
        <v>0</v>
      </c>
      <c r="AV37" s="158">
        <f t="shared" ca="1" si="214"/>
        <v>0</v>
      </c>
      <c r="AW37" s="158">
        <f t="shared" ca="1" si="214"/>
        <v>0</v>
      </c>
      <c r="AX37" s="158">
        <f t="shared" ca="1" si="214"/>
        <v>0</v>
      </c>
      <c r="AY37" s="158">
        <f t="shared" ca="1" si="214"/>
        <v>0</v>
      </c>
      <c r="AZ37" s="158">
        <f t="shared" ca="1" si="214"/>
        <v>0</v>
      </c>
      <c r="BA37" s="158">
        <f t="shared" ca="1" si="214"/>
        <v>0</v>
      </c>
      <c r="BB37" s="158">
        <f t="shared" ca="1" si="214"/>
        <v>0</v>
      </c>
      <c r="BC37" s="158">
        <f t="shared" ca="1" si="214"/>
        <v>0</v>
      </c>
      <c r="BD37" s="158">
        <f t="shared" ca="1" si="214"/>
        <v>0</v>
      </c>
      <c r="BE37" s="158">
        <f t="shared" ca="1" si="214"/>
        <v>0</v>
      </c>
      <c r="BF37" s="158">
        <f t="shared" ca="1" si="214"/>
        <v>0</v>
      </c>
      <c r="BG37" s="158">
        <f t="shared" ca="1" si="214"/>
        <v>0</v>
      </c>
      <c r="BH37" s="158">
        <f t="shared" ca="1" si="214"/>
        <v>0</v>
      </c>
      <c r="BI37" s="158">
        <f t="shared" ca="1" si="214"/>
        <v>0</v>
      </c>
      <c r="BJ37" s="158">
        <f t="shared" ref="BJ37:CO37" ca="1" si="215">IF(BJ$11&lt;$D$1+$A37,$C37/$D$1,IF(BJ$11=$D$1+$A37,($C37/$D$1)/2,0))</f>
        <v>0</v>
      </c>
      <c r="BK37" s="158">
        <f t="shared" ca="1" si="215"/>
        <v>0</v>
      </c>
      <c r="BL37" s="158">
        <f t="shared" ca="1" si="215"/>
        <v>0</v>
      </c>
      <c r="BM37" s="158">
        <f t="shared" ca="1" si="215"/>
        <v>0</v>
      </c>
      <c r="BN37" s="158">
        <f t="shared" ca="1" si="215"/>
        <v>0</v>
      </c>
      <c r="BO37" s="158">
        <f t="shared" ca="1" si="215"/>
        <v>0</v>
      </c>
      <c r="BP37" s="158">
        <f t="shared" ca="1" si="215"/>
        <v>0</v>
      </c>
      <c r="BQ37" s="158">
        <f t="shared" ca="1" si="215"/>
        <v>0</v>
      </c>
      <c r="BR37" s="158">
        <f t="shared" ca="1" si="215"/>
        <v>0</v>
      </c>
      <c r="BS37" s="158">
        <f t="shared" ca="1" si="215"/>
        <v>0</v>
      </c>
      <c r="BT37" s="158">
        <f t="shared" ca="1" si="215"/>
        <v>0</v>
      </c>
      <c r="BU37" s="158">
        <f t="shared" ca="1" si="215"/>
        <v>0</v>
      </c>
      <c r="BV37" s="158">
        <f t="shared" ca="1" si="215"/>
        <v>0</v>
      </c>
      <c r="BW37" s="158">
        <f t="shared" ca="1" si="215"/>
        <v>0</v>
      </c>
      <c r="BX37" s="158">
        <f t="shared" ca="1" si="215"/>
        <v>0</v>
      </c>
      <c r="BY37" s="158">
        <f t="shared" ca="1" si="215"/>
        <v>0</v>
      </c>
      <c r="BZ37" s="158">
        <f t="shared" ca="1" si="215"/>
        <v>0</v>
      </c>
      <c r="CA37" s="158">
        <f t="shared" ca="1" si="215"/>
        <v>0</v>
      </c>
      <c r="CB37" s="158">
        <f t="shared" ca="1" si="215"/>
        <v>0</v>
      </c>
      <c r="CC37" s="158">
        <f t="shared" ca="1" si="215"/>
        <v>0</v>
      </c>
      <c r="CD37" s="158">
        <f t="shared" ca="1" si="215"/>
        <v>0</v>
      </c>
      <c r="CE37" s="158">
        <f t="shared" ca="1" si="215"/>
        <v>0</v>
      </c>
      <c r="CF37" s="158">
        <f t="shared" ca="1" si="215"/>
        <v>0</v>
      </c>
      <c r="CG37" s="158">
        <f t="shared" ca="1" si="215"/>
        <v>0</v>
      </c>
      <c r="CH37" s="158">
        <f t="shared" ca="1" si="215"/>
        <v>0</v>
      </c>
      <c r="CI37" s="158">
        <f t="shared" ca="1" si="215"/>
        <v>0</v>
      </c>
      <c r="CJ37" s="158">
        <f t="shared" ca="1" si="215"/>
        <v>0</v>
      </c>
      <c r="CK37" s="158">
        <f t="shared" ca="1" si="215"/>
        <v>0</v>
      </c>
      <c r="CL37" s="158">
        <f t="shared" ca="1" si="215"/>
        <v>0</v>
      </c>
      <c r="CM37" s="158">
        <f t="shared" ca="1" si="215"/>
        <v>0</v>
      </c>
      <c r="CN37" s="158">
        <f t="shared" ca="1" si="215"/>
        <v>0</v>
      </c>
      <c r="CO37" s="158">
        <f t="shared" ca="1" si="215"/>
        <v>0</v>
      </c>
      <c r="CP37" s="158">
        <f t="shared" ref="CP37:CZ37" ca="1" si="216">IF(CP$11&lt;$D$1+$A37,$C37/$D$1,IF(CP$11=$D$1+$A37,($C37/$D$1)/2,0))</f>
        <v>0</v>
      </c>
      <c r="CQ37" s="158">
        <f t="shared" ca="1" si="216"/>
        <v>0</v>
      </c>
      <c r="CR37" s="158">
        <f t="shared" ca="1" si="216"/>
        <v>0</v>
      </c>
      <c r="CS37" s="158">
        <f t="shared" ca="1" si="216"/>
        <v>0</v>
      </c>
      <c r="CT37" s="158">
        <f t="shared" ca="1" si="216"/>
        <v>0</v>
      </c>
      <c r="CU37" s="158">
        <f t="shared" ca="1" si="216"/>
        <v>0</v>
      </c>
      <c r="CV37" s="158">
        <f t="shared" ca="1" si="216"/>
        <v>0</v>
      </c>
      <c r="CW37" s="158">
        <f t="shared" ca="1" si="216"/>
        <v>0</v>
      </c>
      <c r="CX37" s="158">
        <f t="shared" ca="1" si="216"/>
        <v>0</v>
      </c>
      <c r="CY37" s="158">
        <f t="shared" ca="1" si="216"/>
        <v>0</v>
      </c>
      <c r="CZ37" s="158">
        <f t="shared" ca="1" si="216"/>
        <v>0</v>
      </c>
      <c r="DA37" s="158" t="s">
        <v>241</v>
      </c>
      <c r="DB37" s="145">
        <f t="shared" si="147"/>
        <v>2044</v>
      </c>
      <c r="DC37" s="158"/>
      <c r="DD37" s="158"/>
      <c r="DE37" s="158"/>
      <c r="DF37" s="158"/>
    </row>
    <row r="38" spans="1:121">
      <c r="A38" s="157">
        <f t="shared" si="139"/>
        <v>27</v>
      </c>
      <c r="B38" s="157">
        <f t="shared" si="139"/>
        <v>2045</v>
      </c>
      <c r="C38" s="149">
        <f ca="1">IF(INDIRECT(DA38&amp;5)=$H$2,SUM($D$6:INDIRECT(DA38&amp;6)),IF(INDIRECT(DA38&amp;5)&gt;$H$2,INDIRECT(DA38&amp;6),0))</f>
        <v>0</v>
      </c>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f ca="1">($C38/$D$1)/2</f>
        <v>0</v>
      </c>
      <c r="AE38" s="158">
        <f t="shared" ref="AE38:BJ38" ca="1" si="217">IF(AE$11&lt;$D$1+$A38,$C38/$D$1,IF(AE$11=$D$1+$A38,($C38/$D$1)/2,0))</f>
        <v>0</v>
      </c>
      <c r="AF38" s="158">
        <f t="shared" ca="1" si="217"/>
        <v>0</v>
      </c>
      <c r="AG38" s="158">
        <f t="shared" ca="1" si="217"/>
        <v>0</v>
      </c>
      <c r="AH38" s="158">
        <f t="shared" ca="1" si="217"/>
        <v>0</v>
      </c>
      <c r="AI38" s="158">
        <f t="shared" ca="1" si="217"/>
        <v>0</v>
      </c>
      <c r="AJ38" s="158">
        <f t="shared" ca="1" si="217"/>
        <v>0</v>
      </c>
      <c r="AK38" s="158">
        <f t="shared" ca="1" si="217"/>
        <v>0</v>
      </c>
      <c r="AL38" s="158">
        <f t="shared" ca="1" si="217"/>
        <v>0</v>
      </c>
      <c r="AM38" s="158">
        <f t="shared" ca="1" si="217"/>
        <v>0</v>
      </c>
      <c r="AN38" s="158">
        <f t="shared" ca="1" si="217"/>
        <v>0</v>
      </c>
      <c r="AO38" s="158">
        <f t="shared" ca="1" si="217"/>
        <v>0</v>
      </c>
      <c r="AP38" s="158">
        <f t="shared" ca="1" si="217"/>
        <v>0</v>
      </c>
      <c r="AQ38" s="158">
        <f t="shared" ca="1" si="217"/>
        <v>0</v>
      </c>
      <c r="AR38" s="158">
        <f t="shared" ca="1" si="217"/>
        <v>0</v>
      </c>
      <c r="AS38" s="158">
        <f t="shared" ca="1" si="217"/>
        <v>0</v>
      </c>
      <c r="AT38" s="158">
        <f t="shared" ca="1" si="217"/>
        <v>0</v>
      </c>
      <c r="AU38" s="158">
        <f t="shared" ca="1" si="217"/>
        <v>0</v>
      </c>
      <c r="AV38" s="158">
        <f t="shared" ca="1" si="217"/>
        <v>0</v>
      </c>
      <c r="AW38" s="158">
        <f t="shared" ca="1" si="217"/>
        <v>0</v>
      </c>
      <c r="AX38" s="158">
        <f t="shared" ca="1" si="217"/>
        <v>0</v>
      </c>
      <c r="AY38" s="158">
        <f t="shared" ca="1" si="217"/>
        <v>0</v>
      </c>
      <c r="AZ38" s="158">
        <f t="shared" ca="1" si="217"/>
        <v>0</v>
      </c>
      <c r="BA38" s="158">
        <f t="shared" ca="1" si="217"/>
        <v>0</v>
      </c>
      <c r="BB38" s="158">
        <f t="shared" ca="1" si="217"/>
        <v>0</v>
      </c>
      <c r="BC38" s="158">
        <f t="shared" ca="1" si="217"/>
        <v>0</v>
      </c>
      <c r="BD38" s="158">
        <f t="shared" ca="1" si="217"/>
        <v>0</v>
      </c>
      <c r="BE38" s="158">
        <f t="shared" ca="1" si="217"/>
        <v>0</v>
      </c>
      <c r="BF38" s="158">
        <f t="shared" ca="1" si="217"/>
        <v>0</v>
      </c>
      <c r="BG38" s="158">
        <f t="shared" ca="1" si="217"/>
        <v>0</v>
      </c>
      <c r="BH38" s="158">
        <f t="shared" ca="1" si="217"/>
        <v>0</v>
      </c>
      <c r="BI38" s="158">
        <f t="shared" ca="1" si="217"/>
        <v>0</v>
      </c>
      <c r="BJ38" s="158">
        <f t="shared" ca="1" si="217"/>
        <v>0</v>
      </c>
      <c r="BK38" s="158">
        <f t="shared" ref="BK38:CP38" ca="1" si="218">IF(BK$11&lt;$D$1+$A38,$C38/$D$1,IF(BK$11=$D$1+$A38,($C38/$D$1)/2,0))</f>
        <v>0</v>
      </c>
      <c r="BL38" s="158">
        <f t="shared" ca="1" si="218"/>
        <v>0</v>
      </c>
      <c r="BM38" s="158">
        <f t="shared" ca="1" si="218"/>
        <v>0</v>
      </c>
      <c r="BN38" s="158">
        <f t="shared" ca="1" si="218"/>
        <v>0</v>
      </c>
      <c r="BO38" s="158">
        <f t="shared" ca="1" si="218"/>
        <v>0</v>
      </c>
      <c r="BP38" s="158">
        <f t="shared" ca="1" si="218"/>
        <v>0</v>
      </c>
      <c r="BQ38" s="158">
        <f t="shared" ca="1" si="218"/>
        <v>0</v>
      </c>
      <c r="BR38" s="158">
        <f t="shared" ca="1" si="218"/>
        <v>0</v>
      </c>
      <c r="BS38" s="158">
        <f t="shared" ca="1" si="218"/>
        <v>0</v>
      </c>
      <c r="BT38" s="158">
        <f t="shared" ca="1" si="218"/>
        <v>0</v>
      </c>
      <c r="BU38" s="158">
        <f t="shared" ca="1" si="218"/>
        <v>0</v>
      </c>
      <c r="BV38" s="158">
        <f t="shared" ca="1" si="218"/>
        <v>0</v>
      </c>
      <c r="BW38" s="158">
        <f t="shared" ca="1" si="218"/>
        <v>0</v>
      </c>
      <c r="BX38" s="158">
        <f t="shared" ca="1" si="218"/>
        <v>0</v>
      </c>
      <c r="BY38" s="158">
        <f t="shared" ca="1" si="218"/>
        <v>0</v>
      </c>
      <c r="BZ38" s="158">
        <f t="shared" ca="1" si="218"/>
        <v>0</v>
      </c>
      <c r="CA38" s="158">
        <f t="shared" ca="1" si="218"/>
        <v>0</v>
      </c>
      <c r="CB38" s="158">
        <f t="shared" ca="1" si="218"/>
        <v>0</v>
      </c>
      <c r="CC38" s="158">
        <f t="shared" ca="1" si="218"/>
        <v>0</v>
      </c>
      <c r="CD38" s="158">
        <f t="shared" ca="1" si="218"/>
        <v>0</v>
      </c>
      <c r="CE38" s="158">
        <f t="shared" ca="1" si="218"/>
        <v>0</v>
      </c>
      <c r="CF38" s="158">
        <f t="shared" ca="1" si="218"/>
        <v>0</v>
      </c>
      <c r="CG38" s="158">
        <f t="shared" ca="1" si="218"/>
        <v>0</v>
      </c>
      <c r="CH38" s="158">
        <f t="shared" ca="1" si="218"/>
        <v>0</v>
      </c>
      <c r="CI38" s="158">
        <f t="shared" ca="1" si="218"/>
        <v>0</v>
      </c>
      <c r="CJ38" s="158">
        <f t="shared" ca="1" si="218"/>
        <v>0</v>
      </c>
      <c r="CK38" s="158">
        <f t="shared" ca="1" si="218"/>
        <v>0</v>
      </c>
      <c r="CL38" s="158">
        <f t="shared" ca="1" si="218"/>
        <v>0</v>
      </c>
      <c r="CM38" s="158">
        <f t="shared" ca="1" si="218"/>
        <v>0</v>
      </c>
      <c r="CN38" s="158">
        <f t="shared" ca="1" si="218"/>
        <v>0</v>
      </c>
      <c r="CO38" s="158">
        <f t="shared" ca="1" si="218"/>
        <v>0</v>
      </c>
      <c r="CP38" s="158">
        <f t="shared" ca="1" si="218"/>
        <v>0</v>
      </c>
      <c r="CQ38" s="158">
        <f t="shared" ref="CQ38:CZ38" ca="1" si="219">IF(CQ$11&lt;$D$1+$A38,$C38/$D$1,IF(CQ$11=$D$1+$A38,($C38/$D$1)/2,0))</f>
        <v>0</v>
      </c>
      <c r="CR38" s="158">
        <f t="shared" ca="1" si="219"/>
        <v>0</v>
      </c>
      <c r="CS38" s="158">
        <f t="shared" ca="1" si="219"/>
        <v>0</v>
      </c>
      <c r="CT38" s="158">
        <f t="shared" ca="1" si="219"/>
        <v>0</v>
      </c>
      <c r="CU38" s="158">
        <f t="shared" ca="1" si="219"/>
        <v>0</v>
      </c>
      <c r="CV38" s="158">
        <f t="shared" ca="1" si="219"/>
        <v>0</v>
      </c>
      <c r="CW38" s="158">
        <f t="shared" ca="1" si="219"/>
        <v>0</v>
      </c>
      <c r="CX38" s="158">
        <f t="shared" ca="1" si="219"/>
        <v>0</v>
      </c>
      <c r="CY38" s="158">
        <f t="shared" ca="1" si="219"/>
        <v>0</v>
      </c>
      <c r="CZ38" s="158">
        <f t="shared" ca="1" si="219"/>
        <v>0</v>
      </c>
      <c r="DA38" s="158" t="s">
        <v>242</v>
      </c>
      <c r="DB38" s="145">
        <f t="shared" si="147"/>
        <v>2045</v>
      </c>
      <c r="DC38" s="158"/>
      <c r="DD38" s="158"/>
      <c r="DE38" s="158"/>
      <c r="DF38" s="158"/>
      <c r="DG38" s="158"/>
    </row>
    <row r="39" spans="1:121">
      <c r="A39" s="157">
        <f t="shared" si="139"/>
        <v>28</v>
      </c>
      <c r="B39" s="157">
        <f t="shared" si="139"/>
        <v>2046</v>
      </c>
      <c r="C39" s="149">
        <f ca="1">IF(INDIRECT(DA39&amp;5)=$H$2,SUM($D$6:INDIRECT(DA39&amp;6)),IF(INDIRECT(DA39&amp;5)&gt;$H$2,INDIRECT(DA39&amp;6),0))</f>
        <v>0</v>
      </c>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f ca="1">($C39/$D$1)/2</f>
        <v>0</v>
      </c>
      <c r="AF39" s="158">
        <f t="shared" ref="AF39:BK39" ca="1" si="220">IF(AF$11&lt;$D$1+$A39,$C39/$D$1,IF(AF$11=$D$1+$A39,($C39/$D$1)/2,0))</f>
        <v>0</v>
      </c>
      <c r="AG39" s="158">
        <f t="shared" ca="1" si="220"/>
        <v>0</v>
      </c>
      <c r="AH39" s="158">
        <f t="shared" ca="1" si="220"/>
        <v>0</v>
      </c>
      <c r="AI39" s="158">
        <f t="shared" ca="1" si="220"/>
        <v>0</v>
      </c>
      <c r="AJ39" s="158">
        <f t="shared" ca="1" si="220"/>
        <v>0</v>
      </c>
      <c r="AK39" s="158">
        <f t="shared" ca="1" si="220"/>
        <v>0</v>
      </c>
      <c r="AL39" s="158">
        <f t="shared" ca="1" si="220"/>
        <v>0</v>
      </c>
      <c r="AM39" s="158">
        <f t="shared" ca="1" si="220"/>
        <v>0</v>
      </c>
      <c r="AN39" s="158">
        <f t="shared" ca="1" si="220"/>
        <v>0</v>
      </c>
      <c r="AO39" s="158">
        <f t="shared" ca="1" si="220"/>
        <v>0</v>
      </c>
      <c r="AP39" s="158">
        <f t="shared" ca="1" si="220"/>
        <v>0</v>
      </c>
      <c r="AQ39" s="158">
        <f t="shared" ca="1" si="220"/>
        <v>0</v>
      </c>
      <c r="AR39" s="158">
        <f t="shared" ca="1" si="220"/>
        <v>0</v>
      </c>
      <c r="AS39" s="158">
        <f t="shared" ca="1" si="220"/>
        <v>0</v>
      </c>
      <c r="AT39" s="158">
        <f t="shared" ca="1" si="220"/>
        <v>0</v>
      </c>
      <c r="AU39" s="158">
        <f t="shared" ca="1" si="220"/>
        <v>0</v>
      </c>
      <c r="AV39" s="158">
        <f t="shared" ca="1" si="220"/>
        <v>0</v>
      </c>
      <c r="AW39" s="158">
        <f t="shared" ca="1" si="220"/>
        <v>0</v>
      </c>
      <c r="AX39" s="158">
        <f t="shared" ca="1" si="220"/>
        <v>0</v>
      </c>
      <c r="AY39" s="158">
        <f t="shared" ca="1" si="220"/>
        <v>0</v>
      </c>
      <c r="AZ39" s="158">
        <f t="shared" ca="1" si="220"/>
        <v>0</v>
      </c>
      <c r="BA39" s="158">
        <f t="shared" ca="1" si="220"/>
        <v>0</v>
      </c>
      <c r="BB39" s="158">
        <f t="shared" ca="1" si="220"/>
        <v>0</v>
      </c>
      <c r="BC39" s="158">
        <f t="shared" ca="1" si="220"/>
        <v>0</v>
      </c>
      <c r="BD39" s="158">
        <f t="shared" ca="1" si="220"/>
        <v>0</v>
      </c>
      <c r="BE39" s="158">
        <f t="shared" ca="1" si="220"/>
        <v>0</v>
      </c>
      <c r="BF39" s="158">
        <f t="shared" ca="1" si="220"/>
        <v>0</v>
      </c>
      <c r="BG39" s="158">
        <f t="shared" ca="1" si="220"/>
        <v>0</v>
      </c>
      <c r="BH39" s="158">
        <f t="shared" ca="1" si="220"/>
        <v>0</v>
      </c>
      <c r="BI39" s="158">
        <f t="shared" ca="1" si="220"/>
        <v>0</v>
      </c>
      <c r="BJ39" s="158">
        <f t="shared" ca="1" si="220"/>
        <v>0</v>
      </c>
      <c r="BK39" s="158">
        <f t="shared" ca="1" si="220"/>
        <v>0</v>
      </c>
      <c r="BL39" s="158">
        <f t="shared" ref="BL39:CQ39" ca="1" si="221">IF(BL$11&lt;$D$1+$A39,$C39/$D$1,IF(BL$11=$D$1+$A39,($C39/$D$1)/2,0))</f>
        <v>0</v>
      </c>
      <c r="BM39" s="158">
        <f t="shared" ca="1" si="221"/>
        <v>0</v>
      </c>
      <c r="BN39" s="158">
        <f t="shared" ca="1" si="221"/>
        <v>0</v>
      </c>
      <c r="BO39" s="158">
        <f t="shared" ca="1" si="221"/>
        <v>0</v>
      </c>
      <c r="BP39" s="158">
        <f t="shared" ca="1" si="221"/>
        <v>0</v>
      </c>
      <c r="BQ39" s="158">
        <f t="shared" ca="1" si="221"/>
        <v>0</v>
      </c>
      <c r="BR39" s="158">
        <f t="shared" ca="1" si="221"/>
        <v>0</v>
      </c>
      <c r="BS39" s="158">
        <f t="shared" ca="1" si="221"/>
        <v>0</v>
      </c>
      <c r="BT39" s="158">
        <f t="shared" ca="1" si="221"/>
        <v>0</v>
      </c>
      <c r="BU39" s="158">
        <f t="shared" ca="1" si="221"/>
        <v>0</v>
      </c>
      <c r="BV39" s="158">
        <f t="shared" ca="1" si="221"/>
        <v>0</v>
      </c>
      <c r="BW39" s="158">
        <f t="shared" ca="1" si="221"/>
        <v>0</v>
      </c>
      <c r="BX39" s="158">
        <f t="shared" ca="1" si="221"/>
        <v>0</v>
      </c>
      <c r="BY39" s="158">
        <f t="shared" ca="1" si="221"/>
        <v>0</v>
      </c>
      <c r="BZ39" s="158">
        <f t="shared" ca="1" si="221"/>
        <v>0</v>
      </c>
      <c r="CA39" s="158">
        <f t="shared" ca="1" si="221"/>
        <v>0</v>
      </c>
      <c r="CB39" s="158">
        <f t="shared" ca="1" si="221"/>
        <v>0</v>
      </c>
      <c r="CC39" s="158">
        <f t="shared" ca="1" si="221"/>
        <v>0</v>
      </c>
      <c r="CD39" s="158">
        <f t="shared" ca="1" si="221"/>
        <v>0</v>
      </c>
      <c r="CE39" s="158">
        <f t="shared" ca="1" si="221"/>
        <v>0</v>
      </c>
      <c r="CF39" s="158">
        <f t="shared" ca="1" si="221"/>
        <v>0</v>
      </c>
      <c r="CG39" s="158">
        <f t="shared" ca="1" si="221"/>
        <v>0</v>
      </c>
      <c r="CH39" s="158">
        <f t="shared" ca="1" si="221"/>
        <v>0</v>
      </c>
      <c r="CI39" s="158">
        <f t="shared" ca="1" si="221"/>
        <v>0</v>
      </c>
      <c r="CJ39" s="158">
        <f t="shared" ca="1" si="221"/>
        <v>0</v>
      </c>
      <c r="CK39" s="158">
        <f t="shared" ca="1" si="221"/>
        <v>0</v>
      </c>
      <c r="CL39" s="158">
        <f t="shared" ca="1" si="221"/>
        <v>0</v>
      </c>
      <c r="CM39" s="158">
        <f t="shared" ca="1" si="221"/>
        <v>0</v>
      </c>
      <c r="CN39" s="158">
        <f t="shared" ca="1" si="221"/>
        <v>0</v>
      </c>
      <c r="CO39" s="158">
        <f t="shared" ca="1" si="221"/>
        <v>0</v>
      </c>
      <c r="CP39" s="158">
        <f t="shared" ca="1" si="221"/>
        <v>0</v>
      </c>
      <c r="CQ39" s="158">
        <f t="shared" ca="1" si="221"/>
        <v>0</v>
      </c>
      <c r="CR39" s="158">
        <f t="shared" ref="CR39:CZ39" ca="1" si="222">IF(CR$11&lt;$D$1+$A39,$C39/$D$1,IF(CR$11=$D$1+$A39,($C39/$D$1)/2,0))</f>
        <v>0</v>
      </c>
      <c r="CS39" s="158">
        <f t="shared" ca="1" si="222"/>
        <v>0</v>
      </c>
      <c r="CT39" s="158">
        <f t="shared" ca="1" si="222"/>
        <v>0</v>
      </c>
      <c r="CU39" s="158">
        <f t="shared" ca="1" si="222"/>
        <v>0</v>
      </c>
      <c r="CV39" s="158">
        <f t="shared" ca="1" si="222"/>
        <v>0</v>
      </c>
      <c r="CW39" s="158">
        <f t="shared" ca="1" si="222"/>
        <v>0</v>
      </c>
      <c r="CX39" s="158">
        <f t="shared" ca="1" si="222"/>
        <v>0</v>
      </c>
      <c r="CY39" s="158">
        <f t="shared" ca="1" si="222"/>
        <v>0</v>
      </c>
      <c r="CZ39" s="158">
        <f t="shared" ca="1" si="222"/>
        <v>0</v>
      </c>
      <c r="DA39" s="158" t="s">
        <v>243</v>
      </c>
      <c r="DB39" s="145">
        <f t="shared" si="147"/>
        <v>2046</v>
      </c>
      <c r="DC39" s="158"/>
      <c r="DD39" s="158"/>
      <c r="DE39" s="158"/>
      <c r="DF39" s="158"/>
      <c r="DG39" s="158"/>
      <c r="DH39" s="158"/>
    </row>
    <row r="40" spans="1:121">
      <c r="A40" s="157">
        <f t="shared" si="139"/>
        <v>29</v>
      </c>
      <c r="B40" s="157">
        <f t="shared" si="139"/>
        <v>2047</v>
      </c>
      <c r="C40" s="149">
        <f ca="1">IF(INDIRECT(DA40&amp;5)=$H$2,SUM($D$6:INDIRECT(DA40&amp;6)),IF(INDIRECT(DA40&amp;5)&gt;$H$2,INDIRECT(DA40&amp;6),0))</f>
        <v>0</v>
      </c>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f ca="1">($C40/$D$1)/2</f>
        <v>0</v>
      </c>
      <c r="AG40" s="158">
        <f t="shared" ref="AG40:BL40" ca="1" si="223">IF(AG$11&lt;$D$1+$A40,$C40/$D$1,IF(AG$11=$D$1+$A40,($C40/$D$1)/2,0))</f>
        <v>0</v>
      </c>
      <c r="AH40" s="158">
        <f t="shared" ca="1" si="223"/>
        <v>0</v>
      </c>
      <c r="AI40" s="158">
        <f t="shared" ca="1" si="223"/>
        <v>0</v>
      </c>
      <c r="AJ40" s="158">
        <f t="shared" ca="1" si="223"/>
        <v>0</v>
      </c>
      <c r="AK40" s="158">
        <f t="shared" ca="1" si="223"/>
        <v>0</v>
      </c>
      <c r="AL40" s="158">
        <f t="shared" ca="1" si="223"/>
        <v>0</v>
      </c>
      <c r="AM40" s="158">
        <f t="shared" ca="1" si="223"/>
        <v>0</v>
      </c>
      <c r="AN40" s="158">
        <f t="shared" ca="1" si="223"/>
        <v>0</v>
      </c>
      <c r="AO40" s="158">
        <f t="shared" ca="1" si="223"/>
        <v>0</v>
      </c>
      <c r="AP40" s="158">
        <f t="shared" ca="1" si="223"/>
        <v>0</v>
      </c>
      <c r="AQ40" s="158">
        <f t="shared" ca="1" si="223"/>
        <v>0</v>
      </c>
      <c r="AR40" s="158">
        <f t="shared" ca="1" si="223"/>
        <v>0</v>
      </c>
      <c r="AS40" s="158">
        <f t="shared" ca="1" si="223"/>
        <v>0</v>
      </c>
      <c r="AT40" s="158">
        <f t="shared" ca="1" si="223"/>
        <v>0</v>
      </c>
      <c r="AU40" s="158">
        <f t="shared" ca="1" si="223"/>
        <v>0</v>
      </c>
      <c r="AV40" s="158">
        <f t="shared" ca="1" si="223"/>
        <v>0</v>
      </c>
      <c r="AW40" s="158">
        <f t="shared" ca="1" si="223"/>
        <v>0</v>
      </c>
      <c r="AX40" s="158">
        <f t="shared" ca="1" si="223"/>
        <v>0</v>
      </c>
      <c r="AY40" s="158">
        <f t="shared" ca="1" si="223"/>
        <v>0</v>
      </c>
      <c r="AZ40" s="158">
        <f t="shared" ca="1" si="223"/>
        <v>0</v>
      </c>
      <c r="BA40" s="158">
        <f t="shared" ca="1" si="223"/>
        <v>0</v>
      </c>
      <c r="BB40" s="158">
        <f t="shared" ca="1" si="223"/>
        <v>0</v>
      </c>
      <c r="BC40" s="158">
        <f t="shared" ca="1" si="223"/>
        <v>0</v>
      </c>
      <c r="BD40" s="158">
        <f t="shared" ca="1" si="223"/>
        <v>0</v>
      </c>
      <c r="BE40" s="158">
        <f t="shared" ca="1" si="223"/>
        <v>0</v>
      </c>
      <c r="BF40" s="158">
        <f t="shared" ca="1" si="223"/>
        <v>0</v>
      </c>
      <c r="BG40" s="158">
        <f t="shared" ca="1" si="223"/>
        <v>0</v>
      </c>
      <c r="BH40" s="158">
        <f t="shared" ca="1" si="223"/>
        <v>0</v>
      </c>
      <c r="BI40" s="158">
        <f t="shared" ca="1" si="223"/>
        <v>0</v>
      </c>
      <c r="BJ40" s="158">
        <f t="shared" ca="1" si="223"/>
        <v>0</v>
      </c>
      <c r="BK40" s="158">
        <f t="shared" ca="1" si="223"/>
        <v>0</v>
      </c>
      <c r="BL40" s="158">
        <f t="shared" ca="1" si="223"/>
        <v>0</v>
      </c>
      <c r="BM40" s="158">
        <f t="shared" ref="BM40:CR40" ca="1" si="224">IF(BM$11&lt;$D$1+$A40,$C40/$D$1,IF(BM$11=$D$1+$A40,($C40/$D$1)/2,0))</f>
        <v>0</v>
      </c>
      <c r="BN40" s="158">
        <f t="shared" ca="1" si="224"/>
        <v>0</v>
      </c>
      <c r="BO40" s="158">
        <f t="shared" ca="1" si="224"/>
        <v>0</v>
      </c>
      <c r="BP40" s="158">
        <f t="shared" ca="1" si="224"/>
        <v>0</v>
      </c>
      <c r="BQ40" s="158">
        <f t="shared" ca="1" si="224"/>
        <v>0</v>
      </c>
      <c r="BR40" s="158">
        <f t="shared" ca="1" si="224"/>
        <v>0</v>
      </c>
      <c r="BS40" s="158">
        <f t="shared" ca="1" si="224"/>
        <v>0</v>
      </c>
      <c r="BT40" s="158">
        <f t="shared" ca="1" si="224"/>
        <v>0</v>
      </c>
      <c r="BU40" s="158">
        <f t="shared" ca="1" si="224"/>
        <v>0</v>
      </c>
      <c r="BV40" s="158">
        <f t="shared" ca="1" si="224"/>
        <v>0</v>
      </c>
      <c r="BW40" s="158">
        <f t="shared" ca="1" si="224"/>
        <v>0</v>
      </c>
      <c r="BX40" s="158">
        <f t="shared" ca="1" si="224"/>
        <v>0</v>
      </c>
      <c r="BY40" s="158">
        <f t="shared" ca="1" si="224"/>
        <v>0</v>
      </c>
      <c r="BZ40" s="158">
        <f t="shared" ca="1" si="224"/>
        <v>0</v>
      </c>
      <c r="CA40" s="158">
        <f t="shared" ca="1" si="224"/>
        <v>0</v>
      </c>
      <c r="CB40" s="158">
        <f t="shared" ca="1" si="224"/>
        <v>0</v>
      </c>
      <c r="CC40" s="158">
        <f t="shared" ca="1" si="224"/>
        <v>0</v>
      </c>
      <c r="CD40" s="158">
        <f t="shared" ca="1" si="224"/>
        <v>0</v>
      </c>
      <c r="CE40" s="158">
        <f t="shared" ca="1" si="224"/>
        <v>0</v>
      </c>
      <c r="CF40" s="158">
        <f t="shared" ca="1" si="224"/>
        <v>0</v>
      </c>
      <c r="CG40" s="158">
        <f t="shared" ca="1" si="224"/>
        <v>0</v>
      </c>
      <c r="CH40" s="158">
        <f t="shared" ca="1" si="224"/>
        <v>0</v>
      </c>
      <c r="CI40" s="158">
        <f t="shared" ca="1" si="224"/>
        <v>0</v>
      </c>
      <c r="CJ40" s="158">
        <f t="shared" ca="1" si="224"/>
        <v>0</v>
      </c>
      <c r="CK40" s="158">
        <f t="shared" ca="1" si="224"/>
        <v>0</v>
      </c>
      <c r="CL40" s="158">
        <f t="shared" ca="1" si="224"/>
        <v>0</v>
      </c>
      <c r="CM40" s="158">
        <f t="shared" ca="1" si="224"/>
        <v>0</v>
      </c>
      <c r="CN40" s="158">
        <f t="shared" ca="1" si="224"/>
        <v>0</v>
      </c>
      <c r="CO40" s="158">
        <f t="shared" ca="1" si="224"/>
        <v>0</v>
      </c>
      <c r="CP40" s="158">
        <f t="shared" ca="1" si="224"/>
        <v>0</v>
      </c>
      <c r="CQ40" s="158">
        <f t="shared" ca="1" si="224"/>
        <v>0</v>
      </c>
      <c r="CR40" s="158">
        <f t="shared" ca="1" si="224"/>
        <v>0</v>
      </c>
      <c r="CS40" s="158">
        <f t="shared" ref="CS40:CZ40" ca="1" si="225">IF(CS$11&lt;$D$1+$A40,$C40/$D$1,IF(CS$11=$D$1+$A40,($C40/$D$1)/2,0))</f>
        <v>0</v>
      </c>
      <c r="CT40" s="158">
        <f t="shared" ca="1" si="225"/>
        <v>0</v>
      </c>
      <c r="CU40" s="158">
        <f t="shared" ca="1" si="225"/>
        <v>0</v>
      </c>
      <c r="CV40" s="158">
        <f t="shared" ca="1" si="225"/>
        <v>0</v>
      </c>
      <c r="CW40" s="158">
        <f t="shared" ca="1" si="225"/>
        <v>0</v>
      </c>
      <c r="CX40" s="158">
        <f t="shared" ca="1" si="225"/>
        <v>0</v>
      </c>
      <c r="CY40" s="158">
        <f t="shared" ca="1" si="225"/>
        <v>0</v>
      </c>
      <c r="CZ40" s="158">
        <f t="shared" ca="1" si="225"/>
        <v>0</v>
      </c>
      <c r="DA40" s="158" t="s">
        <v>244</v>
      </c>
      <c r="DB40" s="145">
        <f t="shared" si="147"/>
        <v>2047</v>
      </c>
      <c r="DC40" s="158"/>
      <c r="DD40" s="158"/>
      <c r="DE40" s="158"/>
      <c r="DF40" s="158"/>
      <c r="DG40" s="158"/>
      <c r="DH40" s="158"/>
      <c r="DI40" s="158"/>
    </row>
    <row r="41" spans="1:121">
      <c r="A41" s="157">
        <f t="shared" si="139"/>
        <v>30</v>
      </c>
      <c r="B41" s="157">
        <f t="shared" si="139"/>
        <v>2048</v>
      </c>
      <c r="C41" s="149">
        <f ca="1">IF(INDIRECT(DA41&amp;5)=$H$2,SUM($D$6:INDIRECT(DA41&amp;6)),IF(INDIRECT(DA41&amp;5)&gt;$H$2,INDIRECT(DA41&amp;6),0))</f>
        <v>0</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f ca="1">($C41/$D$1)/2</f>
        <v>0</v>
      </c>
      <c r="AH41" s="158">
        <f t="shared" ref="AH41:BM41" ca="1" si="226">IF(AH$11&lt;$D$1+$A41,$C41/$D$1,IF(AH$11=$D$1+$A41,($C41/$D$1)/2,0))</f>
        <v>0</v>
      </c>
      <c r="AI41" s="158">
        <f t="shared" ca="1" si="226"/>
        <v>0</v>
      </c>
      <c r="AJ41" s="158">
        <f t="shared" ca="1" si="226"/>
        <v>0</v>
      </c>
      <c r="AK41" s="158">
        <f t="shared" ca="1" si="226"/>
        <v>0</v>
      </c>
      <c r="AL41" s="158">
        <f t="shared" ca="1" si="226"/>
        <v>0</v>
      </c>
      <c r="AM41" s="158">
        <f t="shared" ca="1" si="226"/>
        <v>0</v>
      </c>
      <c r="AN41" s="158">
        <f t="shared" ca="1" si="226"/>
        <v>0</v>
      </c>
      <c r="AO41" s="158">
        <f t="shared" ca="1" si="226"/>
        <v>0</v>
      </c>
      <c r="AP41" s="158">
        <f t="shared" ca="1" si="226"/>
        <v>0</v>
      </c>
      <c r="AQ41" s="158">
        <f t="shared" ca="1" si="226"/>
        <v>0</v>
      </c>
      <c r="AR41" s="158">
        <f t="shared" ca="1" si="226"/>
        <v>0</v>
      </c>
      <c r="AS41" s="158">
        <f t="shared" ca="1" si="226"/>
        <v>0</v>
      </c>
      <c r="AT41" s="158">
        <f t="shared" ca="1" si="226"/>
        <v>0</v>
      </c>
      <c r="AU41" s="158">
        <f t="shared" ca="1" si="226"/>
        <v>0</v>
      </c>
      <c r="AV41" s="158">
        <f t="shared" ca="1" si="226"/>
        <v>0</v>
      </c>
      <c r="AW41" s="158">
        <f t="shared" ca="1" si="226"/>
        <v>0</v>
      </c>
      <c r="AX41" s="158">
        <f t="shared" ca="1" si="226"/>
        <v>0</v>
      </c>
      <c r="AY41" s="158">
        <f t="shared" ca="1" si="226"/>
        <v>0</v>
      </c>
      <c r="AZ41" s="158">
        <f t="shared" ca="1" si="226"/>
        <v>0</v>
      </c>
      <c r="BA41" s="158">
        <f t="shared" ca="1" si="226"/>
        <v>0</v>
      </c>
      <c r="BB41" s="158">
        <f t="shared" ca="1" si="226"/>
        <v>0</v>
      </c>
      <c r="BC41" s="158">
        <f t="shared" ca="1" si="226"/>
        <v>0</v>
      </c>
      <c r="BD41" s="158">
        <f t="shared" ca="1" si="226"/>
        <v>0</v>
      </c>
      <c r="BE41" s="158">
        <f t="shared" ca="1" si="226"/>
        <v>0</v>
      </c>
      <c r="BF41" s="158">
        <f t="shared" ca="1" si="226"/>
        <v>0</v>
      </c>
      <c r="BG41" s="158">
        <f t="shared" ca="1" si="226"/>
        <v>0</v>
      </c>
      <c r="BH41" s="158">
        <f t="shared" ca="1" si="226"/>
        <v>0</v>
      </c>
      <c r="BI41" s="158">
        <f t="shared" ca="1" si="226"/>
        <v>0</v>
      </c>
      <c r="BJ41" s="158">
        <f t="shared" ca="1" si="226"/>
        <v>0</v>
      </c>
      <c r="BK41" s="158">
        <f t="shared" ca="1" si="226"/>
        <v>0</v>
      </c>
      <c r="BL41" s="158">
        <f t="shared" ca="1" si="226"/>
        <v>0</v>
      </c>
      <c r="BM41" s="158">
        <f t="shared" ca="1" si="226"/>
        <v>0</v>
      </c>
      <c r="BN41" s="158">
        <f t="shared" ref="BN41:CS41" ca="1" si="227">IF(BN$11&lt;$D$1+$A41,$C41/$D$1,IF(BN$11=$D$1+$A41,($C41/$D$1)/2,0))</f>
        <v>0</v>
      </c>
      <c r="BO41" s="158">
        <f t="shared" ca="1" si="227"/>
        <v>0</v>
      </c>
      <c r="BP41" s="158">
        <f t="shared" ca="1" si="227"/>
        <v>0</v>
      </c>
      <c r="BQ41" s="158">
        <f t="shared" ca="1" si="227"/>
        <v>0</v>
      </c>
      <c r="BR41" s="158">
        <f t="shared" ca="1" si="227"/>
        <v>0</v>
      </c>
      <c r="BS41" s="158">
        <f t="shared" ca="1" si="227"/>
        <v>0</v>
      </c>
      <c r="BT41" s="158">
        <f t="shared" ca="1" si="227"/>
        <v>0</v>
      </c>
      <c r="BU41" s="158">
        <f t="shared" ca="1" si="227"/>
        <v>0</v>
      </c>
      <c r="BV41" s="158">
        <f t="shared" ca="1" si="227"/>
        <v>0</v>
      </c>
      <c r="BW41" s="158">
        <f t="shared" ca="1" si="227"/>
        <v>0</v>
      </c>
      <c r="BX41" s="158">
        <f t="shared" ca="1" si="227"/>
        <v>0</v>
      </c>
      <c r="BY41" s="158">
        <f t="shared" ca="1" si="227"/>
        <v>0</v>
      </c>
      <c r="BZ41" s="158">
        <f t="shared" ca="1" si="227"/>
        <v>0</v>
      </c>
      <c r="CA41" s="158">
        <f t="shared" ca="1" si="227"/>
        <v>0</v>
      </c>
      <c r="CB41" s="158">
        <f t="shared" ca="1" si="227"/>
        <v>0</v>
      </c>
      <c r="CC41" s="158">
        <f t="shared" ca="1" si="227"/>
        <v>0</v>
      </c>
      <c r="CD41" s="158">
        <f t="shared" ca="1" si="227"/>
        <v>0</v>
      </c>
      <c r="CE41" s="158">
        <f t="shared" ca="1" si="227"/>
        <v>0</v>
      </c>
      <c r="CF41" s="158">
        <f t="shared" ca="1" si="227"/>
        <v>0</v>
      </c>
      <c r="CG41" s="158">
        <f t="shared" ca="1" si="227"/>
        <v>0</v>
      </c>
      <c r="CH41" s="158">
        <f t="shared" ca="1" si="227"/>
        <v>0</v>
      </c>
      <c r="CI41" s="158">
        <f t="shared" ca="1" si="227"/>
        <v>0</v>
      </c>
      <c r="CJ41" s="158">
        <f t="shared" ca="1" si="227"/>
        <v>0</v>
      </c>
      <c r="CK41" s="158">
        <f t="shared" ca="1" si="227"/>
        <v>0</v>
      </c>
      <c r="CL41" s="158">
        <f t="shared" ca="1" si="227"/>
        <v>0</v>
      </c>
      <c r="CM41" s="158">
        <f t="shared" ca="1" si="227"/>
        <v>0</v>
      </c>
      <c r="CN41" s="158">
        <f t="shared" ca="1" si="227"/>
        <v>0</v>
      </c>
      <c r="CO41" s="158">
        <f t="shared" ca="1" si="227"/>
        <v>0</v>
      </c>
      <c r="CP41" s="158">
        <f t="shared" ca="1" si="227"/>
        <v>0</v>
      </c>
      <c r="CQ41" s="158">
        <f t="shared" ca="1" si="227"/>
        <v>0</v>
      </c>
      <c r="CR41" s="158">
        <f t="shared" ca="1" si="227"/>
        <v>0</v>
      </c>
      <c r="CS41" s="158">
        <f t="shared" ca="1" si="227"/>
        <v>0</v>
      </c>
      <c r="CT41" s="158">
        <f t="shared" ref="CT41:CZ41" ca="1" si="228">IF(CT$11&lt;$D$1+$A41,$C41/$D$1,IF(CT$11=$D$1+$A41,($C41/$D$1)/2,0))</f>
        <v>0</v>
      </c>
      <c r="CU41" s="158">
        <f t="shared" ca="1" si="228"/>
        <v>0</v>
      </c>
      <c r="CV41" s="158">
        <f t="shared" ca="1" si="228"/>
        <v>0</v>
      </c>
      <c r="CW41" s="158">
        <f t="shared" ca="1" si="228"/>
        <v>0</v>
      </c>
      <c r="CX41" s="158">
        <f t="shared" ca="1" si="228"/>
        <v>0</v>
      </c>
      <c r="CY41" s="158">
        <f t="shared" ca="1" si="228"/>
        <v>0</v>
      </c>
      <c r="CZ41" s="158">
        <f t="shared" ca="1" si="228"/>
        <v>0</v>
      </c>
      <c r="DA41" s="158" t="s">
        <v>245</v>
      </c>
      <c r="DB41" s="145">
        <f t="shared" si="147"/>
        <v>2048</v>
      </c>
      <c r="DC41" s="158"/>
      <c r="DD41" s="158"/>
      <c r="DE41" s="158"/>
      <c r="DF41" s="158"/>
      <c r="DG41" s="158"/>
      <c r="DH41" s="158"/>
      <c r="DI41" s="158"/>
      <c r="DJ41" s="158"/>
    </row>
    <row r="42" spans="1:121">
      <c r="A42" s="157">
        <f t="shared" si="139"/>
        <v>31</v>
      </c>
      <c r="B42" s="157">
        <f t="shared" si="139"/>
        <v>2049</v>
      </c>
      <c r="C42" s="149">
        <f ca="1">IF(INDIRECT(DA42&amp;5)=$H$2,SUM($D$6:INDIRECT(DA42&amp;6)),IF(INDIRECT(DA42&amp;5)&gt;$H$2,INDIRECT(DA42&amp;6),0))</f>
        <v>0</v>
      </c>
      <c r="D42" s="158"/>
      <c r="E42" s="158"/>
      <c r="F42" s="158"/>
      <c r="G42" s="158"/>
      <c r="H42" s="364"/>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f ca="1">($C42/$D$1)/2</f>
        <v>0</v>
      </c>
      <c r="AI42" s="158">
        <f t="shared" ref="AI42:BN42" ca="1" si="229">IF(AI$11&lt;$D$1+$A42,$C42/$D$1,IF(AI$11=$D$1+$A42,($C42/$D$1)/2,0))</f>
        <v>0</v>
      </c>
      <c r="AJ42" s="158">
        <f t="shared" ca="1" si="229"/>
        <v>0</v>
      </c>
      <c r="AK42" s="158">
        <f t="shared" ca="1" si="229"/>
        <v>0</v>
      </c>
      <c r="AL42" s="158">
        <f t="shared" ca="1" si="229"/>
        <v>0</v>
      </c>
      <c r="AM42" s="158">
        <f t="shared" ca="1" si="229"/>
        <v>0</v>
      </c>
      <c r="AN42" s="158">
        <f t="shared" ca="1" si="229"/>
        <v>0</v>
      </c>
      <c r="AO42" s="158">
        <f t="shared" ca="1" si="229"/>
        <v>0</v>
      </c>
      <c r="AP42" s="158">
        <f t="shared" ca="1" si="229"/>
        <v>0</v>
      </c>
      <c r="AQ42" s="158">
        <f t="shared" ca="1" si="229"/>
        <v>0</v>
      </c>
      <c r="AR42" s="158">
        <f t="shared" ca="1" si="229"/>
        <v>0</v>
      </c>
      <c r="AS42" s="158">
        <f t="shared" ca="1" si="229"/>
        <v>0</v>
      </c>
      <c r="AT42" s="158">
        <f t="shared" ca="1" si="229"/>
        <v>0</v>
      </c>
      <c r="AU42" s="158">
        <f t="shared" ca="1" si="229"/>
        <v>0</v>
      </c>
      <c r="AV42" s="158">
        <f t="shared" ca="1" si="229"/>
        <v>0</v>
      </c>
      <c r="AW42" s="158">
        <f t="shared" ca="1" si="229"/>
        <v>0</v>
      </c>
      <c r="AX42" s="158">
        <f t="shared" ca="1" si="229"/>
        <v>0</v>
      </c>
      <c r="AY42" s="158">
        <f t="shared" ca="1" si="229"/>
        <v>0</v>
      </c>
      <c r="AZ42" s="158">
        <f t="shared" ca="1" si="229"/>
        <v>0</v>
      </c>
      <c r="BA42" s="158">
        <f t="shared" ca="1" si="229"/>
        <v>0</v>
      </c>
      <c r="BB42" s="158">
        <f t="shared" ca="1" si="229"/>
        <v>0</v>
      </c>
      <c r="BC42" s="158">
        <f t="shared" ca="1" si="229"/>
        <v>0</v>
      </c>
      <c r="BD42" s="158">
        <f t="shared" ca="1" si="229"/>
        <v>0</v>
      </c>
      <c r="BE42" s="158">
        <f t="shared" ca="1" si="229"/>
        <v>0</v>
      </c>
      <c r="BF42" s="158">
        <f t="shared" ca="1" si="229"/>
        <v>0</v>
      </c>
      <c r="BG42" s="158">
        <f t="shared" ca="1" si="229"/>
        <v>0</v>
      </c>
      <c r="BH42" s="158">
        <f t="shared" ca="1" si="229"/>
        <v>0</v>
      </c>
      <c r="BI42" s="158">
        <f t="shared" ca="1" si="229"/>
        <v>0</v>
      </c>
      <c r="BJ42" s="158">
        <f t="shared" ca="1" si="229"/>
        <v>0</v>
      </c>
      <c r="BK42" s="158">
        <f t="shared" ca="1" si="229"/>
        <v>0</v>
      </c>
      <c r="BL42" s="158">
        <f t="shared" ca="1" si="229"/>
        <v>0</v>
      </c>
      <c r="BM42" s="158">
        <f t="shared" ca="1" si="229"/>
        <v>0</v>
      </c>
      <c r="BN42" s="158">
        <f t="shared" ca="1" si="229"/>
        <v>0</v>
      </c>
      <c r="BO42" s="158">
        <f t="shared" ref="BO42:CT42" ca="1" si="230">IF(BO$11&lt;$D$1+$A42,$C42/$D$1,IF(BO$11=$D$1+$A42,($C42/$D$1)/2,0))</f>
        <v>0</v>
      </c>
      <c r="BP42" s="158">
        <f t="shared" ca="1" si="230"/>
        <v>0</v>
      </c>
      <c r="BQ42" s="158">
        <f t="shared" ca="1" si="230"/>
        <v>0</v>
      </c>
      <c r="BR42" s="158">
        <f t="shared" ca="1" si="230"/>
        <v>0</v>
      </c>
      <c r="BS42" s="158">
        <f t="shared" ca="1" si="230"/>
        <v>0</v>
      </c>
      <c r="BT42" s="158">
        <f t="shared" ca="1" si="230"/>
        <v>0</v>
      </c>
      <c r="BU42" s="158">
        <f t="shared" ca="1" si="230"/>
        <v>0</v>
      </c>
      <c r="BV42" s="158">
        <f t="shared" ca="1" si="230"/>
        <v>0</v>
      </c>
      <c r="BW42" s="158">
        <f t="shared" ca="1" si="230"/>
        <v>0</v>
      </c>
      <c r="BX42" s="158">
        <f t="shared" ca="1" si="230"/>
        <v>0</v>
      </c>
      <c r="BY42" s="158">
        <f t="shared" ca="1" si="230"/>
        <v>0</v>
      </c>
      <c r="BZ42" s="158">
        <f t="shared" ca="1" si="230"/>
        <v>0</v>
      </c>
      <c r="CA42" s="158">
        <f t="shared" ca="1" si="230"/>
        <v>0</v>
      </c>
      <c r="CB42" s="158">
        <f t="shared" ca="1" si="230"/>
        <v>0</v>
      </c>
      <c r="CC42" s="158">
        <f t="shared" ca="1" si="230"/>
        <v>0</v>
      </c>
      <c r="CD42" s="158">
        <f t="shared" ca="1" si="230"/>
        <v>0</v>
      </c>
      <c r="CE42" s="158">
        <f t="shared" ca="1" si="230"/>
        <v>0</v>
      </c>
      <c r="CF42" s="158">
        <f t="shared" ca="1" si="230"/>
        <v>0</v>
      </c>
      <c r="CG42" s="158">
        <f t="shared" ca="1" si="230"/>
        <v>0</v>
      </c>
      <c r="CH42" s="158">
        <f t="shared" ca="1" si="230"/>
        <v>0</v>
      </c>
      <c r="CI42" s="158">
        <f t="shared" ca="1" si="230"/>
        <v>0</v>
      </c>
      <c r="CJ42" s="158">
        <f t="shared" ca="1" si="230"/>
        <v>0</v>
      </c>
      <c r="CK42" s="158">
        <f t="shared" ca="1" si="230"/>
        <v>0</v>
      </c>
      <c r="CL42" s="158">
        <f t="shared" ca="1" si="230"/>
        <v>0</v>
      </c>
      <c r="CM42" s="158">
        <f t="shared" ca="1" si="230"/>
        <v>0</v>
      </c>
      <c r="CN42" s="158">
        <f t="shared" ca="1" si="230"/>
        <v>0</v>
      </c>
      <c r="CO42" s="158">
        <f t="shared" ca="1" si="230"/>
        <v>0</v>
      </c>
      <c r="CP42" s="158">
        <f t="shared" ca="1" si="230"/>
        <v>0</v>
      </c>
      <c r="CQ42" s="158">
        <f t="shared" ca="1" si="230"/>
        <v>0</v>
      </c>
      <c r="CR42" s="158">
        <f t="shared" ca="1" si="230"/>
        <v>0</v>
      </c>
      <c r="CS42" s="158">
        <f t="shared" ca="1" si="230"/>
        <v>0</v>
      </c>
      <c r="CT42" s="158">
        <f t="shared" ca="1" si="230"/>
        <v>0</v>
      </c>
      <c r="CU42" s="158">
        <f t="shared" ref="CU42:CZ42" ca="1" si="231">IF(CU$11&lt;$D$1+$A42,$C42/$D$1,IF(CU$11=$D$1+$A42,($C42/$D$1)/2,0))</f>
        <v>0</v>
      </c>
      <c r="CV42" s="158">
        <f t="shared" ca="1" si="231"/>
        <v>0</v>
      </c>
      <c r="CW42" s="158">
        <f t="shared" ca="1" si="231"/>
        <v>0</v>
      </c>
      <c r="CX42" s="158">
        <f t="shared" ca="1" si="231"/>
        <v>0</v>
      </c>
      <c r="CY42" s="158">
        <f t="shared" ca="1" si="231"/>
        <v>0</v>
      </c>
      <c r="CZ42" s="158">
        <f t="shared" ca="1" si="231"/>
        <v>0</v>
      </c>
      <c r="DA42" s="158" t="s">
        <v>246</v>
      </c>
      <c r="DB42" s="145">
        <f t="shared" si="147"/>
        <v>2049</v>
      </c>
      <c r="DC42" s="158"/>
      <c r="DD42" s="158"/>
      <c r="DE42" s="158"/>
      <c r="DF42" s="158"/>
      <c r="DG42" s="158"/>
      <c r="DH42" s="158"/>
      <c r="DI42" s="158"/>
      <c r="DJ42" s="158"/>
      <c r="DK42" s="158"/>
    </row>
    <row r="43" spans="1:121">
      <c r="A43" s="157">
        <f t="shared" si="139"/>
        <v>32</v>
      </c>
      <c r="B43" s="157">
        <f t="shared" si="139"/>
        <v>2050</v>
      </c>
      <c r="C43" s="149">
        <f ca="1">IF(INDIRECT(DA43&amp;5)=$H$2,SUM($D$6:INDIRECT(DA43&amp;6)),IF(INDIRECT(DA43&amp;5)&gt;$H$2,INDIRECT(DA43&amp;6),0))</f>
        <v>0</v>
      </c>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f ca="1">($C43/$D$1)/2</f>
        <v>0</v>
      </c>
      <c r="AJ43" s="158">
        <f t="shared" ref="AJ43:BO43" ca="1" si="232">IF(AJ$11&lt;$D$1+$A43,$C43/$D$1,IF(AJ$11=$D$1+$A43,($C43/$D$1)/2,0))</f>
        <v>0</v>
      </c>
      <c r="AK43" s="158">
        <f t="shared" ca="1" si="232"/>
        <v>0</v>
      </c>
      <c r="AL43" s="158">
        <f t="shared" ca="1" si="232"/>
        <v>0</v>
      </c>
      <c r="AM43" s="158">
        <f t="shared" ca="1" si="232"/>
        <v>0</v>
      </c>
      <c r="AN43" s="158">
        <f t="shared" ca="1" si="232"/>
        <v>0</v>
      </c>
      <c r="AO43" s="158">
        <f t="shared" ca="1" si="232"/>
        <v>0</v>
      </c>
      <c r="AP43" s="158">
        <f t="shared" ca="1" si="232"/>
        <v>0</v>
      </c>
      <c r="AQ43" s="158">
        <f t="shared" ca="1" si="232"/>
        <v>0</v>
      </c>
      <c r="AR43" s="158">
        <f t="shared" ca="1" si="232"/>
        <v>0</v>
      </c>
      <c r="AS43" s="158">
        <f t="shared" ca="1" si="232"/>
        <v>0</v>
      </c>
      <c r="AT43" s="158">
        <f t="shared" ca="1" si="232"/>
        <v>0</v>
      </c>
      <c r="AU43" s="158">
        <f t="shared" ca="1" si="232"/>
        <v>0</v>
      </c>
      <c r="AV43" s="158">
        <f t="shared" ca="1" si="232"/>
        <v>0</v>
      </c>
      <c r="AW43" s="158">
        <f t="shared" ca="1" si="232"/>
        <v>0</v>
      </c>
      <c r="AX43" s="158">
        <f t="shared" ca="1" si="232"/>
        <v>0</v>
      </c>
      <c r="AY43" s="158">
        <f t="shared" ca="1" si="232"/>
        <v>0</v>
      </c>
      <c r="AZ43" s="158">
        <f t="shared" ca="1" si="232"/>
        <v>0</v>
      </c>
      <c r="BA43" s="158">
        <f t="shared" ca="1" si="232"/>
        <v>0</v>
      </c>
      <c r="BB43" s="158">
        <f t="shared" ca="1" si="232"/>
        <v>0</v>
      </c>
      <c r="BC43" s="158">
        <f t="shared" ca="1" si="232"/>
        <v>0</v>
      </c>
      <c r="BD43" s="158">
        <f t="shared" ca="1" si="232"/>
        <v>0</v>
      </c>
      <c r="BE43" s="158">
        <f t="shared" ca="1" si="232"/>
        <v>0</v>
      </c>
      <c r="BF43" s="158">
        <f t="shared" ca="1" si="232"/>
        <v>0</v>
      </c>
      <c r="BG43" s="158">
        <f t="shared" ca="1" si="232"/>
        <v>0</v>
      </c>
      <c r="BH43" s="158">
        <f t="shared" ca="1" si="232"/>
        <v>0</v>
      </c>
      <c r="BI43" s="158">
        <f t="shared" ca="1" si="232"/>
        <v>0</v>
      </c>
      <c r="BJ43" s="158">
        <f t="shared" ca="1" si="232"/>
        <v>0</v>
      </c>
      <c r="BK43" s="158">
        <f t="shared" ca="1" si="232"/>
        <v>0</v>
      </c>
      <c r="BL43" s="158">
        <f t="shared" ca="1" si="232"/>
        <v>0</v>
      </c>
      <c r="BM43" s="158">
        <f t="shared" ca="1" si="232"/>
        <v>0</v>
      </c>
      <c r="BN43" s="158">
        <f t="shared" ca="1" si="232"/>
        <v>0</v>
      </c>
      <c r="BO43" s="158">
        <f t="shared" ca="1" si="232"/>
        <v>0</v>
      </c>
      <c r="BP43" s="158">
        <f t="shared" ref="BP43:CZ43" ca="1" si="233">IF(BP$11&lt;$D$1+$A43,$C43/$D$1,IF(BP$11=$D$1+$A43,($C43/$D$1)/2,0))</f>
        <v>0</v>
      </c>
      <c r="BQ43" s="158">
        <f t="shared" ca="1" si="233"/>
        <v>0</v>
      </c>
      <c r="BR43" s="158">
        <f t="shared" ca="1" si="233"/>
        <v>0</v>
      </c>
      <c r="BS43" s="158">
        <f t="shared" ca="1" si="233"/>
        <v>0</v>
      </c>
      <c r="BT43" s="158">
        <f t="shared" ca="1" si="233"/>
        <v>0</v>
      </c>
      <c r="BU43" s="158">
        <f t="shared" ca="1" si="233"/>
        <v>0</v>
      </c>
      <c r="BV43" s="158">
        <f t="shared" ca="1" si="233"/>
        <v>0</v>
      </c>
      <c r="BW43" s="158">
        <f t="shared" ca="1" si="233"/>
        <v>0</v>
      </c>
      <c r="BX43" s="158">
        <f t="shared" ca="1" si="233"/>
        <v>0</v>
      </c>
      <c r="BY43" s="158">
        <f t="shared" ca="1" si="233"/>
        <v>0</v>
      </c>
      <c r="BZ43" s="158">
        <f t="shared" ca="1" si="233"/>
        <v>0</v>
      </c>
      <c r="CA43" s="158">
        <f t="shared" ca="1" si="233"/>
        <v>0</v>
      </c>
      <c r="CB43" s="158">
        <f t="shared" ca="1" si="233"/>
        <v>0</v>
      </c>
      <c r="CC43" s="158">
        <f t="shared" ca="1" si="233"/>
        <v>0</v>
      </c>
      <c r="CD43" s="158">
        <f t="shared" ca="1" si="233"/>
        <v>0</v>
      </c>
      <c r="CE43" s="158">
        <f t="shared" ca="1" si="233"/>
        <v>0</v>
      </c>
      <c r="CF43" s="158">
        <f t="shared" ca="1" si="233"/>
        <v>0</v>
      </c>
      <c r="CG43" s="158">
        <f t="shared" ca="1" si="233"/>
        <v>0</v>
      </c>
      <c r="CH43" s="158">
        <f t="shared" ca="1" si="233"/>
        <v>0</v>
      </c>
      <c r="CI43" s="158">
        <f t="shared" ca="1" si="233"/>
        <v>0</v>
      </c>
      <c r="CJ43" s="158">
        <f t="shared" ca="1" si="233"/>
        <v>0</v>
      </c>
      <c r="CK43" s="158">
        <f t="shared" ca="1" si="233"/>
        <v>0</v>
      </c>
      <c r="CL43" s="158">
        <f t="shared" ca="1" si="233"/>
        <v>0</v>
      </c>
      <c r="CM43" s="158">
        <f t="shared" ca="1" si="233"/>
        <v>0</v>
      </c>
      <c r="CN43" s="158">
        <f t="shared" ca="1" si="233"/>
        <v>0</v>
      </c>
      <c r="CO43" s="158">
        <f t="shared" ca="1" si="233"/>
        <v>0</v>
      </c>
      <c r="CP43" s="158">
        <f t="shared" ca="1" si="233"/>
        <v>0</v>
      </c>
      <c r="CQ43" s="158">
        <f t="shared" ca="1" si="233"/>
        <v>0</v>
      </c>
      <c r="CR43" s="158">
        <f t="shared" ca="1" si="233"/>
        <v>0</v>
      </c>
      <c r="CS43" s="158">
        <f t="shared" ca="1" si="233"/>
        <v>0</v>
      </c>
      <c r="CT43" s="158">
        <f t="shared" ca="1" si="233"/>
        <v>0</v>
      </c>
      <c r="CU43" s="158">
        <f t="shared" ca="1" si="233"/>
        <v>0</v>
      </c>
      <c r="CV43" s="158">
        <f t="shared" ca="1" si="233"/>
        <v>0</v>
      </c>
      <c r="CW43" s="158">
        <f t="shared" ca="1" si="233"/>
        <v>0</v>
      </c>
      <c r="CX43" s="158">
        <f t="shared" ca="1" si="233"/>
        <v>0</v>
      </c>
      <c r="CY43" s="158">
        <f t="shared" ca="1" si="233"/>
        <v>0</v>
      </c>
      <c r="CZ43" s="158">
        <f t="shared" ca="1" si="233"/>
        <v>0</v>
      </c>
      <c r="DA43" s="158" t="s">
        <v>247</v>
      </c>
      <c r="DB43" s="145">
        <f t="shared" si="147"/>
        <v>2050</v>
      </c>
      <c r="DC43" s="158"/>
      <c r="DD43" s="158"/>
      <c r="DE43" s="158"/>
      <c r="DF43" s="158"/>
      <c r="DG43" s="158"/>
      <c r="DH43" s="158"/>
      <c r="DI43" s="158"/>
      <c r="DJ43" s="158"/>
      <c r="DK43" s="158"/>
      <c r="DL43" s="158"/>
    </row>
    <row r="44" spans="1:121">
      <c r="A44" s="157">
        <f t="shared" si="139"/>
        <v>33</v>
      </c>
      <c r="B44" s="157">
        <f t="shared" si="139"/>
        <v>2051</v>
      </c>
      <c r="C44" s="149">
        <f ca="1">IF(INDIRECT(DA44&amp;5)=$H$2,SUM($D$6:INDIRECT(DA44&amp;6)),IF(INDIRECT(DA44&amp;5)&gt;$H$2,INDIRECT(DA44&amp;6),0))</f>
        <v>0</v>
      </c>
      <c r="D44" s="158"/>
      <c r="E44" s="158"/>
      <c r="F44" s="158"/>
      <c r="G44" s="158"/>
      <c r="H44" s="364"/>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f ca="1">($C44/$D$1)/2</f>
        <v>0</v>
      </c>
      <c r="AK44" s="158">
        <f t="shared" ref="AK44:BP44" ca="1" si="234">IF(AK$11&lt;$D$1+$A44,$C44/$D$1,IF(AK$11=$D$1+$A44,($C44/$D$1)/2,0))</f>
        <v>0</v>
      </c>
      <c r="AL44" s="158">
        <f t="shared" ca="1" si="234"/>
        <v>0</v>
      </c>
      <c r="AM44" s="158">
        <f t="shared" ca="1" si="234"/>
        <v>0</v>
      </c>
      <c r="AN44" s="158">
        <f t="shared" ca="1" si="234"/>
        <v>0</v>
      </c>
      <c r="AO44" s="158">
        <f t="shared" ca="1" si="234"/>
        <v>0</v>
      </c>
      <c r="AP44" s="158">
        <f t="shared" ca="1" si="234"/>
        <v>0</v>
      </c>
      <c r="AQ44" s="158">
        <f t="shared" ca="1" si="234"/>
        <v>0</v>
      </c>
      <c r="AR44" s="158">
        <f t="shared" ca="1" si="234"/>
        <v>0</v>
      </c>
      <c r="AS44" s="158">
        <f t="shared" ca="1" si="234"/>
        <v>0</v>
      </c>
      <c r="AT44" s="158">
        <f t="shared" ca="1" si="234"/>
        <v>0</v>
      </c>
      <c r="AU44" s="158">
        <f t="shared" ca="1" si="234"/>
        <v>0</v>
      </c>
      <c r="AV44" s="158">
        <f t="shared" ca="1" si="234"/>
        <v>0</v>
      </c>
      <c r="AW44" s="158">
        <f t="shared" ca="1" si="234"/>
        <v>0</v>
      </c>
      <c r="AX44" s="158">
        <f t="shared" ca="1" si="234"/>
        <v>0</v>
      </c>
      <c r="AY44" s="158">
        <f t="shared" ca="1" si="234"/>
        <v>0</v>
      </c>
      <c r="AZ44" s="158">
        <f t="shared" ca="1" si="234"/>
        <v>0</v>
      </c>
      <c r="BA44" s="158">
        <f t="shared" ca="1" si="234"/>
        <v>0</v>
      </c>
      <c r="BB44" s="158">
        <f t="shared" ca="1" si="234"/>
        <v>0</v>
      </c>
      <c r="BC44" s="158">
        <f t="shared" ca="1" si="234"/>
        <v>0</v>
      </c>
      <c r="BD44" s="158">
        <f t="shared" ca="1" si="234"/>
        <v>0</v>
      </c>
      <c r="BE44" s="158">
        <f t="shared" ca="1" si="234"/>
        <v>0</v>
      </c>
      <c r="BF44" s="158">
        <f t="shared" ca="1" si="234"/>
        <v>0</v>
      </c>
      <c r="BG44" s="158">
        <f t="shared" ca="1" si="234"/>
        <v>0</v>
      </c>
      <c r="BH44" s="158">
        <f t="shared" ca="1" si="234"/>
        <v>0</v>
      </c>
      <c r="BI44" s="158">
        <f t="shared" ca="1" si="234"/>
        <v>0</v>
      </c>
      <c r="BJ44" s="158">
        <f t="shared" ca="1" si="234"/>
        <v>0</v>
      </c>
      <c r="BK44" s="158">
        <f t="shared" ca="1" si="234"/>
        <v>0</v>
      </c>
      <c r="BL44" s="158">
        <f t="shared" ca="1" si="234"/>
        <v>0</v>
      </c>
      <c r="BM44" s="158">
        <f t="shared" ca="1" si="234"/>
        <v>0</v>
      </c>
      <c r="BN44" s="158">
        <f t="shared" ca="1" si="234"/>
        <v>0</v>
      </c>
      <c r="BO44" s="158">
        <f t="shared" ca="1" si="234"/>
        <v>0</v>
      </c>
      <c r="BP44" s="158">
        <f t="shared" ca="1" si="234"/>
        <v>0</v>
      </c>
      <c r="BQ44" s="158">
        <f t="shared" ref="BQ44:CZ44" ca="1" si="235">IF(BQ$11&lt;$D$1+$A44,$C44/$D$1,IF(BQ$11=$D$1+$A44,($C44/$D$1)/2,0))</f>
        <v>0</v>
      </c>
      <c r="BR44" s="158">
        <f t="shared" ca="1" si="235"/>
        <v>0</v>
      </c>
      <c r="BS44" s="158">
        <f t="shared" ca="1" si="235"/>
        <v>0</v>
      </c>
      <c r="BT44" s="158">
        <f t="shared" ca="1" si="235"/>
        <v>0</v>
      </c>
      <c r="BU44" s="158">
        <f t="shared" ca="1" si="235"/>
        <v>0</v>
      </c>
      <c r="BV44" s="158">
        <f t="shared" ca="1" si="235"/>
        <v>0</v>
      </c>
      <c r="BW44" s="158">
        <f t="shared" ca="1" si="235"/>
        <v>0</v>
      </c>
      <c r="BX44" s="158">
        <f t="shared" ca="1" si="235"/>
        <v>0</v>
      </c>
      <c r="BY44" s="158">
        <f t="shared" ca="1" si="235"/>
        <v>0</v>
      </c>
      <c r="BZ44" s="158">
        <f t="shared" ca="1" si="235"/>
        <v>0</v>
      </c>
      <c r="CA44" s="158">
        <f t="shared" ca="1" si="235"/>
        <v>0</v>
      </c>
      <c r="CB44" s="158">
        <f t="shared" ca="1" si="235"/>
        <v>0</v>
      </c>
      <c r="CC44" s="158">
        <f t="shared" ca="1" si="235"/>
        <v>0</v>
      </c>
      <c r="CD44" s="158">
        <f t="shared" ca="1" si="235"/>
        <v>0</v>
      </c>
      <c r="CE44" s="158">
        <f t="shared" ca="1" si="235"/>
        <v>0</v>
      </c>
      <c r="CF44" s="158">
        <f t="shared" ca="1" si="235"/>
        <v>0</v>
      </c>
      <c r="CG44" s="158">
        <f t="shared" ca="1" si="235"/>
        <v>0</v>
      </c>
      <c r="CH44" s="158">
        <f t="shared" ca="1" si="235"/>
        <v>0</v>
      </c>
      <c r="CI44" s="158">
        <f t="shared" ca="1" si="235"/>
        <v>0</v>
      </c>
      <c r="CJ44" s="158">
        <f t="shared" ca="1" si="235"/>
        <v>0</v>
      </c>
      <c r="CK44" s="158">
        <f t="shared" ca="1" si="235"/>
        <v>0</v>
      </c>
      <c r="CL44" s="158">
        <f t="shared" ca="1" si="235"/>
        <v>0</v>
      </c>
      <c r="CM44" s="158">
        <f t="shared" ca="1" si="235"/>
        <v>0</v>
      </c>
      <c r="CN44" s="158">
        <f t="shared" ca="1" si="235"/>
        <v>0</v>
      </c>
      <c r="CO44" s="158">
        <f t="shared" ca="1" si="235"/>
        <v>0</v>
      </c>
      <c r="CP44" s="158">
        <f t="shared" ca="1" si="235"/>
        <v>0</v>
      </c>
      <c r="CQ44" s="158">
        <f t="shared" ca="1" si="235"/>
        <v>0</v>
      </c>
      <c r="CR44" s="158">
        <f t="shared" ca="1" si="235"/>
        <v>0</v>
      </c>
      <c r="CS44" s="158">
        <f t="shared" ca="1" si="235"/>
        <v>0</v>
      </c>
      <c r="CT44" s="158">
        <f t="shared" ca="1" si="235"/>
        <v>0</v>
      </c>
      <c r="CU44" s="158">
        <f t="shared" ca="1" si="235"/>
        <v>0</v>
      </c>
      <c r="CV44" s="158">
        <f t="shared" ca="1" si="235"/>
        <v>0</v>
      </c>
      <c r="CW44" s="158">
        <f t="shared" ca="1" si="235"/>
        <v>0</v>
      </c>
      <c r="CX44" s="158">
        <f t="shared" ca="1" si="235"/>
        <v>0</v>
      </c>
      <c r="CY44" s="158">
        <f t="shared" ca="1" si="235"/>
        <v>0</v>
      </c>
      <c r="CZ44" s="158">
        <f t="shared" ca="1" si="235"/>
        <v>0</v>
      </c>
      <c r="DA44" s="158" t="s">
        <v>248</v>
      </c>
      <c r="DB44" s="145">
        <f t="shared" si="147"/>
        <v>2051</v>
      </c>
      <c r="DC44" s="158"/>
      <c r="DD44" s="158"/>
      <c r="DE44" s="158"/>
      <c r="DF44" s="158"/>
      <c r="DG44" s="158"/>
      <c r="DH44" s="158"/>
      <c r="DI44" s="158"/>
      <c r="DJ44" s="158"/>
      <c r="DK44" s="158"/>
      <c r="DL44" s="158"/>
      <c r="DM44" s="158"/>
    </row>
    <row r="45" spans="1:121">
      <c r="A45" s="157">
        <f t="shared" si="139"/>
        <v>34</v>
      </c>
      <c r="B45" s="157">
        <f t="shared" si="139"/>
        <v>2052</v>
      </c>
      <c r="C45" s="149">
        <f ca="1">IF(INDIRECT(DA45&amp;5)=$H$2,SUM($D$6:INDIRECT(DA45&amp;6)),IF(INDIRECT(DA45&amp;5)&gt;$H$2,INDIRECT(DA45&amp;6),0))</f>
        <v>0</v>
      </c>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f ca="1">($C45/$D$1)/2</f>
        <v>0</v>
      </c>
      <c r="AL45" s="158">
        <f t="shared" ref="AL45:BQ45" ca="1" si="236">IF(AL$11&lt;$D$1+$A45,$C45/$D$1,IF(AL$11=$D$1+$A45,($C45/$D$1)/2,0))</f>
        <v>0</v>
      </c>
      <c r="AM45" s="158">
        <f t="shared" ca="1" si="236"/>
        <v>0</v>
      </c>
      <c r="AN45" s="158">
        <f t="shared" ca="1" si="236"/>
        <v>0</v>
      </c>
      <c r="AO45" s="158">
        <f t="shared" ca="1" si="236"/>
        <v>0</v>
      </c>
      <c r="AP45" s="158">
        <f t="shared" ca="1" si="236"/>
        <v>0</v>
      </c>
      <c r="AQ45" s="158">
        <f t="shared" ca="1" si="236"/>
        <v>0</v>
      </c>
      <c r="AR45" s="158">
        <f t="shared" ca="1" si="236"/>
        <v>0</v>
      </c>
      <c r="AS45" s="158">
        <f t="shared" ca="1" si="236"/>
        <v>0</v>
      </c>
      <c r="AT45" s="158">
        <f t="shared" ca="1" si="236"/>
        <v>0</v>
      </c>
      <c r="AU45" s="158">
        <f t="shared" ca="1" si="236"/>
        <v>0</v>
      </c>
      <c r="AV45" s="158">
        <f t="shared" ca="1" si="236"/>
        <v>0</v>
      </c>
      <c r="AW45" s="158">
        <f t="shared" ca="1" si="236"/>
        <v>0</v>
      </c>
      <c r="AX45" s="158">
        <f t="shared" ca="1" si="236"/>
        <v>0</v>
      </c>
      <c r="AY45" s="158">
        <f t="shared" ca="1" si="236"/>
        <v>0</v>
      </c>
      <c r="AZ45" s="158">
        <f t="shared" ca="1" si="236"/>
        <v>0</v>
      </c>
      <c r="BA45" s="158">
        <f t="shared" ca="1" si="236"/>
        <v>0</v>
      </c>
      <c r="BB45" s="158">
        <f t="shared" ca="1" si="236"/>
        <v>0</v>
      </c>
      <c r="BC45" s="158">
        <f t="shared" ca="1" si="236"/>
        <v>0</v>
      </c>
      <c r="BD45" s="158">
        <f t="shared" ca="1" si="236"/>
        <v>0</v>
      </c>
      <c r="BE45" s="158">
        <f t="shared" ca="1" si="236"/>
        <v>0</v>
      </c>
      <c r="BF45" s="158">
        <f t="shared" ca="1" si="236"/>
        <v>0</v>
      </c>
      <c r="BG45" s="158">
        <f t="shared" ca="1" si="236"/>
        <v>0</v>
      </c>
      <c r="BH45" s="158">
        <f t="shared" ca="1" si="236"/>
        <v>0</v>
      </c>
      <c r="BI45" s="158">
        <f t="shared" ca="1" si="236"/>
        <v>0</v>
      </c>
      <c r="BJ45" s="158">
        <f t="shared" ca="1" si="236"/>
        <v>0</v>
      </c>
      <c r="BK45" s="158">
        <f t="shared" ca="1" si="236"/>
        <v>0</v>
      </c>
      <c r="BL45" s="158">
        <f t="shared" ca="1" si="236"/>
        <v>0</v>
      </c>
      <c r="BM45" s="158">
        <f t="shared" ca="1" si="236"/>
        <v>0</v>
      </c>
      <c r="BN45" s="158">
        <f t="shared" ca="1" si="236"/>
        <v>0</v>
      </c>
      <c r="BO45" s="158">
        <f t="shared" ca="1" si="236"/>
        <v>0</v>
      </c>
      <c r="BP45" s="158">
        <f t="shared" ca="1" si="236"/>
        <v>0</v>
      </c>
      <c r="BQ45" s="158">
        <f t="shared" ca="1" si="236"/>
        <v>0</v>
      </c>
      <c r="BR45" s="158">
        <f t="shared" ref="BR45:CZ45" ca="1" si="237">IF(BR$11&lt;$D$1+$A45,$C45/$D$1,IF(BR$11=$D$1+$A45,($C45/$D$1)/2,0))</f>
        <v>0</v>
      </c>
      <c r="BS45" s="158">
        <f t="shared" ca="1" si="237"/>
        <v>0</v>
      </c>
      <c r="BT45" s="158">
        <f t="shared" ca="1" si="237"/>
        <v>0</v>
      </c>
      <c r="BU45" s="158">
        <f t="shared" ca="1" si="237"/>
        <v>0</v>
      </c>
      <c r="BV45" s="158">
        <f t="shared" ca="1" si="237"/>
        <v>0</v>
      </c>
      <c r="BW45" s="158">
        <f t="shared" ca="1" si="237"/>
        <v>0</v>
      </c>
      <c r="BX45" s="158">
        <f t="shared" ca="1" si="237"/>
        <v>0</v>
      </c>
      <c r="BY45" s="158">
        <f t="shared" ca="1" si="237"/>
        <v>0</v>
      </c>
      <c r="BZ45" s="158">
        <f t="shared" ca="1" si="237"/>
        <v>0</v>
      </c>
      <c r="CA45" s="158">
        <f t="shared" ca="1" si="237"/>
        <v>0</v>
      </c>
      <c r="CB45" s="158">
        <f t="shared" ca="1" si="237"/>
        <v>0</v>
      </c>
      <c r="CC45" s="158">
        <f t="shared" ca="1" si="237"/>
        <v>0</v>
      </c>
      <c r="CD45" s="158">
        <f t="shared" ca="1" si="237"/>
        <v>0</v>
      </c>
      <c r="CE45" s="158">
        <f t="shared" ca="1" si="237"/>
        <v>0</v>
      </c>
      <c r="CF45" s="158">
        <f t="shared" ca="1" si="237"/>
        <v>0</v>
      </c>
      <c r="CG45" s="158">
        <f t="shared" ca="1" si="237"/>
        <v>0</v>
      </c>
      <c r="CH45" s="158">
        <f t="shared" ca="1" si="237"/>
        <v>0</v>
      </c>
      <c r="CI45" s="158">
        <f t="shared" ca="1" si="237"/>
        <v>0</v>
      </c>
      <c r="CJ45" s="158">
        <f t="shared" ca="1" si="237"/>
        <v>0</v>
      </c>
      <c r="CK45" s="158">
        <f t="shared" ca="1" si="237"/>
        <v>0</v>
      </c>
      <c r="CL45" s="158">
        <f t="shared" ca="1" si="237"/>
        <v>0</v>
      </c>
      <c r="CM45" s="158">
        <f t="shared" ca="1" si="237"/>
        <v>0</v>
      </c>
      <c r="CN45" s="158">
        <f t="shared" ca="1" si="237"/>
        <v>0</v>
      </c>
      <c r="CO45" s="158">
        <f t="shared" ca="1" si="237"/>
        <v>0</v>
      </c>
      <c r="CP45" s="158">
        <f t="shared" ca="1" si="237"/>
        <v>0</v>
      </c>
      <c r="CQ45" s="158">
        <f t="shared" ca="1" si="237"/>
        <v>0</v>
      </c>
      <c r="CR45" s="158">
        <f t="shared" ca="1" si="237"/>
        <v>0</v>
      </c>
      <c r="CS45" s="158">
        <f t="shared" ca="1" si="237"/>
        <v>0</v>
      </c>
      <c r="CT45" s="158">
        <f t="shared" ca="1" si="237"/>
        <v>0</v>
      </c>
      <c r="CU45" s="158">
        <f t="shared" ca="1" si="237"/>
        <v>0</v>
      </c>
      <c r="CV45" s="158">
        <f t="shared" ca="1" si="237"/>
        <v>0</v>
      </c>
      <c r="CW45" s="158">
        <f t="shared" ca="1" si="237"/>
        <v>0</v>
      </c>
      <c r="CX45" s="158">
        <f t="shared" ca="1" si="237"/>
        <v>0</v>
      </c>
      <c r="CY45" s="158">
        <f t="shared" ca="1" si="237"/>
        <v>0</v>
      </c>
      <c r="CZ45" s="158">
        <f t="shared" ca="1" si="237"/>
        <v>0</v>
      </c>
      <c r="DA45" s="158" t="s">
        <v>249</v>
      </c>
      <c r="DB45" s="145">
        <f t="shared" si="147"/>
        <v>2052</v>
      </c>
      <c r="DC45" s="158"/>
      <c r="DD45" s="158"/>
      <c r="DE45" s="158"/>
      <c r="DF45" s="158"/>
      <c r="DG45" s="158"/>
      <c r="DH45" s="158"/>
      <c r="DI45" s="158"/>
      <c r="DJ45" s="158"/>
      <c r="DK45" s="158"/>
      <c r="DL45" s="158"/>
      <c r="DM45" s="158"/>
      <c r="DN45" s="158"/>
    </row>
    <row r="46" spans="1:121">
      <c r="A46" s="157">
        <f t="shared" si="139"/>
        <v>35</v>
      </c>
      <c r="B46" s="157">
        <f t="shared" si="139"/>
        <v>2053</v>
      </c>
      <c r="C46" s="149">
        <f ca="1">IF(INDIRECT(DA46&amp;5)=$H$2,SUM($D$6:INDIRECT(DA46&amp;6)),IF(INDIRECT(DA46&amp;5)&gt;$H$2,INDIRECT(DA46&amp;6),0))</f>
        <v>0</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f ca="1">($C46/$D$1)/2</f>
        <v>0</v>
      </c>
      <c r="AM46" s="158">
        <f t="shared" ref="AM46:BR46" ca="1" si="238">IF(AM$11&lt;$D$1+$A46,$C46/$D$1,IF(AM$11=$D$1+$A46,($C46/$D$1)/2,0))</f>
        <v>0</v>
      </c>
      <c r="AN46" s="158">
        <f t="shared" ca="1" si="238"/>
        <v>0</v>
      </c>
      <c r="AO46" s="158">
        <f t="shared" ca="1" si="238"/>
        <v>0</v>
      </c>
      <c r="AP46" s="158">
        <f t="shared" ca="1" si="238"/>
        <v>0</v>
      </c>
      <c r="AQ46" s="158">
        <f t="shared" ca="1" si="238"/>
        <v>0</v>
      </c>
      <c r="AR46" s="158">
        <f t="shared" ca="1" si="238"/>
        <v>0</v>
      </c>
      <c r="AS46" s="158">
        <f t="shared" ca="1" si="238"/>
        <v>0</v>
      </c>
      <c r="AT46" s="158">
        <f t="shared" ca="1" si="238"/>
        <v>0</v>
      </c>
      <c r="AU46" s="158">
        <f t="shared" ca="1" si="238"/>
        <v>0</v>
      </c>
      <c r="AV46" s="158">
        <f t="shared" ca="1" si="238"/>
        <v>0</v>
      </c>
      <c r="AW46" s="158">
        <f t="shared" ca="1" si="238"/>
        <v>0</v>
      </c>
      <c r="AX46" s="158">
        <f t="shared" ca="1" si="238"/>
        <v>0</v>
      </c>
      <c r="AY46" s="158">
        <f t="shared" ca="1" si="238"/>
        <v>0</v>
      </c>
      <c r="AZ46" s="158">
        <f t="shared" ca="1" si="238"/>
        <v>0</v>
      </c>
      <c r="BA46" s="158">
        <f t="shared" ca="1" si="238"/>
        <v>0</v>
      </c>
      <c r="BB46" s="158">
        <f t="shared" ca="1" si="238"/>
        <v>0</v>
      </c>
      <c r="BC46" s="158">
        <f t="shared" ca="1" si="238"/>
        <v>0</v>
      </c>
      <c r="BD46" s="158">
        <f t="shared" ca="1" si="238"/>
        <v>0</v>
      </c>
      <c r="BE46" s="158">
        <f t="shared" ca="1" si="238"/>
        <v>0</v>
      </c>
      <c r="BF46" s="158">
        <f t="shared" ca="1" si="238"/>
        <v>0</v>
      </c>
      <c r="BG46" s="158">
        <f t="shared" ca="1" si="238"/>
        <v>0</v>
      </c>
      <c r="BH46" s="158">
        <f t="shared" ca="1" si="238"/>
        <v>0</v>
      </c>
      <c r="BI46" s="158">
        <f t="shared" ca="1" si="238"/>
        <v>0</v>
      </c>
      <c r="BJ46" s="158">
        <f t="shared" ca="1" si="238"/>
        <v>0</v>
      </c>
      <c r="BK46" s="158">
        <f t="shared" ca="1" si="238"/>
        <v>0</v>
      </c>
      <c r="BL46" s="158">
        <f t="shared" ca="1" si="238"/>
        <v>0</v>
      </c>
      <c r="BM46" s="158">
        <f t="shared" ca="1" si="238"/>
        <v>0</v>
      </c>
      <c r="BN46" s="158">
        <f t="shared" ca="1" si="238"/>
        <v>0</v>
      </c>
      <c r="BO46" s="158">
        <f t="shared" ca="1" si="238"/>
        <v>0</v>
      </c>
      <c r="BP46" s="158">
        <f t="shared" ca="1" si="238"/>
        <v>0</v>
      </c>
      <c r="BQ46" s="158">
        <f t="shared" ca="1" si="238"/>
        <v>0</v>
      </c>
      <c r="BR46" s="158">
        <f t="shared" ca="1" si="238"/>
        <v>0</v>
      </c>
      <c r="BS46" s="158">
        <f t="shared" ref="BS46:CZ46" ca="1" si="239">IF(BS$11&lt;$D$1+$A46,$C46/$D$1,IF(BS$11=$D$1+$A46,($C46/$D$1)/2,0))</f>
        <v>0</v>
      </c>
      <c r="BT46" s="158">
        <f t="shared" ca="1" si="239"/>
        <v>0</v>
      </c>
      <c r="BU46" s="158">
        <f t="shared" ca="1" si="239"/>
        <v>0</v>
      </c>
      <c r="BV46" s="158">
        <f t="shared" ca="1" si="239"/>
        <v>0</v>
      </c>
      <c r="BW46" s="158">
        <f t="shared" ca="1" si="239"/>
        <v>0</v>
      </c>
      <c r="BX46" s="158">
        <f t="shared" ca="1" si="239"/>
        <v>0</v>
      </c>
      <c r="BY46" s="158">
        <f t="shared" ca="1" si="239"/>
        <v>0</v>
      </c>
      <c r="BZ46" s="158">
        <f t="shared" ca="1" si="239"/>
        <v>0</v>
      </c>
      <c r="CA46" s="158">
        <f t="shared" ca="1" si="239"/>
        <v>0</v>
      </c>
      <c r="CB46" s="158">
        <f t="shared" ca="1" si="239"/>
        <v>0</v>
      </c>
      <c r="CC46" s="158">
        <f t="shared" ca="1" si="239"/>
        <v>0</v>
      </c>
      <c r="CD46" s="158">
        <f t="shared" ca="1" si="239"/>
        <v>0</v>
      </c>
      <c r="CE46" s="158">
        <f t="shared" ca="1" si="239"/>
        <v>0</v>
      </c>
      <c r="CF46" s="158">
        <f t="shared" ca="1" si="239"/>
        <v>0</v>
      </c>
      <c r="CG46" s="158">
        <f t="shared" ca="1" si="239"/>
        <v>0</v>
      </c>
      <c r="CH46" s="158">
        <f t="shared" ca="1" si="239"/>
        <v>0</v>
      </c>
      <c r="CI46" s="158">
        <f t="shared" ca="1" si="239"/>
        <v>0</v>
      </c>
      <c r="CJ46" s="158">
        <f t="shared" ca="1" si="239"/>
        <v>0</v>
      </c>
      <c r="CK46" s="158">
        <f t="shared" ca="1" si="239"/>
        <v>0</v>
      </c>
      <c r="CL46" s="158">
        <f t="shared" ca="1" si="239"/>
        <v>0</v>
      </c>
      <c r="CM46" s="158">
        <f t="shared" ca="1" si="239"/>
        <v>0</v>
      </c>
      <c r="CN46" s="158">
        <f t="shared" ca="1" si="239"/>
        <v>0</v>
      </c>
      <c r="CO46" s="158">
        <f t="shared" ca="1" si="239"/>
        <v>0</v>
      </c>
      <c r="CP46" s="158">
        <f t="shared" ca="1" si="239"/>
        <v>0</v>
      </c>
      <c r="CQ46" s="158">
        <f t="shared" ca="1" si="239"/>
        <v>0</v>
      </c>
      <c r="CR46" s="158">
        <f t="shared" ca="1" si="239"/>
        <v>0</v>
      </c>
      <c r="CS46" s="158">
        <f t="shared" ca="1" si="239"/>
        <v>0</v>
      </c>
      <c r="CT46" s="158">
        <f t="shared" ca="1" si="239"/>
        <v>0</v>
      </c>
      <c r="CU46" s="158">
        <f t="shared" ca="1" si="239"/>
        <v>0</v>
      </c>
      <c r="CV46" s="158">
        <f t="shared" ca="1" si="239"/>
        <v>0</v>
      </c>
      <c r="CW46" s="158">
        <f t="shared" ca="1" si="239"/>
        <v>0</v>
      </c>
      <c r="CX46" s="158">
        <f t="shared" ca="1" si="239"/>
        <v>0</v>
      </c>
      <c r="CY46" s="158">
        <f t="shared" ca="1" si="239"/>
        <v>0</v>
      </c>
      <c r="CZ46" s="158">
        <f t="shared" ca="1" si="239"/>
        <v>0</v>
      </c>
      <c r="DA46" s="158" t="s">
        <v>250</v>
      </c>
      <c r="DB46" s="145">
        <f t="shared" si="147"/>
        <v>2053</v>
      </c>
      <c r="DC46" s="158"/>
      <c r="DD46" s="158"/>
      <c r="DE46" s="158"/>
      <c r="DF46" s="158"/>
      <c r="DG46" s="158"/>
      <c r="DH46" s="158"/>
      <c r="DI46" s="158"/>
      <c r="DJ46" s="158"/>
      <c r="DK46" s="158"/>
      <c r="DL46" s="158"/>
      <c r="DM46" s="158"/>
      <c r="DN46" s="158"/>
      <c r="DO46" s="158"/>
    </row>
    <row r="47" spans="1:121">
      <c r="A47" s="157">
        <f t="shared" si="139"/>
        <v>36</v>
      </c>
      <c r="B47" s="157">
        <f t="shared" si="139"/>
        <v>2054</v>
      </c>
      <c r="C47" s="149">
        <f ca="1">IF(INDIRECT(DA47&amp;5)=$H$2,SUM($D$6:INDIRECT(DA47&amp;6)),IF(INDIRECT(DA47&amp;5)&gt;$H$2,INDIRECT(DA47&amp;6),0))</f>
        <v>0</v>
      </c>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f ca="1">($C47/$D$1)/2</f>
        <v>0</v>
      </c>
      <c r="AN47" s="158">
        <f t="shared" ref="AN47:BS47" ca="1" si="240">IF(AN$11&lt;$D$1+$A47,$C47/$D$1,IF(AN$11=$D$1+$A47,($C47/$D$1)/2,0))</f>
        <v>0</v>
      </c>
      <c r="AO47" s="158">
        <f t="shared" ca="1" si="240"/>
        <v>0</v>
      </c>
      <c r="AP47" s="158">
        <f t="shared" ca="1" si="240"/>
        <v>0</v>
      </c>
      <c r="AQ47" s="158">
        <f t="shared" ca="1" si="240"/>
        <v>0</v>
      </c>
      <c r="AR47" s="158">
        <f t="shared" ca="1" si="240"/>
        <v>0</v>
      </c>
      <c r="AS47" s="158">
        <f t="shared" ca="1" si="240"/>
        <v>0</v>
      </c>
      <c r="AT47" s="158">
        <f t="shared" ca="1" si="240"/>
        <v>0</v>
      </c>
      <c r="AU47" s="158">
        <f t="shared" ca="1" si="240"/>
        <v>0</v>
      </c>
      <c r="AV47" s="158">
        <f t="shared" ca="1" si="240"/>
        <v>0</v>
      </c>
      <c r="AW47" s="158">
        <f t="shared" ca="1" si="240"/>
        <v>0</v>
      </c>
      <c r="AX47" s="158">
        <f t="shared" ca="1" si="240"/>
        <v>0</v>
      </c>
      <c r="AY47" s="158">
        <f t="shared" ca="1" si="240"/>
        <v>0</v>
      </c>
      <c r="AZ47" s="158">
        <f t="shared" ca="1" si="240"/>
        <v>0</v>
      </c>
      <c r="BA47" s="158">
        <f t="shared" ca="1" si="240"/>
        <v>0</v>
      </c>
      <c r="BB47" s="158">
        <f t="shared" ca="1" si="240"/>
        <v>0</v>
      </c>
      <c r="BC47" s="158">
        <f t="shared" ca="1" si="240"/>
        <v>0</v>
      </c>
      <c r="BD47" s="158">
        <f t="shared" ca="1" si="240"/>
        <v>0</v>
      </c>
      <c r="BE47" s="158">
        <f t="shared" ca="1" si="240"/>
        <v>0</v>
      </c>
      <c r="BF47" s="158">
        <f t="shared" ca="1" si="240"/>
        <v>0</v>
      </c>
      <c r="BG47" s="158">
        <f t="shared" ca="1" si="240"/>
        <v>0</v>
      </c>
      <c r="BH47" s="158">
        <f t="shared" ca="1" si="240"/>
        <v>0</v>
      </c>
      <c r="BI47" s="158">
        <f t="shared" ca="1" si="240"/>
        <v>0</v>
      </c>
      <c r="BJ47" s="158">
        <f t="shared" ca="1" si="240"/>
        <v>0</v>
      </c>
      <c r="BK47" s="158">
        <f t="shared" ca="1" si="240"/>
        <v>0</v>
      </c>
      <c r="BL47" s="158">
        <f t="shared" ca="1" si="240"/>
        <v>0</v>
      </c>
      <c r="BM47" s="158">
        <f t="shared" ca="1" si="240"/>
        <v>0</v>
      </c>
      <c r="BN47" s="158">
        <f t="shared" ca="1" si="240"/>
        <v>0</v>
      </c>
      <c r="BO47" s="158">
        <f t="shared" ca="1" si="240"/>
        <v>0</v>
      </c>
      <c r="BP47" s="158">
        <f t="shared" ca="1" si="240"/>
        <v>0</v>
      </c>
      <c r="BQ47" s="158">
        <f t="shared" ca="1" si="240"/>
        <v>0</v>
      </c>
      <c r="BR47" s="158">
        <f t="shared" ca="1" si="240"/>
        <v>0</v>
      </c>
      <c r="BS47" s="158">
        <f t="shared" ca="1" si="240"/>
        <v>0</v>
      </c>
      <c r="BT47" s="158">
        <f t="shared" ref="BT47:CZ47" ca="1" si="241">IF(BT$11&lt;$D$1+$A47,$C47/$D$1,IF(BT$11=$D$1+$A47,($C47/$D$1)/2,0))</f>
        <v>0</v>
      </c>
      <c r="BU47" s="158">
        <f t="shared" ca="1" si="241"/>
        <v>0</v>
      </c>
      <c r="BV47" s="158">
        <f t="shared" ca="1" si="241"/>
        <v>0</v>
      </c>
      <c r="BW47" s="158">
        <f t="shared" ca="1" si="241"/>
        <v>0</v>
      </c>
      <c r="BX47" s="158">
        <f t="shared" ca="1" si="241"/>
        <v>0</v>
      </c>
      <c r="BY47" s="158">
        <f t="shared" ca="1" si="241"/>
        <v>0</v>
      </c>
      <c r="BZ47" s="158">
        <f t="shared" ca="1" si="241"/>
        <v>0</v>
      </c>
      <c r="CA47" s="158">
        <f t="shared" ca="1" si="241"/>
        <v>0</v>
      </c>
      <c r="CB47" s="158">
        <f t="shared" ca="1" si="241"/>
        <v>0</v>
      </c>
      <c r="CC47" s="158">
        <f t="shared" ca="1" si="241"/>
        <v>0</v>
      </c>
      <c r="CD47" s="158">
        <f t="shared" ca="1" si="241"/>
        <v>0</v>
      </c>
      <c r="CE47" s="158">
        <f t="shared" ca="1" si="241"/>
        <v>0</v>
      </c>
      <c r="CF47" s="158">
        <f t="shared" ca="1" si="241"/>
        <v>0</v>
      </c>
      <c r="CG47" s="158">
        <f t="shared" ca="1" si="241"/>
        <v>0</v>
      </c>
      <c r="CH47" s="158">
        <f t="shared" ca="1" si="241"/>
        <v>0</v>
      </c>
      <c r="CI47" s="158">
        <f t="shared" ca="1" si="241"/>
        <v>0</v>
      </c>
      <c r="CJ47" s="158">
        <f t="shared" ca="1" si="241"/>
        <v>0</v>
      </c>
      <c r="CK47" s="158">
        <f t="shared" ca="1" si="241"/>
        <v>0</v>
      </c>
      <c r="CL47" s="158">
        <f t="shared" ca="1" si="241"/>
        <v>0</v>
      </c>
      <c r="CM47" s="158">
        <f t="shared" ca="1" si="241"/>
        <v>0</v>
      </c>
      <c r="CN47" s="158">
        <f t="shared" ca="1" si="241"/>
        <v>0</v>
      </c>
      <c r="CO47" s="158">
        <f t="shared" ca="1" si="241"/>
        <v>0</v>
      </c>
      <c r="CP47" s="158">
        <f t="shared" ca="1" si="241"/>
        <v>0</v>
      </c>
      <c r="CQ47" s="158">
        <f t="shared" ca="1" si="241"/>
        <v>0</v>
      </c>
      <c r="CR47" s="158">
        <f t="shared" ca="1" si="241"/>
        <v>0</v>
      </c>
      <c r="CS47" s="158">
        <f t="shared" ca="1" si="241"/>
        <v>0</v>
      </c>
      <c r="CT47" s="158">
        <f t="shared" ca="1" si="241"/>
        <v>0</v>
      </c>
      <c r="CU47" s="158">
        <f t="shared" ca="1" si="241"/>
        <v>0</v>
      </c>
      <c r="CV47" s="158">
        <f t="shared" ca="1" si="241"/>
        <v>0</v>
      </c>
      <c r="CW47" s="158">
        <f t="shared" ca="1" si="241"/>
        <v>0</v>
      </c>
      <c r="CX47" s="158">
        <f t="shared" ca="1" si="241"/>
        <v>0</v>
      </c>
      <c r="CY47" s="158">
        <f t="shared" ca="1" si="241"/>
        <v>0</v>
      </c>
      <c r="CZ47" s="158">
        <f t="shared" ca="1" si="241"/>
        <v>0</v>
      </c>
      <c r="DA47" s="158" t="s">
        <v>251</v>
      </c>
      <c r="DB47" s="145">
        <f t="shared" si="147"/>
        <v>2054</v>
      </c>
      <c r="DC47" s="158"/>
      <c r="DD47" s="158"/>
      <c r="DE47" s="158"/>
      <c r="DF47" s="158"/>
      <c r="DG47" s="158"/>
      <c r="DH47" s="158"/>
      <c r="DI47" s="158"/>
      <c r="DJ47" s="158"/>
      <c r="DK47" s="158"/>
      <c r="DL47" s="158"/>
      <c r="DM47" s="158"/>
      <c r="DN47" s="158"/>
      <c r="DO47" s="158"/>
      <c r="DP47" s="158"/>
    </row>
    <row r="48" spans="1:121">
      <c r="A48" s="157">
        <f t="shared" si="139"/>
        <v>37</v>
      </c>
      <c r="B48" s="157">
        <f t="shared" si="139"/>
        <v>2055</v>
      </c>
      <c r="C48" s="149">
        <f ca="1">IF(INDIRECT(DA48&amp;5)=$H$2,SUM($D$6:INDIRECT(DA48&amp;6)),IF(INDIRECT(DA48&amp;5)&gt;$H$2,INDIRECT(DA48&amp;6),0))</f>
        <v>0</v>
      </c>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f ca="1">($C48/$D$1)/2</f>
        <v>0</v>
      </c>
      <c r="AO48" s="158">
        <f t="shared" ref="AO48:BT48" ca="1" si="242">IF(AO$11&lt;$D$1+$A48,$C48/$D$1,IF(AO$11=$D$1+$A48,($C48/$D$1)/2,0))</f>
        <v>0</v>
      </c>
      <c r="AP48" s="158">
        <f t="shared" ca="1" si="242"/>
        <v>0</v>
      </c>
      <c r="AQ48" s="158">
        <f t="shared" ca="1" si="242"/>
        <v>0</v>
      </c>
      <c r="AR48" s="158">
        <f t="shared" ca="1" si="242"/>
        <v>0</v>
      </c>
      <c r="AS48" s="158">
        <f t="shared" ca="1" si="242"/>
        <v>0</v>
      </c>
      <c r="AT48" s="158">
        <f t="shared" ca="1" si="242"/>
        <v>0</v>
      </c>
      <c r="AU48" s="158">
        <f t="shared" ca="1" si="242"/>
        <v>0</v>
      </c>
      <c r="AV48" s="158">
        <f t="shared" ca="1" si="242"/>
        <v>0</v>
      </c>
      <c r="AW48" s="158">
        <f t="shared" ca="1" si="242"/>
        <v>0</v>
      </c>
      <c r="AX48" s="158">
        <f t="shared" ca="1" si="242"/>
        <v>0</v>
      </c>
      <c r="AY48" s="158">
        <f t="shared" ca="1" si="242"/>
        <v>0</v>
      </c>
      <c r="AZ48" s="158">
        <f t="shared" ca="1" si="242"/>
        <v>0</v>
      </c>
      <c r="BA48" s="158">
        <f t="shared" ca="1" si="242"/>
        <v>0</v>
      </c>
      <c r="BB48" s="158">
        <f t="shared" ca="1" si="242"/>
        <v>0</v>
      </c>
      <c r="BC48" s="158">
        <f t="shared" ca="1" si="242"/>
        <v>0</v>
      </c>
      <c r="BD48" s="158">
        <f t="shared" ca="1" si="242"/>
        <v>0</v>
      </c>
      <c r="BE48" s="158">
        <f t="shared" ca="1" si="242"/>
        <v>0</v>
      </c>
      <c r="BF48" s="158">
        <f t="shared" ca="1" si="242"/>
        <v>0</v>
      </c>
      <c r="BG48" s="158">
        <f t="shared" ca="1" si="242"/>
        <v>0</v>
      </c>
      <c r="BH48" s="158">
        <f t="shared" ca="1" si="242"/>
        <v>0</v>
      </c>
      <c r="BI48" s="158">
        <f t="shared" ca="1" si="242"/>
        <v>0</v>
      </c>
      <c r="BJ48" s="158">
        <f t="shared" ca="1" si="242"/>
        <v>0</v>
      </c>
      <c r="BK48" s="158">
        <f t="shared" ca="1" si="242"/>
        <v>0</v>
      </c>
      <c r="BL48" s="158">
        <f t="shared" ca="1" si="242"/>
        <v>0</v>
      </c>
      <c r="BM48" s="158">
        <f t="shared" ca="1" si="242"/>
        <v>0</v>
      </c>
      <c r="BN48" s="158">
        <f t="shared" ca="1" si="242"/>
        <v>0</v>
      </c>
      <c r="BO48" s="158">
        <f t="shared" ca="1" si="242"/>
        <v>0</v>
      </c>
      <c r="BP48" s="158">
        <f t="shared" ca="1" si="242"/>
        <v>0</v>
      </c>
      <c r="BQ48" s="158">
        <f t="shared" ca="1" si="242"/>
        <v>0</v>
      </c>
      <c r="BR48" s="158">
        <f t="shared" ca="1" si="242"/>
        <v>0</v>
      </c>
      <c r="BS48" s="158">
        <f t="shared" ca="1" si="242"/>
        <v>0</v>
      </c>
      <c r="BT48" s="158">
        <f t="shared" ca="1" si="242"/>
        <v>0</v>
      </c>
      <c r="BU48" s="158">
        <f t="shared" ref="BU48:CZ48" ca="1" si="243">IF(BU$11&lt;$D$1+$A48,$C48/$D$1,IF(BU$11=$D$1+$A48,($C48/$D$1)/2,0))</f>
        <v>0</v>
      </c>
      <c r="BV48" s="158">
        <f t="shared" ca="1" si="243"/>
        <v>0</v>
      </c>
      <c r="BW48" s="158">
        <f t="shared" ca="1" si="243"/>
        <v>0</v>
      </c>
      <c r="BX48" s="158">
        <f t="shared" ca="1" si="243"/>
        <v>0</v>
      </c>
      <c r="BY48" s="158">
        <f t="shared" ca="1" si="243"/>
        <v>0</v>
      </c>
      <c r="BZ48" s="158">
        <f t="shared" ca="1" si="243"/>
        <v>0</v>
      </c>
      <c r="CA48" s="158">
        <f t="shared" ca="1" si="243"/>
        <v>0</v>
      </c>
      <c r="CB48" s="158">
        <f t="shared" ca="1" si="243"/>
        <v>0</v>
      </c>
      <c r="CC48" s="158">
        <f t="shared" ca="1" si="243"/>
        <v>0</v>
      </c>
      <c r="CD48" s="158">
        <f t="shared" ca="1" si="243"/>
        <v>0</v>
      </c>
      <c r="CE48" s="158">
        <f t="shared" ca="1" si="243"/>
        <v>0</v>
      </c>
      <c r="CF48" s="158">
        <f t="shared" ca="1" si="243"/>
        <v>0</v>
      </c>
      <c r="CG48" s="158">
        <f t="shared" ca="1" si="243"/>
        <v>0</v>
      </c>
      <c r="CH48" s="158">
        <f t="shared" ca="1" si="243"/>
        <v>0</v>
      </c>
      <c r="CI48" s="158">
        <f t="shared" ca="1" si="243"/>
        <v>0</v>
      </c>
      <c r="CJ48" s="158">
        <f t="shared" ca="1" si="243"/>
        <v>0</v>
      </c>
      <c r="CK48" s="158">
        <f t="shared" ca="1" si="243"/>
        <v>0</v>
      </c>
      <c r="CL48" s="158">
        <f t="shared" ca="1" si="243"/>
        <v>0</v>
      </c>
      <c r="CM48" s="158">
        <f t="shared" ca="1" si="243"/>
        <v>0</v>
      </c>
      <c r="CN48" s="158">
        <f t="shared" ca="1" si="243"/>
        <v>0</v>
      </c>
      <c r="CO48" s="158">
        <f t="shared" ca="1" si="243"/>
        <v>0</v>
      </c>
      <c r="CP48" s="158">
        <f t="shared" ca="1" si="243"/>
        <v>0</v>
      </c>
      <c r="CQ48" s="158">
        <f t="shared" ca="1" si="243"/>
        <v>0</v>
      </c>
      <c r="CR48" s="158">
        <f t="shared" ca="1" si="243"/>
        <v>0</v>
      </c>
      <c r="CS48" s="158">
        <f t="shared" ca="1" si="243"/>
        <v>0</v>
      </c>
      <c r="CT48" s="158">
        <f t="shared" ca="1" si="243"/>
        <v>0</v>
      </c>
      <c r="CU48" s="158">
        <f t="shared" ca="1" si="243"/>
        <v>0</v>
      </c>
      <c r="CV48" s="158">
        <f t="shared" ca="1" si="243"/>
        <v>0</v>
      </c>
      <c r="CW48" s="158">
        <f t="shared" ca="1" si="243"/>
        <v>0</v>
      </c>
      <c r="CX48" s="158">
        <f t="shared" ca="1" si="243"/>
        <v>0</v>
      </c>
      <c r="CY48" s="158">
        <f t="shared" ca="1" si="243"/>
        <v>0</v>
      </c>
      <c r="CZ48" s="158">
        <f t="shared" ca="1" si="243"/>
        <v>0</v>
      </c>
      <c r="DA48" s="158" t="s">
        <v>252</v>
      </c>
      <c r="DB48" s="145">
        <f t="shared" si="147"/>
        <v>2055</v>
      </c>
      <c r="DC48" s="158"/>
      <c r="DD48" s="158"/>
      <c r="DE48" s="158"/>
      <c r="DF48" s="158"/>
      <c r="DG48" s="158"/>
      <c r="DH48" s="158"/>
      <c r="DI48" s="158"/>
      <c r="DJ48" s="158"/>
      <c r="DK48" s="158"/>
      <c r="DL48" s="158"/>
      <c r="DM48" s="158"/>
      <c r="DN48" s="158"/>
      <c r="DO48" s="158"/>
      <c r="DP48" s="158"/>
      <c r="DQ48" s="158"/>
    </row>
    <row r="49" spans="1:124">
      <c r="A49" s="157">
        <f t="shared" si="139"/>
        <v>38</v>
      </c>
      <c r="B49" s="157">
        <f t="shared" si="139"/>
        <v>2056</v>
      </c>
      <c r="C49" s="149">
        <f ca="1">IF(INDIRECT(DA49&amp;5)=$H$2,SUM($D$6:INDIRECT(DA49&amp;6)),IF(INDIRECT(DA49&amp;5)&gt;$H$2,INDIRECT(DA49&amp;6),0))</f>
        <v>0</v>
      </c>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f ca="1">($C49/$D$1)/2</f>
        <v>0</v>
      </c>
      <c r="AP49" s="158">
        <f t="shared" ref="AP49:BU49" ca="1" si="244">IF(AP$11&lt;$D$1+$A49,$C49/$D$1,IF(AP$11=$D$1+$A49,($C49/$D$1)/2,0))</f>
        <v>0</v>
      </c>
      <c r="AQ49" s="158">
        <f t="shared" ca="1" si="244"/>
        <v>0</v>
      </c>
      <c r="AR49" s="158">
        <f t="shared" ca="1" si="244"/>
        <v>0</v>
      </c>
      <c r="AS49" s="158">
        <f t="shared" ca="1" si="244"/>
        <v>0</v>
      </c>
      <c r="AT49" s="158">
        <f t="shared" ca="1" si="244"/>
        <v>0</v>
      </c>
      <c r="AU49" s="158">
        <f t="shared" ca="1" si="244"/>
        <v>0</v>
      </c>
      <c r="AV49" s="158">
        <f t="shared" ca="1" si="244"/>
        <v>0</v>
      </c>
      <c r="AW49" s="158">
        <f t="shared" ca="1" si="244"/>
        <v>0</v>
      </c>
      <c r="AX49" s="158">
        <f t="shared" ca="1" si="244"/>
        <v>0</v>
      </c>
      <c r="AY49" s="158">
        <f t="shared" ca="1" si="244"/>
        <v>0</v>
      </c>
      <c r="AZ49" s="158">
        <f t="shared" ca="1" si="244"/>
        <v>0</v>
      </c>
      <c r="BA49" s="158">
        <f t="shared" ca="1" si="244"/>
        <v>0</v>
      </c>
      <c r="BB49" s="158">
        <f t="shared" ca="1" si="244"/>
        <v>0</v>
      </c>
      <c r="BC49" s="158">
        <f t="shared" ca="1" si="244"/>
        <v>0</v>
      </c>
      <c r="BD49" s="158">
        <f t="shared" ca="1" si="244"/>
        <v>0</v>
      </c>
      <c r="BE49" s="158">
        <f t="shared" ca="1" si="244"/>
        <v>0</v>
      </c>
      <c r="BF49" s="158">
        <f t="shared" ca="1" si="244"/>
        <v>0</v>
      </c>
      <c r="BG49" s="158">
        <f t="shared" ca="1" si="244"/>
        <v>0</v>
      </c>
      <c r="BH49" s="158">
        <f t="shared" ca="1" si="244"/>
        <v>0</v>
      </c>
      <c r="BI49" s="158">
        <f t="shared" ca="1" si="244"/>
        <v>0</v>
      </c>
      <c r="BJ49" s="158">
        <f t="shared" ca="1" si="244"/>
        <v>0</v>
      </c>
      <c r="BK49" s="158">
        <f t="shared" ca="1" si="244"/>
        <v>0</v>
      </c>
      <c r="BL49" s="158">
        <f t="shared" ca="1" si="244"/>
        <v>0</v>
      </c>
      <c r="BM49" s="158">
        <f t="shared" ca="1" si="244"/>
        <v>0</v>
      </c>
      <c r="BN49" s="158">
        <f t="shared" ca="1" si="244"/>
        <v>0</v>
      </c>
      <c r="BO49" s="158">
        <f t="shared" ca="1" si="244"/>
        <v>0</v>
      </c>
      <c r="BP49" s="158">
        <f t="shared" ca="1" si="244"/>
        <v>0</v>
      </c>
      <c r="BQ49" s="158">
        <f t="shared" ca="1" si="244"/>
        <v>0</v>
      </c>
      <c r="BR49" s="158">
        <f t="shared" ca="1" si="244"/>
        <v>0</v>
      </c>
      <c r="BS49" s="158">
        <f t="shared" ca="1" si="244"/>
        <v>0</v>
      </c>
      <c r="BT49" s="158">
        <f t="shared" ca="1" si="244"/>
        <v>0</v>
      </c>
      <c r="BU49" s="158">
        <f t="shared" ca="1" si="244"/>
        <v>0</v>
      </c>
      <c r="BV49" s="158">
        <f t="shared" ref="BV49:CZ49" ca="1" si="245">IF(BV$11&lt;$D$1+$A49,$C49/$D$1,IF(BV$11=$D$1+$A49,($C49/$D$1)/2,0))</f>
        <v>0</v>
      </c>
      <c r="BW49" s="158">
        <f t="shared" ca="1" si="245"/>
        <v>0</v>
      </c>
      <c r="BX49" s="158">
        <f t="shared" ca="1" si="245"/>
        <v>0</v>
      </c>
      <c r="BY49" s="158">
        <f t="shared" ca="1" si="245"/>
        <v>0</v>
      </c>
      <c r="BZ49" s="158">
        <f t="shared" ca="1" si="245"/>
        <v>0</v>
      </c>
      <c r="CA49" s="158">
        <f t="shared" ca="1" si="245"/>
        <v>0</v>
      </c>
      <c r="CB49" s="158">
        <f t="shared" ca="1" si="245"/>
        <v>0</v>
      </c>
      <c r="CC49" s="158">
        <f t="shared" ca="1" si="245"/>
        <v>0</v>
      </c>
      <c r="CD49" s="158">
        <f t="shared" ca="1" si="245"/>
        <v>0</v>
      </c>
      <c r="CE49" s="158">
        <f t="shared" ca="1" si="245"/>
        <v>0</v>
      </c>
      <c r="CF49" s="158">
        <f t="shared" ca="1" si="245"/>
        <v>0</v>
      </c>
      <c r="CG49" s="158">
        <f t="shared" ca="1" si="245"/>
        <v>0</v>
      </c>
      <c r="CH49" s="158">
        <f t="shared" ca="1" si="245"/>
        <v>0</v>
      </c>
      <c r="CI49" s="158">
        <f t="shared" ca="1" si="245"/>
        <v>0</v>
      </c>
      <c r="CJ49" s="158">
        <f t="shared" ca="1" si="245"/>
        <v>0</v>
      </c>
      <c r="CK49" s="158">
        <f t="shared" ca="1" si="245"/>
        <v>0</v>
      </c>
      <c r="CL49" s="158">
        <f t="shared" ca="1" si="245"/>
        <v>0</v>
      </c>
      <c r="CM49" s="158">
        <f t="shared" ca="1" si="245"/>
        <v>0</v>
      </c>
      <c r="CN49" s="158">
        <f t="shared" ca="1" si="245"/>
        <v>0</v>
      </c>
      <c r="CO49" s="158">
        <f t="shared" ca="1" si="245"/>
        <v>0</v>
      </c>
      <c r="CP49" s="158">
        <f t="shared" ca="1" si="245"/>
        <v>0</v>
      </c>
      <c r="CQ49" s="158">
        <f t="shared" ca="1" si="245"/>
        <v>0</v>
      </c>
      <c r="CR49" s="158">
        <f t="shared" ca="1" si="245"/>
        <v>0</v>
      </c>
      <c r="CS49" s="158">
        <f t="shared" ca="1" si="245"/>
        <v>0</v>
      </c>
      <c r="CT49" s="158">
        <f t="shared" ca="1" si="245"/>
        <v>0</v>
      </c>
      <c r="CU49" s="158">
        <f t="shared" ca="1" si="245"/>
        <v>0</v>
      </c>
      <c r="CV49" s="158">
        <f t="shared" ca="1" si="245"/>
        <v>0</v>
      </c>
      <c r="CW49" s="158">
        <f t="shared" ca="1" si="245"/>
        <v>0</v>
      </c>
      <c r="CX49" s="158">
        <f t="shared" ca="1" si="245"/>
        <v>0</v>
      </c>
      <c r="CY49" s="158">
        <f t="shared" ca="1" si="245"/>
        <v>0</v>
      </c>
      <c r="CZ49" s="158">
        <f t="shared" ca="1" si="245"/>
        <v>0</v>
      </c>
      <c r="DA49" s="158" t="s">
        <v>253</v>
      </c>
      <c r="DB49" s="145">
        <f t="shared" si="147"/>
        <v>2056</v>
      </c>
      <c r="DC49" s="158"/>
      <c r="DD49" s="158"/>
      <c r="DE49" s="158"/>
      <c r="DF49" s="158"/>
      <c r="DG49" s="158"/>
      <c r="DH49" s="158"/>
      <c r="DI49" s="158"/>
      <c r="DJ49" s="158"/>
      <c r="DK49" s="158"/>
      <c r="DL49" s="158"/>
      <c r="DM49" s="158"/>
      <c r="DN49" s="158"/>
      <c r="DO49" s="158"/>
      <c r="DP49" s="158"/>
      <c r="DQ49" s="158"/>
      <c r="DR49" s="158"/>
    </row>
    <row r="50" spans="1:124">
      <c r="A50" s="157">
        <f t="shared" si="139"/>
        <v>39</v>
      </c>
      <c r="B50" s="157">
        <f t="shared" si="139"/>
        <v>2057</v>
      </c>
      <c r="C50" s="149">
        <f ca="1">IF(INDIRECT(DA50&amp;5)=$H$2,SUM($D$6:INDIRECT(DA50&amp;6)),IF(INDIRECT(DA50&amp;5)&gt;$H$2,INDIRECT(DA50&amp;6),0))</f>
        <v>0</v>
      </c>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f ca="1">($C50/$D$1)/2</f>
        <v>0</v>
      </c>
      <c r="AQ50" s="158">
        <f t="shared" ref="AQ50:BV50" ca="1" si="246">IF(AQ$11&lt;$D$1+$A50,$C50/$D$1,IF(AQ$11=$D$1+$A50,($C50/$D$1)/2,0))</f>
        <v>0</v>
      </c>
      <c r="AR50" s="158">
        <f t="shared" ca="1" si="246"/>
        <v>0</v>
      </c>
      <c r="AS50" s="158">
        <f t="shared" ca="1" si="246"/>
        <v>0</v>
      </c>
      <c r="AT50" s="158">
        <f t="shared" ca="1" si="246"/>
        <v>0</v>
      </c>
      <c r="AU50" s="158">
        <f t="shared" ca="1" si="246"/>
        <v>0</v>
      </c>
      <c r="AV50" s="158">
        <f t="shared" ca="1" si="246"/>
        <v>0</v>
      </c>
      <c r="AW50" s="158">
        <f t="shared" ca="1" si="246"/>
        <v>0</v>
      </c>
      <c r="AX50" s="158">
        <f t="shared" ca="1" si="246"/>
        <v>0</v>
      </c>
      <c r="AY50" s="158">
        <f t="shared" ca="1" si="246"/>
        <v>0</v>
      </c>
      <c r="AZ50" s="158">
        <f t="shared" ca="1" si="246"/>
        <v>0</v>
      </c>
      <c r="BA50" s="158">
        <f t="shared" ca="1" si="246"/>
        <v>0</v>
      </c>
      <c r="BB50" s="158">
        <f t="shared" ca="1" si="246"/>
        <v>0</v>
      </c>
      <c r="BC50" s="158">
        <f t="shared" ca="1" si="246"/>
        <v>0</v>
      </c>
      <c r="BD50" s="158">
        <f t="shared" ca="1" si="246"/>
        <v>0</v>
      </c>
      <c r="BE50" s="158">
        <f t="shared" ca="1" si="246"/>
        <v>0</v>
      </c>
      <c r="BF50" s="158">
        <f t="shared" ca="1" si="246"/>
        <v>0</v>
      </c>
      <c r="BG50" s="158">
        <f t="shared" ca="1" si="246"/>
        <v>0</v>
      </c>
      <c r="BH50" s="158">
        <f t="shared" ca="1" si="246"/>
        <v>0</v>
      </c>
      <c r="BI50" s="158">
        <f t="shared" ca="1" si="246"/>
        <v>0</v>
      </c>
      <c r="BJ50" s="158">
        <f t="shared" ca="1" si="246"/>
        <v>0</v>
      </c>
      <c r="BK50" s="158">
        <f t="shared" ca="1" si="246"/>
        <v>0</v>
      </c>
      <c r="BL50" s="158">
        <f t="shared" ca="1" si="246"/>
        <v>0</v>
      </c>
      <c r="BM50" s="158">
        <f t="shared" ca="1" si="246"/>
        <v>0</v>
      </c>
      <c r="BN50" s="158">
        <f t="shared" ca="1" si="246"/>
        <v>0</v>
      </c>
      <c r="BO50" s="158">
        <f t="shared" ca="1" si="246"/>
        <v>0</v>
      </c>
      <c r="BP50" s="158">
        <f t="shared" ca="1" si="246"/>
        <v>0</v>
      </c>
      <c r="BQ50" s="158">
        <f t="shared" ca="1" si="246"/>
        <v>0</v>
      </c>
      <c r="BR50" s="158">
        <f t="shared" ca="1" si="246"/>
        <v>0</v>
      </c>
      <c r="BS50" s="158">
        <f t="shared" ca="1" si="246"/>
        <v>0</v>
      </c>
      <c r="BT50" s="158">
        <f t="shared" ca="1" si="246"/>
        <v>0</v>
      </c>
      <c r="BU50" s="158">
        <f t="shared" ca="1" si="246"/>
        <v>0</v>
      </c>
      <c r="BV50" s="158">
        <f t="shared" ca="1" si="246"/>
        <v>0</v>
      </c>
      <c r="BW50" s="158">
        <f t="shared" ref="BW50:CZ50" ca="1" si="247">IF(BW$11&lt;$D$1+$A50,$C50/$D$1,IF(BW$11=$D$1+$A50,($C50/$D$1)/2,0))</f>
        <v>0</v>
      </c>
      <c r="BX50" s="158">
        <f t="shared" ca="1" si="247"/>
        <v>0</v>
      </c>
      <c r="BY50" s="158">
        <f t="shared" ca="1" si="247"/>
        <v>0</v>
      </c>
      <c r="BZ50" s="158">
        <f t="shared" ca="1" si="247"/>
        <v>0</v>
      </c>
      <c r="CA50" s="158">
        <f t="shared" ca="1" si="247"/>
        <v>0</v>
      </c>
      <c r="CB50" s="158">
        <f t="shared" ca="1" si="247"/>
        <v>0</v>
      </c>
      <c r="CC50" s="158">
        <f t="shared" ca="1" si="247"/>
        <v>0</v>
      </c>
      <c r="CD50" s="158">
        <f t="shared" ca="1" si="247"/>
        <v>0</v>
      </c>
      <c r="CE50" s="158">
        <f t="shared" ca="1" si="247"/>
        <v>0</v>
      </c>
      <c r="CF50" s="158">
        <f t="shared" ca="1" si="247"/>
        <v>0</v>
      </c>
      <c r="CG50" s="158">
        <f t="shared" ca="1" si="247"/>
        <v>0</v>
      </c>
      <c r="CH50" s="158">
        <f t="shared" ca="1" si="247"/>
        <v>0</v>
      </c>
      <c r="CI50" s="158">
        <f t="shared" ca="1" si="247"/>
        <v>0</v>
      </c>
      <c r="CJ50" s="158">
        <f t="shared" ca="1" si="247"/>
        <v>0</v>
      </c>
      <c r="CK50" s="158">
        <f t="shared" ca="1" si="247"/>
        <v>0</v>
      </c>
      <c r="CL50" s="158">
        <f t="shared" ca="1" si="247"/>
        <v>0</v>
      </c>
      <c r="CM50" s="158">
        <f t="shared" ca="1" si="247"/>
        <v>0</v>
      </c>
      <c r="CN50" s="158">
        <f t="shared" ca="1" si="247"/>
        <v>0</v>
      </c>
      <c r="CO50" s="158">
        <f t="shared" ca="1" si="247"/>
        <v>0</v>
      </c>
      <c r="CP50" s="158">
        <f t="shared" ca="1" si="247"/>
        <v>0</v>
      </c>
      <c r="CQ50" s="158">
        <f t="shared" ca="1" si="247"/>
        <v>0</v>
      </c>
      <c r="CR50" s="158">
        <f t="shared" ca="1" si="247"/>
        <v>0</v>
      </c>
      <c r="CS50" s="158">
        <f t="shared" ca="1" si="247"/>
        <v>0</v>
      </c>
      <c r="CT50" s="158">
        <f t="shared" ca="1" si="247"/>
        <v>0</v>
      </c>
      <c r="CU50" s="158">
        <f t="shared" ca="1" si="247"/>
        <v>0</v>
      </c>
      <c r="CV50" s="158">
        <f t="shared" ca="1" si="247"/>
        <v>0</v>
      </c>
      <c r="CW50" s="158">
        <f t="shared" ca="1" si="247"/>
        <v>0</v>
      </c>
      <c r="CX50" s="158">
        <f t="shared" ca="1" si="247"/>
        <v>0</v>
      </c>
      <c r="CY50" s="158">
        <f t="shared" ca="1" si="247"/>
        <v>0</v>
      </c>
      <c r="CZ50" s="158">
        <f t="shared" ca="1" si="247"/>
        <v>0</v>
      </c>
      <c r="DA50" s="158" t="s">
        <v>254</v>
      </c>
      <c r="DB50" s="145">
        <f t="shared" si="147"/>
        <v>2057</v>
      </c>
      <c r="DC50" s="158"/>
      <c r="DD50" s="158"/>
      <c r="DE50" s="158"/>
      <c r="DF50" s="158"/>
      <c r="DG50" s="158"/>
      <c r="DH50" s="158"/>
      <c r="DI50" s="158"/>
      <c r="DJ50" s="158"/>
      <c r="DK50" s="158"/>
      <c r="DL50" s="158"/>
      <c r="DM50" s="158"/>
      <c r="DN50" s="158"/>
      <c r="DO50" s="158"/>
      <c r="DP50" s="158"/>
      <c r="DQ50" s="158"/>
      <c r="DR50" s="158"/>
      <c r="DS50" s="158"/>
    </row>
    <row r="51" spans="1:124">
      <c r="A51" s="157">
        <f t="shared" si="139"/>
        <v>40</v>
      </c>
      <c r="B51" s="157">
        <f t="shared" si="139"/>
        <v>2058</v>
      </c>
      <c r="C51" s="149">
        <f ca="1">IF(INDIRECT(DA51&amp;5)=$H$2,SUM($D$6:INDIRECT(DA51&amp;6)),IF(INDIRECT(DA51&amp;5)&gt;$H$2,INDIRECT(DA51&amp;6),0))</f>
        <v>0</v>
      </c>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f ca="1">($C51/$D$1)/2</f>
        <v>0</v>
      </c>
      <c r="AR51" s="158">
        <f t="shared" ref="AR51:BW51" ca="1" si="248">IF(AR$11&lt;$D$1+$A51,$C51/$D$1,IF(AR$11=$D$1+$A51,($C51/$D$1)/2,0))</f>
        <v>0</v>
      </c>
      <c r="AS51" s="158">
        <f t="shared" ca="1" si="248"/>
        <v>0</v>
      </c>
      <c r="AT51" s="158">
        <f t="shared" ca="1" si="248"/>
        <v>0</v>
      </c>
      <c r="AU51" s="158">
        <f t="shared" ca="1" si="248"/>
        <v>0</v>
      </c>
      <c r="AV51" s="158">
        <f t="shared" ca="1" si="248"/>
        <v>0</v>
      </c>
      <c r="AW51" s="158">
        <f t="shared" ca="1" si="248"/>
        <v>0</v>
      </c>
      <c r="AX51" s="158">
        <f t="shared" ca="1" si="248"/>
        <v>0</v>
      </c>
      <c r="AY51" s="158">
        <f t="shared" ca="1" si="248"/>
        <v>0</v>
      </c>
      <c r="AZ51" s="158">
        <f t="shared" ca="1" si="248"/>
        <v>0</v>
      </c>
      <c r="BA51" s="158">
        <f t="shared" ca="1" si="248"/>
        <v>0</v>
      </c>
      <c r="BB51" s="158">
        <f t="shared" ca="1" si="248"/>
        <v>0</v>
      </c>
      <c r="BC51" s="158">
        <f t="shared" ca="1" si="248"/>
        <v>0</v>
      </c>
      <c r="BD51" s="158">
        <f t="shared" ca="1" si="248"/>
        <v>0</v>
      </c>
      <c r="BE51" s="158">
        <f t="shared" ca="1" si="248"/>
        <v>0</v>
      </c>
      <c r="BF51" s="158">
        <f t="shared" ca="1" si="248"/>
        <v>0</v>
      </c>
      <c r="BG51" s="158">
        <f t="shared" ca="1" si="248"/>
        <v>0</v>
      </c>
      <c r="BH51" s="158">
        <f t="shared" ca="1" si="248"/>
        <v>0</v>
      </c>
      <c r="BI51" s="158">
        <f t="shared" ca="1" si="248"/>
        <v>0</v>
      </c>
      <c r="BJ51" s="158">
        <f t="shared" ca="1" si="248"/>
        <v>0</v>
      </c>
      <c r="BK51" s="158">
        <f t="shared" ca="1" si="248"/>
        <v>0</v>
      </c>
      <c r="BL51" s="158">
        <f t="shared" ca="1" si="248"/>
        <v>0</v>
      </c>
      <c r="BM51" s="158">
        <f t="shared" ca="1" si="248"/>
        <v>0</v>
      </c>
      <c r="BN51" s="158">
        <f t="shared" ca="1" si="248"/>
        <v>0</v>
      </c>
      <c r="BO51" s="158">
        <f t="shared" ca="1" si="248"/>
        <v>0</v>
      </c>
      <c r="BP51" s="158">
        <f t="shared" ca="1" si="248"/>
        <v>0</v>
      </c>
      <c r="BQ51" s="158">
        <f t="shared" ca="1" si="248"/>
        <v>0</v>
      </c>
      <c r="BR51" s="158">
        <f t="shared" ca="1" si="248"/>
        <v>0</v>
      </c>
      <c r="BS51" s="158">
        <f t="shared" ca="1" si="248"/>
        <v>0</v>
      </c>
      <c r="BT51" s="158">
        <f t="shared" ca="1" si="248"/>
        <v>0</v>
      </c>
      <c r="BU51" s="158">
        <f t="shared" ca="1" si="248"/>
        <v>0</v>
      </c>
      <c r="BV51" s="158">
        <f t="shared" ca="1" si="248"/>
        <v>0</v>
      </c>
      <c r="BW51" s="158">
        <f t="shared" ca="1" si="248"/>
        <v>0</v>
      </c>
      <c r="BX51" s="158">
        <f t="shared" ref="BX51:CZ51" ca="1" si="249">IF(BX$11&lt;$D$1+$A51,$C51/$D$1,IF(BX$11=$D$1+$A51,($C51/$D$1)/2,0))</f>
        <v>0</v>
      </c>
      <c r="BY51" s="158">
        <f t="shared" ca="1" si="249"/>
        <v>0</v>
      </c>
      <c r="BZ51" s="158">
        <f t="shared" ca="1" si="249"/>
        <v>0</v>
      </c>
      <c r="CA51" s="158">
        <f t="shared" ca="1" si="249"/>
        <v>0</v>
      </c>
      <c r="CB51" s="158">
        <f t="shared" ca="1" si="249"/>
        <v>0</v>
      </c>
      <c r="CC51" s="158">
        <f t="shared" ca="1" si="249"/>
        <v>0</v>
      </c>
      <c r="CD51" s="158">
        <f t="shared" ca="1" si="249"/>
        <v>0</v>
      </c>
      <c r="CE51" s="158">
        <f t="shared" ca="1" si="249"/>
        <v>0</v>
      </c>
      <c r="CF51" s="158">
        <f t="shared" ca="1" si="249"/>
        <v>0</v>
      </c>
      <c r="CG51" s="158">
        <f t="shared" ca="1" si="249"/>
        <v>0</v>
      </c>
      <c r="CH51" s="158">
        <f t="shared" ca="1" si="249"/>
        <v>0</v>
      </c>
      <c r="CI51" s="158">
        <f t="shared" ca="1" si="249"/>
        <v>0</v>
      </c>
      <c r="CJ51" s="158">
        <f t="shared" ca="1" si="249"/>
        <v>0</v>
      </c>
      <c r="CK51" s="158">
        <f t="shared" ca="1" si="249"/>
        <v>0</v>
      </c>
      <c r="CL51" s="158">
        <f t="shared" ca="1" si="249"/>
        <v>0</v>
      </c>
      <c r="CM51" s="158">
        <f t="shared" ca="1" si="249"/>
        <v>0</v>
      </c>
      <c r="CN51" s="158">
        <f t="shared" ca="1" si="249"/>
        <v>0</v>
      </c>
      <c r="CO51" s="158">
        <f t="shared" ca="1" si="249"/>
        <v>0</v>
      </c>
      <c r="CP51" s="158">
        <f t="shared" ca="1" si="249"/>
        <v>0</v>
      </c>
      <c r="CQ51" s="158">
        <f t="shared" ca="1" si="249"/>
        <v>0</v>
      </c>
      <c r="CR51" s="158">
        <f t="shared" ca="1" si="249"/>
        <v>0</v>
      </c>
      <c r="CS51" s="158">
        <f t="shared" ca="1" si="249"/>
        <v>0</v>
      </c>
      <c r="CT51" s="158">
        <f t="shared" ca="1" si="249"/>
        <v>0</v>
      </c>
      <c r="CU51" s="158">
        <f t="shared" ca="1" si="249"/>
        <v>0</v>
      </c>
      <c r="CV51" s="158">
        <f t="shared" ca="1" si="249"/>
        <v>0</v>
      </c>
      <c r="CW51" s="158">
        <f t="shared" ca="1" si="249"/>
        <v>0</v>
      </c>
      <c r="CX51" s="158">
        <f t="shared" ca="1" si="249"/>
        <v>0</v>
      </c>
      <c r="CY51" s="158">
        <f t="shared" ca="1" si="249"/>
        <v>0</v>
      </c>
      <c r="CZ51" s="158">
        <f t="shared" ca="1" si="249"/>
        <v>0</v>
      </c>
      <c r="DA51" s="158" t="s">
        <v>255</v>
      </c>
      <c r="DB51" s="145">
        <f t="shared" si="147"/>
        <v>2058</v>
      </c>
      <c r="DC51" s="158"/>
      <c r="DD51" s="158"/>
      <c r="DE51" s="158"/>
      <c r="DF51" s="158"/>
      <c r="DG51" s="158"/>
      <c r="DH51" s="158"/>
      <c r="DI51" s="158"/>
      <c r="DJ51" s="158"/>
      <c r="DK51" s="158"/>
      <c r="DL51" s="158"/>
      <c r="DM51" s="158"/>
      <c r="DN51" s="158"/>
      <c r="DO51" s="158"/>
      <c r="DP51" s="158"/>
      <c r="DQ51" s="158"/>
      <c r="DR51" s="158"/>
      <c r="DS51" s="158"/>
      <c r="DT51" s="158"/>
    </row>
    <row r="52" spans="1:124">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c r="AG52" s="158"/>
      <c r="AH52" s="158"/>
      <c r="AI52" s="158"/>
      <c r="AJ52" s="158"/>
      <c r="AK52" s="158"/>
      <c r="AL52" s="158"/>
      <c r="AM52" s="158"/>
      <c r="AN52" s="158"/>
      <c r="AO52" s="158"/>
      <c r="AP52" s="158"/>
      <c r="AQ52" s="158"/>
      <c r="AR52" s="158"/>
      <c r="AS52" s="158"/>
      <c r="AT52" s="158"/>
      <c r="AU52" s="158"/>
      <c r="AV52" s="158"/>
      <c r="AW52" s="158"/>
      <c r="AX52" s="158"/>
      <c r="AY52" s="158"/>
      <c r="AZ52" s="158"/>
      <c r="BA52" s="158"/>
      <c r="BB52" s="158"/>
      <c r="BC52" s="158"/>
      <c r="BD52" s="158"/>
      <c r="BE52" s="158"/>
      <c r="BF52" s="158"/>
      <c r="BG52" s="158"/>
      <c r="BH52" s="158"/>
      <c r="BI52" s="158"/>
      <c r="BJ52" s="158"/>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row>
    <row r="53" spans="1:124" s="148" customFormat="1" ht="15" customHeight="1">
      <c r="A53" s="159" t="s">
        <v>69</v>
      </c>
      <c r="B53" s="159"/>
      <c r="C53" s="159"/>
      <c r="D53" s="160">
        <f t="shared" ref="D53:AI53" ca="1" si="250">SUM(D12:D52)</f>
        <v>-62.5</v>
      </c>
      <c r="E53" s="160">
        <f t="shared" ca="1" si="250"/>
        <v>-177.08333333333334</v>
      </c>
      <c r="F53" s="160">
        <f t="shared" ca="1" si="250"/>
        <v>-281.25</v>
      </c>
      <c r="G53" s="160">
        <f t="shared" ca="1" si="250"/>
        <v>-385.41666666666669</v>
      </c>
      <c r="H53" s="160">
        <f t="shared" ca="1" si="250"/>
        <v>-489.58333333333337</v>
      </c>
      <c r="I53" s="160">
        <f t="shared" ca="1" si="250"/>
        <v>-541.66666666666674</v>
      </c>
      <c r="J53" s="160">
        <f t="shared" ca="1" si="250"/>
        <v>-541.66666666666674</v>
      </c>
      <c r="K53" s="160">
        <f t="shared" ca="1" si="250"/>
        <v>-541.66666666666674</v>
      </c>
      <c r="L53" s="160">
        <f t="shared" ca="1" si="250"/>
        <v>-541.66666666666674</v>
      </c>
      <c r="M53" s="160">
        <f t="shared" ca="1" si="250"/>
        <v>-541.66666666666674</v>
      </c>
      <c r="N53" s="160">
        <f t="shared" ca="1" si="250"/>
        <v>-541.66666666666674</v>
      </c>
      <c r="O53" s="160">
        <f t="shared" ca="1" si="250"/>
        <v>-541.66666666666674</v>
      </c>
      <c r="P53" s="160">
        <f t="shared" ca="1" si="250"/>
        <v>-541.66666666666674</v>
      </c>
      <c r="Q53" s="160">
        <f t="shared" ca="1" si="250"/>
        <v>-541.66666666666674</v>
      </c>
      <c r="R53" s="160">
        <f t="shared" ca="1" si="250"/>
        <v>-541.66666666666674</v>
      </c>
      <c r="S53" s="160">
        <f t="shared" ca="1" si="250"/>
        <v>-541.66666666666674</v>
      </c>
      <c r="T53" s="160">
        <f t="shared" ca="1" si="250"/>
        <v>-541.66666666666674</v>
      </c>
      <c r="U53" s="160">
        <f t="shared" ca="1" si="250"/>
        <v>-541.66666666666674</v>
      </c>
      <c r="V53" s="160">
        <f t="shared" ca="1" si="250"/>
        <v>-541.66666666666674</v>
      </c>
      <c r="W53" s="160">
        <f t="shared" ca="1" si="250"/>
        <v>-541.66666666666674</v>
      </c>
      <c r="X53" s="160">
        <f t="shared" ca="1" si="250"/>
        <v>-541.66666666666674</v>
      </c>
      <c r="Y53" s="160">
        <f t="shared" ca="1" si="250"/>
        <v>-541.66666666666674</v>
      </c>
      <c r="Z53" s="160">
        <f t="shared" ca="1" si="250"/>
        <v>-541.66666666666674</v>
      </c>
      <c r="AA53" s="160">
        <f t="shared" ca="1" si="250"/>
        <v>-541.66666666666674</v>
      </c>
      <c r="AB53" s="160">
        <f t="shared" ca="1" si="250"/>
        <v>-541.66666666666674</v>
      </c>
      <c r="AC53" s="160">
        <f t="shared" ca="1" si="250"/>
        <v>-541.66666666666674</v>
      </c>
      <c r="AD53" s="160">
        <f t="shared" ca="1" si="250"/>
        <v>-541.66666666666674</v>
      </c>
      <c r="AE53" s="160">
        <f t="shared" ca="1" si="250"/>
        <v>-541.66666666666674</v>
      </c>
      <c r="AF53" s="160">
        <f t="shared" ca="1" si="250"/>
        <v>-541.66666666666674</v>
      </c>
      <c r="AG53" s="160">
        <f t="shared" ca="1" si="250"/>
        <v>-541.66666666666674</v>
      </c>
      <c r="AH53" s="160">
        <f t="shared" ca="1" si="250"/>
        <v>-541.66666666666674</v>
      </c>
      <c r="AI53" s="160">
        <f t="shared" ca="1" si="250"/>
        <v>-541.66666666666674</v>
      </c>
      <c r="AJ53" s="160">
        <f t="shared" ref="AJ53:BO53" ca="1" si="251">SUM(AJ12:AJ52)</f>
        <v>-541.66666666666674</v>
      </c>
      <c r="AK53" s="160">
        <f t="shared" ca="1" si="251"/>
        <v>-541.66666666666674</v>
      </c>
      <c r="AL53" s="160">
        <f t="shared" ca="1" si="251"/>
        <v>-541.66666666666674</v>
      </c>
      <c r="AM53" s="160">
        <f t="shared" ca="1" si="251"/>
        <v>-541.66666666666674</v>
      </c>
      <c r="AN53" s="160">
        <f t="shared" ca="1" si="251"/>
        <v>-541.66666666666674</v>
      </c>
      <c r="AO53" s="160">
        <f t="shared" ca="1" si="251"/>
        <v>-541.66666666666674</v>
      </c>
      <c r="AP53" s="160">
        <f t="shared" ca="1" si="251"/>
        <v>-541.66666666666674</v>
      </c>
      <c r="AQ53" s="160">
        <f t="shared" ca="1" si="251"/>
        <v>-541.66666666666674</v>
      </c>
      <c r="AR53" s="160">
        <f t="shared" ca="1" si="251"/>
        <v>-541.66666666666674</v>
      </c>
      <c r="AS53" s="160">
        <f t="shared" ca="1" si="251"/>
        <v>-541.66666666666674</v>
      </c>
      <c r="AT53" s="160">
        <f t="shared" ca="1" si="251"/>
        <v>-541.66666666666674</v>
      </c>
      <c r="AU53" s="160">
        <f t="shared" ca="1" si="251"/>
        <v>-541.66666666666674</v>
      </c>
      <c r="AV53" s="160">
        <f t="shared" ca="1" si="251"/>
        <v>-541.66666666666674</v>
      </c>
      <c r="AW53" s="160">
        <f t="shared" ca="1" si="251"/>
        <v>-541.66666666666674</v>
      </c>
      <c r="AX53" s="160">
        <f t="shared" ca="1" si="251"/>
        <v>-541.66666666666674</v>
      </c>
      <c r="AY53" s="160">
        <f t="shared" ca="1" si="251"/>
        <v>-541.66666666666674</v>
      </c>
      <c r="AZ53" s="160">
        <f t="shared" ca="1" si="251"/>
        <v>-479.16666666666674</v>
      </c>
      <c r="BA53" s="160">
        <f t="shared" ca="1" si="251"/>
        <v>-364.58333333333337</v>
      </c>
      <c r="BB53" s="160">
        <f t="shared" ca="1" si="251"/>
        <v>-260.41666666666669</v>
      </c>
      <c r="BC53" s="160">
        <f t="shared" ca="1" si="251"/>
        <v>-156.25</v>
      </c>
      <c r="BD53" s="160">
        <f t="shared" ca="1" si="251"/>
        <v>-52.083333333333336</v>
      </c>
      <c r="BE53" s="160">
        <f t="shared" ca="1" si="251"/>
        <v>0</v>
      </c>
      <c r="BF53" s="160">
        <f t="shared" ca="1" si="251"/>
        <v>0</v>
      </c>
      <c r="BG53" s="160">
        <f t="shared" ca="1" si="251"/>
        <v>0</v>
      </c>
      <c r="BH53" s="160">
        <f t="shared" ca="1" si="251"/>
        <v>0</v>
      </c>
      <c r="BI53" s="160">
        <f t="shared" ca="1" si="251"/>
        <v>0</v>
      </c>
      <c r="BJ53" s="160">
        <f t="shared" ca="1" si="251"/>
        <v>0</v>
      </c>
      <c r="BK53" s="160">
        <f t="shared" ca="1" si="251"/>
        <v>0</v>
      </c>
      <c r="BL53" s="160">
        <f t="shared" ca="1" si="251"/>
        <v>0</v>
      </c>
      <c r="BM53" s="160">
        <f t="shared" ca="1" si="251"/>
        <v>0</v>
      </c>
      <c r="BN53" s="160">
        <f t="shared" ca="1" si="251"/>
        <v>0</v>
      </c>
      <c r="BO53" s="160">
        <f t="shared" ca="1" si="251"/>
        <v>0</v>
      </c>
      <c r="BP53" s="160">
        <f t="shared" ref="BP53:CU53" ca="1" si="252">SUM(BP12:BP52)</f>
        <v>0</v>
      </c>
      <c r="BQ53" s="160">
        <f t="shared" ca="1" si="252"/>
        <v>0</v>
      </c>
      <c r="BR53" s="160">
        <f t="shared" ca="1" si="252"/>
        <v>0</v>
      </c>
      <c r="BS53" s="160">
        <f t="shared" ca="1" si="252"/>
        <v>0</v>
      </c>
      <c r="BT53" s="160">
        <f t="shared" ca="1" si="252"/>
        <v>0</v>
      </c>
      <c r="BU53" s="160">
        <f t="shared" ca="1" si="252"/>
        <v>0</v>
      </c>
      <c r="BV53" s="160">
        <f t="shared" ca="1" si="252"/>
        <v>0</v>
      </c>
      <c r="BW53" s="160">
        <f t="shared" ca="1" si="252"/>
        <v>0</v>
      </c>
      <c r="BX53" s="160">
        <f t="shared" ca="1" si="252"/>
        <v>0</v>
      </c>
      <c r="BY53" s="160">
        <f t="shared" ca="1" si="252"/>
        <v>0</v>
      </c>
      <c r="BZ53" s="160">
        <f t="shared" ca="1" si="252"/>
        <v>0</v>
      </c>
      <c r="CA53" s="160">
        <f t="shared" ca="1" si="252"/>
        <v>0</v>
      </c>
      <c r="CB53" s="160">
        <f t="shared" ca="1" si="252"/>
        <v>0</v>
      </c>
      <c r="CC53" s="160">
        <f t="shared" ca="1" si="252"/>
        <v>0</v>
      </c>
      <c r="CD53" s="160">
        <f t="shared" ca="1" si="252"/>
        <v>0</v>
      </c>
      <c r="CE53" s="160">
        <f t="shared" ca="1" si="252"/>
        <v>0</v>
      </c>
      <c r="CF53" s="160">
        <f t="shared" ca="1" si="252"/>
        <v>0</v>
      </c>
      <c r="CG53" s="160">
        <f t="shared" ca="1" si="252"/>
        <v>0</v>
      </c>
      <c r="CH53" s="160">
        <f t="shared" ca="1" si="252"/>
        <v>0</v>
      </c>
      <c r="CI53" s="160">
        <f t="shared" ca="1" si="252"/>
        <v>0</v>
      </c>
      <c r="CJ53" s="160">
        <f t="shared" ca="1" si="252"/>
        <v>0</v>
      </c>
      <c r="CK53" s="160">
        <f t="shared" ca="1" si="252"/>
        <v>0</v>
      </c>
      <c r="CL53" s="160">
        <f t="shared" ca="1" si="252"/>
        <v>0</v>
      </c>
      <c r="CM53" s="160">
        <f t="shared" ca="1" si="252"/>
        <v>0</v>
      </c>
      <c r="CN53" s="160">
        <f t="shared" ca="1" si="252"/>
        <v>0</v>
      </c>
      <c r="CO53" s="160">
        <f t="shared" ca="1" si="252"/>
        <v>0</v>
      </c>
      <c r="CP53" s="160">
        <f t="shared" ca="1" si="252"/>
        <v>0</v>
      </c>
      <c r="CQ53" s="160">
        <f t="shared" ca="1" si="252"/>
        <v>0</v>
      </c>
      <c r="CR53" s="160">
        <f t="shared" ca="1" si="252"/>
        <v>0</v>
      </c>
      <c r="CS53" s="160">
        <f t="shared" ca="1" si="252"/>
        <v>0</v>
      </c>
      <c r="CT53" s="160">
        <f t="shared" ca="1" si="252"/>
        <v>0</v>
      </c>
      <c r="CU53" s="160">
        <f t="shared" ca="1" si="252"/>
        <v>0</v>
      </c>
      <c r="CV53" s="160">
        <f t="shared" ref="CV53:CZ53" ca="1" si="253">SUM(CV12:CV52)</f>
        <v>0</v>
      </c>
      <c r="CW53" s="160">
        <f t="shared" ca="1" si="253"/>
        <v>0</v>
      </c>
      <c r="CX53" s="160">
        <f t="shared" ca="1" si="253"/>
        <v>0</v>
      </c>
      <c r="CY53" s="160">
        <f t="shared" ca="1" si="253"/>
        <v>0</v>
      </c>
      <c r="CZ53" s="160">
        <f t="shared" ca="1" si="253"/>
        <v>-26000</v>
      </c>
    </row>
    <row r="55" spans="1:124" ht="15.75">
      <c r="D55"/>
    </row>
    <row r="56" spans="1:124">
      <c r="A56" s="161" t="s">
        <v>72</v>
      </c>
      <c r="B56" s="161"/>
      <c r="C56" s="161"/>
      <c r="D56" s="161"/>
      <c r="E56" s="161"/>
      <c r="F56" s="161"/>
      <c r="G56" s="161"/>
      <c r="H56" s="161"/>
      <c r="I56" s="161"/>
      <c r="J56" s="161"/>
      <c r="S56" s="52"/>
    </row>
    <row r="57" spans="1:124" s="156" customFormat="1">
      <c r="A57" s="162" t="s">
        <v>71</v>
      </c>
      <c r="B57" s="162"/>
      <c r="C57" s="163"/>
      <c r="D57" s="154">
        <v>1</v>
      </c>
      <c r="E57" s="154">
        <f t="shared" ref="E57:X57" si="254">D57+1</f>
        <v>2</v>
      </c>
      <c r="F57" s="154">
        <f t="shared" si="254"/>
        <v>3</v>
      </c>
      <c r="G57" s="154">
        <f t="shared" si="254"/>
        <v>4</v>
      </c>
      <c r="H57" s="154">
        <f t="shared" si="254"/>
        <v>5</v>
      </c>
      <c r="I57" s="154">
        <f t="shared" si="254"/>
        <v>6</v>
      </c>
      <c r="J57" s="154">
        <f t="shared" si="254"/>
        <v>7</v>
      </c>
      <c r="K57" s="154">
        <f t="shared" si="254"/>
        <v>8</v>
      </c>
      <c r="L57" s="154">
        <f t="shared" si="254"/>
        <v>9</v>
      </c>
      <c r="M57" s="154">
        <f t="shared" si="254"/>
        <v>10</v>
      </c>
      <c r="N57" s="154">
        <f t="shared" si="254"/>
        <v>11</v>
      </c>
      <c r="O57" s="154">
        <f t="shared" si="254"/>
        <v>12</v>
      </c>
      <c r="P57" s="154">
        <f t="shared" si="254"/>
        <v>13</v>
      </c>
      <c r="Q57" s="154">
        <f t="shared" si="254"/>
        <v>14</v>
      </c>
      <c r="R57" s="154">
        <f t="shared" si="254"/>
        <v>15</v>
      </c>
      <c r="S57" s="154">
        <f t="shared" si="254"/>
        <v>16</v>
      </c>
      <c r="T57" s="154">
        <f t="shared" si="254"/>
        <v>17</v>
      </c>
      <c r="U57" s="154">
        <f t="shared" si="254"/>
        <v>18</v>
      </c>
      <c r="V57" s="154">
        <f t="shared" si="254"/>
        <v>19</v>
      </c>
      <c r="W57" s="154">
        <f t="shared" si="254"/>
        <v>20</v>
      </c>
      <c r="X57" s="154">
        <f t="shared" si="254"/>
        <v>21</v>
      </c>
      <c r="Y57" s="154">
        <f t="shared" ref="Y57" si="255">X57+1</f>
        <v>22</v>
      </c>
      <c r="Z57" s="154">
        <f t="shared" ref="Z57" si="256">Y57+1</f>
        <v>23</v>
      </c>
      <c r="AA57" s="154">
        <f t="shared" ref="AA57" si="257">Z57+1</f>
        <v>24</v>
      </c>
      <c r="AB57" s="154">
        <f t="shared" ref="AB57" si="258">AA57+1</f>
        <v>25</v>
      </c>
      <c r="AC57" s="154">
        <f t="shared" ref="AC57" si="259">AB57+1</f>
        <v>26</v>
      </c>
      <c r="AD57" s="154">
        <f t="shared" ref="AD57" si="260">AC57+1</f>
        <v>27</v>
      </c>
      <c r="AE57" s="154">
        <f t="shared" ref="AE57" si="261">AD57+1</f>
        <v>28</v>
      </c>
      <c r="AF57" s="154">
        <f t="shared" ref="AF57" si="262">AE57+1</f>
        <v>29</v>
      </c>
      <c r="AG57" s="154">
        <f t="shared" ref="AG57" si="263">AF57+1</f>
        <v>30</v>
      </c>
      <c r="AH57" s="154">
        <f t="shared" ref="AH57" si="264">AG57+1</f>
        <v>31</v>
      </c>
      <c r="AI57" s="154">
        <f t="shared" ref="AI57" si="265">AH57+1</f>
        <v>32</v>
      </c>
      <c r="AJ57" s="154">
        <f t="shared" ref="AJ57" si="266">AI57+1</f>
        <v>33</v>
      </c>
      <c r="AK57" s="154">
        <f t="shared" ref="AK57" si="267">AJ57+1</f>
        <v>34</v>
      </c>
      <c r="AL57" s="154">
        <f t="shared" ref="AL57" si="268">AK57+1</f>
        <v>35</v>
      </c>
      <c r="AM57" s="154">
        <f t="shared" ref="AM57" si="269">AL57+1</f>
        <v>36</v>
      </c>
      <c r="AN57" s="154">
        <f t="shared" ref="AN57" si="270">AM57+1</f>
        <v>37</v>
      </c>
      <c r="AO57" s="154">
        <f t="shared" ref="AO57" si="271">AN57+1</f>
        <v>38</v>
      </c>
      <c r="AP57" s="154">
        <f t="shared" ref="AP57" si="272">AO57+1</f>
        <v>39</v>
      </c>
      <c r="AQ57" s="154">
        <f t="shared" ref="AQ57" si="273">AP57+1</f>
        <v>40</v>
      </c>
      <c r="AR57" s="154">
        <f t="shared" ref="AR57" si="274">AQ57+1</f>
        <v>41</v>
      </c>
      <c r="AS57" s="154">
        <f t="shared" ref="AS57" si="275">AR57+1</f>
        <v>42</v>
      </c>
      <c r="AT57" s="154">
        <f t="shared" ref="AT57" si="276">AS57+1</f>
        <v>43</v>
      </c>
      <c r="AU57" s="154">
        <f t="shared" ref="AU57" si="277">AT57+1</f>
        <v>44</v>
      </c>
      <c r="AV57" s="154">
        <f t="shared" ref="AV57" si="278">AU57+1</f>
        <v>45</v>
      </c>
      <c r="AW57" s="154">
        <f t="shared" ref="AW57" si="279">AV57+1</f>
        <v>46</v>
      </c>
      <c r="AX57" s="154">
        <f t="shared" ref="AX57" si="280">AW57+1</f>
        <v>47</v>
      </c>
      <c r="AY57" s="154">
        <f t="shared" ref="AY57" si="281">AX57+1</f>
        <v>48</v>
      </c>
      <c r="AZ57" s="154">
        <f t="shared" ref="AZ57" si="282">AY57+1</f>
        <v>49</v>
      </c>
      <c r="BA57" s="154">
        <f t="shared" ref="BA57" si="283">AZ57+1</f>
        <v>50</v>
      </c>
      <c r="BB57" s="154">
        <f t="shared" ref="BB57" si="284">BA57+1</f>
        <v>51</v>
      </c>
      <c r="BC57" s="154">
        <f t="shared" ref="BC57" si="285">BB57+1</f>
        <v>52</v>
      </c>
      <c r="BD57" s="154">
        <f t="shared" ref="BD57" si="286">BC57+1</f>
        <v>53</v>
      </c>
      <c r="BE57" s="154">
        <f t="shared" ref="BE57" si="287">BD57+1</f>
        <v>54</v>
      </c>
      <c r="BF57" s="154">
        <f t="shared" ref="BF57" si="288">BE57+1</f>
        <v>55</v>
      </c>
      <c r="BG57" s="154">
        <f t="shared" ref="BG57" si="289">BF57+1</f>
        <v>56</v>
      </c>
      <c r="BH57" s="154">
        <f t="shared" ref="BH57" si="290">BG57+1</f>
        <v>57</v>
      </c>
      <c r="BI57" s="154">
        <f t="shared" ref="BI57" si="291">BH57+1</f>
        <v>58</v>
      </c>
      <c r="BJ57" s="154">
        <f t="shared" ref="BJ57" si="292">BI57+1</f>
        <v>59</v>
      </c>
      <c r="BK57" s="154">
        <f t="shared" ref="BK57" si="293">BJ57+1</f>
        <v>60</v>
      </c>
      <c r="BL57" s="154">
        <f t="shared" ref="BL57" si="294">BK57+1</f>
        <v>61</v>
      </c>
      <c r="BM57" s="154">
        <f t="shared" ref="BM57" si="295">BL57+1</f>
        <v>62</v>
      </c>
      <c r="BN57" s="154">
        <f t="shared" ref="BN57" si="296">BM57+1</f>
        <v>63</v>
      </c>
      <c r="BO57" s="154">
        <f t="shared" ref="BO57" si="297">BN57+1</f>
        <v>64</v>
      </c>
      <c r="BP57" s="154">
        <f t="shared" ref="BP57" si="298">BO57+1</f>
        <v>65</v>
      </c>
      <c r="BQ57" s="154">
        <f t="shared" ref="BQ57" si="299">BP57+1</f>
        <v>66</v>
      </c>
      <c r="BR57" s="154">
        <f t="shared" ref="BR57" si="300">BQ57+1</f>
        <v>67</v>
      </c>
      <c r="BS57" s="154">
        <f t="shared" ref="BS57" si="301">BR57+1</f>
        <v>68</v>
      </c>
      <c r="BT57" s="154">
        <f t="shared" ref="BT57" si="302">BS57+1</f>
        <v>69</v>
      </c>
      <c r="BU57" s="154">
        <f t="shared" ref="BU57" si="303">BT57+1</f>
        <v>70</v>
      </c>
      <c r="BV57" s="154">
        <f t="shared" ref="BV57" si="304">BU57+1</f>
        <v>71</v>
      </c>
      <c r="BW57" s="154">
        <f t="shared" ref="BW57" si="305">BV57+1</f>
        <v>72</v>
      </c>
      <c r="BX57" s="154">
        <f t="shared" ref="BX57" si="306">BW57+1</f>
        <v>73</v>
      </c>
      <c r="BY57" s="154">
        <f t="shared" ref="BY57" si="307">BX57+1</f>
        <v>74</v>
      </c>
      <c r="BZ57" s="154">
        <f t="shared" ref="BZ57" si="308">BY57+1</f>
        <v>75</v>
      </c>
      <c r="CA57" s="154">
        <f t="shared" ref="CA57" si="309">BZ57+1</f>
        <v>76</v>
      </c>
      <c r="CB57" s="154">
        <f t="shared" ref="CB57" si="310">CA57+1</f>
        <v>77</v>
      </c>
      <c r="CC57" s="154">
        <f t="shared" ref="CC57" si="311">CB57+1</f>
        <v>78</v>
      </c>
      <c r="CD57" s="154">
        <f t="shared" ref="CD57" si="312">CC57+1</f>
        <v>79</v>
      </c>
      <c r="CE57" s="154">
        <f t="shared" ref="CE57" si="313">CD57+1</f>
        <v>80</v>
      </c>
      <c r="CF57" s="154">
        <f t="shared" ref="CF57" si="314">CE57+1</f>
        <v>81</v>
      </c>
      <c r="CG57" s="154">
        <f t="shared" ref="CG57" si="315">CF57+1</f>
        <v>82</v>
      </c>
      <c r="CH57" s="154">
        <f t="shared" ref="CH57" si="316">CG57+1</f>
        <v>83</v>
      </c>
      <c r="CI57" s="154">
        <f t="shared" ref="CI57" si="317">CH57+1</f>
        <v>84</v>
      </c>
      <c r="CJ57" s="154">
        <f t="shared" ref="CJ57" si="318">CI57+1</f>
        <v>85</v>
      </c>
      <c r="CK57" s="154">
        <f t="shared" ref="CK57" si="319">CJ57+1</f>
        <v>86</v>
      </c>
      <c r="CL57" s="154">
        <f t="shared" ref="CL57" si="320">CK57+1</f>
        <v>87</v>
      </c>
      <c r="CM57" s="154">
        <f t="shared" ref="CM57" si="321">CL57+1</f>
        <v>88</v>
      </c>
      <c r="CN57" s="154">
        <f t="shared" ref="CN57" si="322">CM57+1</f>
        <v>89</v>
      </c>
      <c r="CO57" s="154">
        <f t="shared" ref="CO57" si="323">CN57+1</f>
        <v>90</v>
      </c>
      <c r="CP57" s="154">
        <f t="shared" ref="CP57" si="324">CO57+1</f>
        <v>91</v>
      </c>
      <c r="CQ57" s="154">
        <f t="shared" ref="CQ57" si="325">CP57+1</f>
        <v>92</v>
      </c>
      <c r="CR57" s="154">
        <f t="shared" ref="CR57" si="326">CQ57+1</f>
        <v>93</v>
      </c>
      <c r="CS57" s="154">
        <f t="shared" ref="CS57" si="327">CR57+1</f>
        <v>94</v>
      </c>
      <c r="CT57" s="154">
        <f t="shared" ref="CT57" si="328">CS57+1</f>
        <v>95</v>
      </c>
      <c r="CU57" s="154">
        <f t="shared" ref="CU57" si="329">CT57+1</f>
        <v>96</v>
      </c>
      <c r="CV57" s="154">
        <f t="shared" ref="CV57" si="330">CU57+1</f>
        <v>97</v>
      </c>
      <c r="CW57" s="154">
        <f t="shared" ref="CW57" si="331">CV57+1</f>
        <v>98</v>
      </c>
      <c r="CX57" s="154">
        <f t="shared" ref="CX57" si="332">CW57+1</f>
        <v>99</v>
      </c>
      <c r="CY57" s="154">
        <f t="shared" ref="CY57" si="333">CX57+1</f>
        <v>100</v>
      </c>
      <c r="CZ57" s="155">
        <v>101</v>
      </c>
    </row>
    <row r="58" spans="1:124">
      <c r="A58" s="157">
        <v>1</v>
      </c>
      <c r="B58" s="157">
        <f>B12</f>
        <v>2019</v>
      </c>
      <c r="C58" s="149">
        <f t="shared" ref="C58:C77" si="334">C12</f>
        <v>-6000</v>
      </c>
      <c r="D58" s="164">
        <f ca="1">$C58*'LookUp Ranges'!B$68</f>
        <v>-225</v>
      </c>
      <c r="E58" s="164">
        <f ca="1">$C58*'LookUp Ranges'!C$68</f>
        <v>-433.14000000000004</v>
      </c>
      <c r="F58" s="164">
        <f ca="1">$C58*'LookUp Ranges'!D$68</f>
        <v>-400.62</v>
      </c>
      <c r="G58" s="164">
        <f ca="1">$C58*'LookUp Ranges'!E$68</f>
        <v>-370.62</v>
      </c>
      <c r="H58" s="164">
        <f ca="1">$C58*'LookUp Ranges'!F$68</f>
        <v>-342.78000000000003</v>
      </c>
      <c r="I58" s="164">
        <f ca="1">$C58*'LookUp Ranges'!G$68</f>
        <v>-317.10000000000002</v>
      </c>
      <c r="J58" s="164">
        <f ca="1">$C58*'LookUp Ranges'!H$68</f>
        <v>-293.27999999999997</v>
      </c>
      <c r="K58" s="164">
        <f ca="1">$C58*'LookUp Ranges'!I$68</f>
        <v>-271.32</v>
      </c>
      <c r="L58" s="164">
        <f ca="1">$C58*'LookUp Ranges'!J$68</f>
        <v>-267.72000000000003</v>
      </c>
      <c r="M58" s="164">
        <f ca="1">$C58*'LookUp Ranges'!K$68</f>
        <v>-267.65999999999997</v>
      </c>
      <c r="N58" s="164">
        <f ca="1">$C58*'LookUp Ranges'!L$68</f>
        <v>-267.72000000000003</v>
      </c>
      <c r="O58" s="164">
        <f ca="1">$C58*'LookUp Ranges'!M$68</f>
        <v>-267.65999999999997</v>
      </c>
      <c r="P58" s="164">
        <f ca="1">$C58*'LookUp Ranges'!N$68</f>
        <v>-267.72000000000003</v>
      </c>
      <c r="Q58" s="164">
        <f ca="1">$C58*'LookUp Ranges'!O$68</f>
        <v>-267.65999999999997</v>
      </c>
      <c r="R58" s="164">
        <f ca="1">$C58*'LookUp Ranges'!P$68</f>
        <v>-267.72000000000003</v>
      </c>
      <c r="S58" s="164">
        <f ca="1">$C58*'LookUp Ranges'!Q$68</f>
        <v>-267.65999999999997</v>
      </c>
      <c r="T58" s="164">
        <f ca="1">$C58*'LookUp Ranges'!R$68</f>
        <v>-267.72000000000003</v>
      </c>
      <c r="U58" s="164">
        <f ca="1">$C58*'LookUp Ranges'!S$68</f>
        <v>-267.65999999999997</v>
      </c>
      <c r="V58" s="164">
        <f ca="1">$C58*'LookUp Ranges'!T$68</f>
        <v>-267.72000000000003</v>
      </c>
      <c r="W58" s="164">
        <f ca="1">$C58*'LookUp Ranges'!U$68</f>
        <v>-267.65999999999997</v>
      </c>
      <c r="X58" s="164">
        <f ca="1">$C58*'LookUp Ranges'!V$68</f>
        <v>-133.86000000000001</v>
      </c>
      <c r="Y58" s="164">
        <f ca="1">$C58*'LookUp Ranges'!W$68</f>
        <v>0</v>
      </c>
      <c r="Z58" s="164">
        <f ca="1">$C58*'LookUp Ranges'!X$68</f>
        <v>0</v>
      </c>
      <c r="AA58" s="164">
        <f ca="1">$C58*'LookUp Ranges'!Y$68</f>
        <v>0</v>
      </c>
      <c r="AB58" s="164">
        <f ca="1">$C58*'LookUp Ranges'!Z$68</f>
        <v>0</v>
      </c>
      <c r="AC58" s="164">
        <f ca="1">$C58*'LookUp Ranges'!AA$68</f>
        <v>0</v>
      </c>
      <c r="AD58" s="164">
        <f ca="1">$C58*'LookUp Ranges'!AB$68</f>
        <v>0</v>
      </c>
      <c r="AE58" s="164">
        <f ca="1">$C58*'LookUp Ranges'!AC$68</f>
        <v>0</v>
      </c>
      <c r="AF58" s="164">
        <f ca="1">$C58*'LookUp Ranges'!AD$68</f>
        <v>0</v>
      </c>
      <c r="AG58" s="164">
        <f ca="1">$C58*'LookUp Ranges'!AE$68</f>
        <v>0</v>
      </c>
      <c r="AH58" s="164">
        <f ca="1">$C58*'LookUp Ranges'!AF$68</f>
        <v>0</v>
      </c>
      <c r="AI58" s="164">
        <f ca="1">$C58*'LookUp Ranges'!AG$68</f>
        <v>0</v>
      </c>
      <c r="AJ58" s="164">
        <f ca="1">$C58*'LookUp Ranges'!AH$68</f>
        <v>0</v>
      </c>
      <c r="AK58" s="164">
        <f ca="1">$C58*'LookUp Ranges'!AI$68</f>
        <v>0</v>
      </c>
      <c r="AL58" s="164">
        <f ca="1">$C58*'LookUp Ranges'!AJ$68</f>
        <v>0</v>
      </c>
      <c r="AM58" s="164">
        <f ca="1">$C58*'LookUp Ranges'!AK$68</f>
        <v>0</v>
      </c>
      <c r="AN58" s="164">
        <f ca="1">$C58*'LookUp Ranges'!AL$68</f>
        <v>0</v>
      </c>
      <c r="AO58" s="164">
        <f ca="1">$C58*'LookUp Ranges'!AM$68</f>
        <v>0</v>
      </c>
      <c r="AP58" s="164">
        <f ca="1">$C58*'LookUp Ranges'!AN$68</f>
        <v>0</v>
      </c>
      <c r="AQ58" s="164">
        <f ca="1">$C58*'LookUp Ranges'!AO$68</f>
        <v>0</v>
      </c>
      <c r="AR58" s="164"/>
      <c r="AS58" s="164"/>
      <c r="AT58" s="164"/>
      <c r="AU58" s="164"/>
      <c r="AV58" s="164"/>
      <c r="AW58" s="164"/>
      <c r="AX58" s="164"/>
      <c r="AY58" s="164"/>
      <c r="AZ58" s="164"/>
      <c r="BA58" s="164"/>
      <c r="BB58" s="164"/>
      <c r="BC58" s="164"/>
      <c r="BD58" s="164"/>
      <c r="BE58" s="164"/>
      <c r="BF58" s="164"/>
      <c r="BG58" s="164"/>
      <c r="BH58" s="164"/>
      <c r="BI58" s="164"/>
      <c r="BJ58" s="164"/>
      <c r="BK58" s="164"/>
      <c r="BL58" s="158"/>
      <c r="BM58" s="158"/>
      <c r="BN58" s="158"/>
      <c r="BO58" s="158"/>
      <c r="BP58" s="158"/>
      <c r="BQ58" s="158"/>
      <c r="BR58" s="158"/>
      <c r="BS58" s="158"/>
      <c r="BT58" s="158"/>
      <c r="BU58" s="158"/>
      <c r="BV58" s="158"/>
      <c r="BW58" s="158"/>
      <c r="BX58" s="158"/>
      <c r="BY58" s="158"/>
      <c r="BZ58" s="158"/>
      <c r="CA58" s="158"/>
      <c r="CB58" s="158"/>
      <c r="CC58" s="158"/>
      <c r="CD58" s="158"/>
      <c r="CE58" s="158"/>
      <c r="CF58" s="158"/>
      <c r="CG58" s="164"/>
      <c r="CH58" s="164"/>
      <c r="CI58" s="164"/>
      <c r="CJ58" s="164"/>
      <c r="CK58" s="164"/>
      <c r="CL58" s="164"/>
      <c r="CM58" s="164"/>
      <c r="CN58" s="164"/>
      <c r="CO58" s="164"/>
      <c r="CP58" s="164"/>
      <c r="CQ58" s="164"/>
      <c r="CR58" s="164"/>
      <c r="CS58" s="164"/>
      <c r="CT58" s="164"/>
      <c r="CU58" s="164"/>
      <c r="CV58" s="164"/>
      <c r="CW58" s="164"/>
      <c r="CX58" s="164"/>
      <c r="CY58" s="164"/>
      <c r="CZ58" s="158">
        <f t="shared" ref="CZ58:CZ97" ca="1" si="335">SUM(D58:CY58)</f>
        <v>-6000</v>
      </c>
    </row>
    <row r="59" spans="1:124">
      <c r="A59" s="157">
        <f t="shared" ref="A59:A97" si="336">A58+1</f>
        <v>2</v>
      </c>
      <c r="B59" s="157">
        <f t="shared" ref="B59:B97" si="337">B13</f>
        <v>2020</v>
      </c>
      <c r="C59" s="149">
        <f t="shared" si="334"/>
        <v>-5000</v>
      </c>
      <c r="D59" s="158"/>
      <c r="E59" s="164">
        <f ca="1">$C59*'LookUp Ranges'!B$68</f>
        <v>-187.5</v>
      </c>
      <c r="F59" s="164">
        <f ca="1">$C59*'LookUp Ranges'!C$68</f>
        <v>-360.95000000000005</v>
      </c>
      <c r="G59" s="164">
        <f ca="1">$C59*'LookUp Ranges'!D$68</f>
        <v>-333.84999999999997</v>
      </c>
      <c r="H59" s="164">
        <f ca="1">$C59*'LookUp Ranges'!E$68</f>
        <v>-308.84999999999997</v>
      </c>
      <c r="I59" s="164">
        <f ca="1">$C59*'LookUp Ranges'!F$68</f>
        <v>-285.64999999999998</v>
      </c>
      <c r="J59" s="164">
        <f ca="1">$C59*'LookUp Ranges'!G$68</f>
        <v>-264.25</v>
      </c>
      <c r="K59" s="164">
        <f ca="1">$C59*'LookUp Ranges'!H$68</f>
        <v>-244.4</v>
      </c>
      <c r="L59" s="164">
        <f ca="1">$C59*'LookUp Ranges'!I$68</f>
        <v>-226.10000000000002</v>
      </c>
      <c r="M59" s="164">
        <f ca="1">$C59*'LookUp Ranges'!J$68</f>
        <v>-223.1</v>
      </c>
      <c r="N59" s="164">
        <f ca="1">$C59*'LookUp Ranges'!K$68</f>
        <v>-223.04999999999998</v>
      </c>
      <c r="O59" s="164">
        <f ca="1">$C59*'LookUp Ranges'!L$68</f>
        <v>-223.1</v>
      </c>
      <c r="P59" s="164">
        <f ca="1">$C59*'LookUp Ranges'!M$68</f>
        <v>-223.04999999999998</v>
      </c>
      <c r="Q59" s="164">
        <f ca="1">$C59*'LookUp Ranges'!N$68</f>
        <v>-223.1</v>
      </c>
      <c r="R59" s="164">
        <f ca="1">$C59*'LookUp Ranges'!O$68</f>
        <v>-223.04999999999998</v>
      </c>
      <c r="S59" s="164">
        <f ca="1">$C59*'LookUp Ranges'!P$68</f>
        <v>-223.1</v>
      </c>
      <c r="T59" s="164">
        <f ca="1">$C59*'LookUp Ranges'!Q$68</f>
        <v>-223.04999999999998</v>
      </c>
      <c r="U59" s="164">
        <f ca="1">$C59*'LookUp Ranges'!R$68</f>
        <v>-223.1</v>
      </c>
      <c r="V59" s="164">
        <f ca="1">$C59*'LookUp Ranges'!S$68</f>
        <v>-223.04999999999998</v>
      </c>
      <c r="W59" s="164">
        <f ca="1">$C59*'LookUp Ranges'!T$68</f>
        <v>-223.1</v>
      </c>
      <c r="X59" s="164">
        <f ca="1">$C59*'LookUp Ranges'!U$68</f>
        <v>-223.04999999999998</v>
      </c>
      <c r="Y59" s="164">
        <f ca="1">$C59*'LookUp Ranges'!V$68</f>
        <v>-111.55</v>
      </c>
      <c r="Z59" s="164">
        <f ca="1">$C59*'LookUp Ranges'!W$68</f>
        <v>0</v>
      </c>
      <c r="AA59" s="164">
        <f ca="1">$C59*'LookUp Ranges'!X$68</f>
        <v>0</v>
      </c>
      <c r="AB59" s="164">
        <f ca="1">$C59*'LookUp Ranges'!Y$68</f>
        <v>0</v>
      </c>
      <c r="AC59" s="164">
        <f ca="1">$C59*'LookUp Ranges'!Z$68</f>
        <v>0</v>
      </c>
      <c r="AD59" s="164">
        <f ca="1">$C59*'LookUp Ranges'!AA$68</f>
        <v>0</v>
      </c>
      <c r="AE59" s="164">
        <f ca="1">$C59*'LookUp Ranges'!AB$68</f>
        <v>0</v>
      </c>
      <c r="AF59" s="164">
        <f ca="1">$C59*'LookUp Ranges'!AC$68</f>
        <v>0</v>
      </c>
      <c r="AG59" s="164">
        <f ca="1">$C59*'LookUp Ranges'!AD$68</f>
        <v>0</v>
      </c>
      <c r="AH59" s="164">
        <f ca="1">$C59*'LookUp Ranges'!AE$68</f>
        <v>0</v>
      </c>
      <c r="AI59" s="164">
        <f ca="1">$C59*'LookUp Ranges'!AF$68</f>
        <v>0</v>
      </c>
      <c r="AJ59" s="164">
        <f ca="1">$C59*'LookUp Ranges'!AG$68</f>
        <v>0</v>
      </c>
      <c r="AK59" s="164">
        <f ca="1">$C59*'LookUp Ranges'!AH$68</f>
        <v>0</v>
      </c>
      <c r="AL59" s="164">
        <f ca="1">$C59*'LookUp Ranges'!AI$68</f>
        <v>0</v>
      </c>
      <c r="AM59" s="164">
        <f ca="1">$C59*'LookUp Ranges'!AJ$68</f>
        <v>0</v>
      </c>
      <c r="AN59" s="164">
        <f ca="1">$C59*'LookUp Ranges'!AK$68</f>
        <v>0</v>
      </c>
      <c r="AO59" s="164">
        <f ca="1">$C59*'LookUp Ranges'!AL$68</f>
        <v>0</v>
      </c>
      <c r="AP59" s="164">
        <f ca="1">$C59*'LookUp Ranges'!AM$68</f>
        <v>0</v>
      </c>
      <c r="AQ59" s="164">
        <f ca="1">$C59*'LookUp Ranges'!AN$68</f>
        <v>0</v>
      </c>
      <c r="AR59" s="164">
        <f ca="1">$C59*'LookUp Ranges'!AO$68</f>
        <v>0</v>
      </c>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58">
        <f t="shared" ca="1" si="335"/>
        <v>-5000.0000000000009</v>
      </c>
      <c r="DA59" s="158"/>
    </row>
    <row r="60" spans="1:124">
      <c r="A60" s="157">
        <f t="shared" si="336"/>
        <v>3</v>
      </c>
      <c r="B60" s="157">
        <f t="shared" si="337"/>
        <v>2021</v>
      </c>
      <c r="C60" s="149">
        <f t="shared" si="334"/>
        <v>-5000</v>
      </c>
      <c r="D60" s="158"/>
      <c r="E60" s="158"/>
      <c r="F60" s="164">
        <f ca="1">$C60*'LookUp Ranges'!B$68</f>
        <v>-187.5</v>
      </c>
      <c r="G60" s="164">
        <f ca="1">$C60*'LookUp Ranges'!C$68</f>
        <v>-360.95000000000005</v>
      </c>
      <c r="H60" s="164">
        <f ca="1">$C60*'LookUp Ranges'!D$68</f>
        <v>-333.84999999999997</v>
      </c>
      <c r="I60" s="164">
        <f ca="1">$C60*'LookUp Ranges'!E$68</f>
        <v>-308.84999999999997</v>
      </c>
      <c r="J60" s="164">
        <f ca="1">$C60*'LookUp Ranges'!F$68</f>
        <v>-285.64999999999998</v>
      </c>
      <c r="K60" s="164">
        <f ca="1">$C60*'LookUp Ranges'!G$68</f>
        <v>-264.25</v>
      </c>
      <c r="L60" s="164">
        <f ca="1">$C60*'LookUp Ranges'!H$68</f>
        <v>-244.4</v>
      </c>
      <c r="M60" s="164">
        <f ca="1">$C60*'LookUp Ranges'!I$68</f>
        <v>-226.10000000000002</v>
      </c>
      <c r="N60" s="164">
        <f ca="1">$C60*'LookUp Ranges'!J$68</f>
        <v>-223.1</v>
      </c>
      <c r="O60" s="164">
        <f ca="1">$C60*'LookUp Ranges'!K$68</f>
        <v>-223.04999999999998</v>
      </c>
      <c r="P60" s="164">
        <f ca="1">$C60*'LookUp Ranges'!L$68</f>
        <v>-223.1</v>
      </c>
      <c r="Q60" s="164">
        <f ca="1">$C60*'LookUp Ranges'!M$68</f>
        <v>-223.04999999999998</v>
      </c>
      <c r="R60" s="164">
        <f ca="1">$C60*'LookUp Ranges'!N$68</f>
        <v>-223.1</v>
      </c>
      <c r="S60" s="164">
        <f ca="1">$C60*'LookUp Ranges'!O$68</f>
        <v>-223.04999999999998</v>
      </c>
      <c r="T60" s="164">
        <f ca="1">$C60*'LookUp Ranges'!P$68</f>
        <v>-223.1</v>
      </c>
      <c r="U60" s="164">
        <f ca="1">$C60*'LookUp Ranges'!Q$68</f>
        <v>-223.04999999999998</v>
      </c>
      <c r="V60" s="164">
        <f ca="1">$C60*'LookUp Ranges'!R$68</f>
        <v>-223.1</v>
      </c>
      <c r="W60" s="164">
        <f ca="1">$C60*'LookUp Ranges'!S$68</f>
        <v>-223.04999999999998</v>
      </c>
      <c r="X60" s="164">
        <f ca="1">$C60*'LookUp Ranges'!T$68</f>
        <v>-223.1</v>
      </c>
      <c r="Y60" s="164">
        <f ca="1">$C60*'LookUp Ranges'!U$68</f>
        <v>-223.04999999999998</v>
      </c>
      <c r="Z60" s="164">
        <f ca="1">$C60*'LookUp Ranges'!V$68</f>
        <v>-111.55</v>
      </c>
      <c r="AA60" s="164">
        <f ca="1">$C60*'LookUp Ranges'!W$68</f>
        <v>0</v>
      </c>
      <c r="AB60" s="164">
        <f ca="1">$C60*'LookUp Ranges'!X$68</f>
        <v>0</v>
      </c>
      <c r="AC60" s="164">
        <f ca="1">$C60*'LookUp Ranges'!Y$68</f>
        <v>0</v>
      </c>
      <c r="AD60" s="164">
        <f ca="1">$C60*'LookUp Ranges'!Z$68</f>
        <v>0</v>
      </c>
      <c r="AE60" s="164">
        <f ca="1">$C60*'LookUp Ranges'!AA$68</f>
        <v>0</v>
      </c>
      <c r="AF60" s="164">
        <f ca="1">$C60*'LookUp Ranges'!AB$68</f>
        <v>0</v>
      </c>
      <c r="AG60" s="164">
        <f ca="1">$C60*'LookUp Ranges'!AC$68</f>
        <v>0</v>
      </c>
      <c r="AH60" s="164">
        <f ca="1">$C60*'LookUp Ranges'!AD$68</f>
        <v>0</v>
      </c>
      <c r="AI60" s="164">
        <f ca="1">$C60*'LookUp Ranges'!AE$68</f>
        <v>0</v>
      </c>
      <c r="AJ60" s="164">
        <f ca="1">$C60*'LookUp Ranges'!AF$68</f>
        <v>0</v>
      </c>
      <c r="AK60" s="164">
        <f ca="1">$C60*'LookUp Ranges'!AG$68</f>
        <v>0</v>
      </c>
      <c r="AL60" s="164">
        <f ca="1">$C60*'LookUp Ranges'!AH$68</f>
        <v>0</v>
      </c>
      <c r="AM60" s="164">
        <f ca="1">$C60*'LookUp Ranges'!AI$68</f>
        <v>0</v>
      </c>
      <c r="AN60" s="164">
        <f ca="1">$C60*'LookUp Ranges'!AJ$68</f>
        <v>0</v>
      </c>
      <c r="AO60" s="164">
        <f ca="1">$C60*'LookUp Ranges'!AK$68</f>
        <v>0</v>
      </c>
      <c r="AP60" s="164">
        <f ca="1">$C60*'LookUp Ranges'!AL$68</f>
        <v>0</v>
      </c>
      <c r="AQ60" s="164">
        <f ca="1">$C60*'LookUp Ranges'!AM$68</f>
        <v>0</v>
      </c>
      <c r="AR60" s="164">
        <f ca="1">$C60*'LookUp Ranges'!AN$68</f>
        <v>0</v>
      </c>
      <c r="AS60" s="164">
        <f ca="1">$C60*'LookUp Ranges'!AO$68</f>
        <v>0</v>
      </c>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c r="CR60" s="164"/>
      <c r="CS60" s="164"/>
      <c r="CT60" s="164"/>
      <c r="CU60" s="164"/>
      <c r="CV60" s="164"/>
      <c r="CW60" s="164"/>
      <c r="CX60" s="164"/>
      <c r="CY60" s="164"/>
      <c r="CZ60" s="158">
        <f t="shared" ca="1" si="335"/>
        <v>-5000.0000000000009</v>
      </c>
      <c r="DA60" s="164"/>
      <c r="DB60" s="158"/>
    </row>
    <row r="61" spans="1:124">
      <c r="A61" s="157">
        <f t="shared" si="336"/>
        <v>4</v>
      </c>
      <c r="B61" s="157">
        <f t="shared" si="337"/>
        <v>2022</v>
      </c>
      <c r="C61" s="149">
        <f t="shared" si="334"/>
        <v>-5000</v>
      </c>
      <c r="D61" s="158"/>
      <c r="E61" s="158"/>
      <c r="F61" s="158"/>
      <c r="G61" s="164">
        <f ca="1">$C61*'LookUp Ranges'!B$68</f>
        <v>-187.5</v>
      </c>
      <c r="H61" s="164">
        <f ca="1">$C61*'LookUp Ranges'!C$68</f>
        <v>-360.95000000000005</v>
      </c>
      <c r="I61" s="164">
        <f ca="1">$C61*'LookUp Ranges'!D$68</f>
        <v>-333.84999999999997</v>
      </c>
      <c r="J61" s="164">
        <f ca="1">$C61*'LookUp Ranges'!E$68</f>
        <v>-308.84999999999997</v>
      </c>
      <c r="K61" s="164">
        <f ca="1">$C61*'LookUp Ranges'!F$68</f>
        <v>-285.64999999999998</v>
      </c>
      <c r="L61" s="164">
        <f ca="1">$C61*'LookUp Ranges'!G$68</f>
        <v>-264.25</v>
      </c>
      <c r="M61" s="164">
        <f ca="1">$C61*'LookUp Ranges'!H$68</f>
        <v>-244.4</v>
      </c>
      <c r="N61" s="164">
        <f ca="1">$C61*'LookUp Ranges'!I$68</f>
        <v>-226.10000000000002</v>
      </c>
      <c r="O61" s="164">
        <f ca="1">$C61*'LookUp Ranges'!J$68</f>
        <v>-223.1</v>
      </c>
      <c r="P61" s="164">
        <f ca="1">$C61*'LookUp Ranges'!K$68</f>
        <v>-223.04999999999998</v>
      </c>
      <c r="Q61" s="164">
        <f ca="1">$C61*'LookUp Ranges'!L$68</f>
        <v>-223.1</v>
      </c>
      <c r="R61" s="164">
        <f ca="1">$C61*'LookUp Ranges'!M$68</f>
        <v>-223.04999999999998</v>
      </c>
      <c r="S61" s="164">
        <f ca="1">$C61*'LookUp Ranges'!N$68</f>
        <v>-223.1</v>
      </c>
      <c r="T61" s="164">
        <f ca="1">$C61*'LookUp Ranges'!O$68</f>
        <v>-223.04999999999998</v>
      </c>
      <c r="U61" s="164">
        <f ca="1">$C61*'LookUp Ranges'!P$68</f>
        <v>-223.1</v>
      </c>
      <c r="V61" s="164">
        <f ca="1">$C61*'LookUp Ranges'!Q$68</f>
        <v>-223.04999999999998</v>
      </c>
      <c r="W61" s="164">
        <f ca="1">$C61*'LookUp Ranges'!R$68</f>
        <v>-223.1</v>
      </c>
      <c r="X61" s="164">
        <f ca="1">$C61*'LookUp Ranges'!S$68</f>
        <v>-223.04999999999998</v>
      </c>
      <c r="Y61" s="164">
        <f ca="1">$C61*'LookUp Ranges'!T$68</f>
        <v>-223.1</v>
      </c>
      <c r="Z61" s="164">
        <f ca="1">$C61*'LookUp Ranges'!U$68</f>
        <v>-223.04999999999998</v>
      </c>
      <c r="AA61" s="164">
        <f ca="1">$C61*'LookUp Ranges'!V$68</f>
        <v>-111.55</v>
      </c>
      <c r="AB61" s="164">
        <f ca="1">$C61*'LookUp Ranges'!W$68</f>
        <v>0</v>
      </c>
      <c r="AC61" s="164">
        <f ca="1">$C61*'LookUp Ranges'!X$68</f>
        <v>0</v>
      </c>
      <c r="AD61" s="164">
        <f ca="1">$C61*'LookUp Ranges'!Y$68</f>
        <v>0</v>
      </c>
      <c r="AE61" s="164">
        <f ca="1">$C61*'LookUp Ranges'!Z$68</f>
        <v>0</v>
      </c>
      <c r="AF61" s="164">
        <f ca="1">$C61*'LookUp Ranges'!AA$68</f>
        <v>0</v>
      </c>
      <c r="AG61" s="164">
        <f ca="1">$C61*'LookUp Ranges'!AB$68</f>
        <v>0</v>
      </c>
      <c r="AH61" s="164">
        <f ca="1">$C61*'LookUp Ranges'!AC$68</f>
        <v>0</v>
      </c>
      <c r="AI61" s="164">
        <f ca="1">$C61*'LookUp Ranges'!AD$68</f>
        <v>0</v>
      </c>
      <c r="AJ61" s="164">
        <f ca="1">$C61*'LookUp Ranges'!AE$68</f>
        <v>0</v>
      </c>
      <c r="AK61" s="164">
        <f ca="1">$C61*'LookUp Ranges'!AF$68</f>
        <v>0</v>
      </c>
      <c r="AL61" s="164">
        <f ca="1">$C61*'LookUp Ranges'!AG$68</f>
        <v>0</v>
      </c>
      <c r="AM61" s="164">
        <f ca="1">$C61*'LookUp Ranges'!AH$68</f>
        <v>0</v>
      </c>
      <c r="AN61" s="164">
        <f ca="1">$C61*'LookUp Ranges'!AI$68</f>
        <v>0</v>
      </c>
      <c r="AO61" s="164">
        <f ca="1">$C61*'LookUp Ranges'!AJ$68</f>
        <v>0</v>
      </c>
      <c r="AP61" s="164">
        <f ca="1">$C61*'LookUp Ranges'!AK$68</f>
        <v>0</v>
      </c>
      <c r="AQ61" s="164">
        <f ca="1">$C61*'LookUp Ranges'!AL$68</f>
        <v>0</v>
      </c>
      <c r="AR61" s="164">
        <f ca="1">$C61*'LookUp Ranges'!AM$68</f>
        <v>0</v>
      </c>
      <c r="AS61" s="164">
        <f ca="1">$C61*'LookUp Ranges'!AN$68</f>
        <v>0</v>
      </c>
      <c r="AT61" s="164">
        <f ca="1">$C61*'LookUp Ranges'!AO$68</f>
        <v>0</v>
      </c>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58">
        <f t="shared" ca="1" si="335"/>
        <v>-5000.0000000000009</v>
      </c>
      <c r="DA61" s="164"/>
      <c r="DB61" s="164"/>
      <c r="DC61" s="158"/>
    </row>
    <row r="62" spans="1:124">
      <c r="A62" s="157">
        <f t="shared" si="336"/>
        <v>5</v>
      </c>
      <c r="B62" s="157">
        <f t="shared" si="337"/>
        <v>2023</v>
      </c>
      <c r="C62" s="149">
        <f t="shared" si="334"/>
        <v>-5000</v>
      </c>
      <c r="D62" s="158"/>
      <c r="E62" s="158"/>
      <c r="F62" s="158"/>
      <c r="G62" s="158"/>
      <c r="H62" s="164">
        <f ca="1">$C62*'LookUp Ranges'!B$68</f>
        <v>-187.5</v>
      </c>
      <c r="I62" s="164">
        <f ca="1">$C62*'LookUp Ranges'!C$68</f>
        <v>-360.95000000000005</v>
      </c>
      <c r="J62" s="164">
        <f ca="1">$C62*'LookUp Ranges'!D$68</f>
        <v>-333.84999999999997</v>
      </c>
      <c r="K62" s="164">
        <f ca="1">$C62*'LookUp Ranges'!E$68</f>
        <v>-308.84999999999997</v>
      </c>
      <c r="L62" s="164">
        <f ca="1">$C62*'LookUp Ranges'!F$68</f>
        <v>-285.64999999999998</v>
      </c>
      <c r="M62" s="164">
        <f ca="1">$C62*'LookUp Ranges'!G$68</f>
        <v>-264.25</v>
      </c>
      <c r="N62" s="164">
        <f ca="1">$C62*'LookUp Ranges'!H$68</f>
        <v>-244.4</v>
      </c>
      <c r="O62" s="164">
        <f ca="1">$C62*'LookUp Ranges'!I$68</f>
        <v>-226.10000000000002</v>
      </c>
      <c r="P62" s="164">
        <f ca="1">$C62*'LookUp Ranges'!J$68</f>
        <v>-223.1</v>
      </c>
      <c r="Q62" s="164">
        <f ca="1">$C62*'LookUp Ranges'!K$68</f>
        <v>-223.04999999999998</v>
      </c>
      <c r="R62" s="164">
        <f ca="1">$C62*'LookUp Ranges'!L$68</f>
        <v>-223.1</v>
      </c>
      <c r="S62" s="164">
        <f ca="1">$C62*'LookUp Ranges'!M$68</f>
        <v>-223.04999999999998</v>
      </c>
      <c r="T62" s="164">
        <f ca="1">$C62*'LookUp Ranges'!N$68</f>
        <v>-223.1</v>
      </c>
      <c r="U62" s="164">
        <f ca="1">$C62*'LookUp Ranges'!O$68</f>
        <v>-223.04999999999998</v>
      </c>
      <c r="V62" s="164">
        <f ca="1">$C62*'LookUp Ranges'!P$68</f>
        <v>-223.1</v>
      </c>
      <c r="W62" s="164">
        <f ca="1">$C62*'LookUp Ranges'!Q$68</f>
        <v>-223.04999999999998</v>
      </c>
      <c r="X62" s="164">
        <f ca="1">$C62*'LookUp Ranges'!R$68</f>
        <v>-223.1</v>
      </c>
      <c r="Y62" s="164">
        <f ca="1">$C62*'LookUp Ranges'!S$68</f>
        <v>-223.04999999999998</v>
      </c>
      <c r="Z62" s="164">
        <f ca="1">$C62*'LookUp Ranges'!T$68</f>
        <v>-223.1</v>
      </c>
      <c r="AA62" s="164">
        <f ca="1">$C62*'LookUp Ranges'!U$68</f>
        <v>-223.04999999999998</v>
      </c>
      <c r="AB62" s="164">
        <f ca="1">$C62*'LookUp Ranges'!V$68</f>
        <v>-111.55</v>
      </c>
      <c r="AC62" s="164">
        <f ca="1">$C62*'LookUp Ranges'!W$68</f>
        <v>0</v>
      </c>
      <c r="AD62" s="164">
        <f ca="1">$C62*'LookUp Ranges'!X$68</f>
        <v>0</v>
      </c>
      <c r="AE62" s="164">
        <f ca="1">$C62*'LookUp Ranges'!Y$68</f>
        <v>0</v>
      </c>
      <c r="AF62" s="164">
        <f ca="1">$C62*'LookUp Ranges'!Z$68</f>
        <v>0</v>
      </c>
      <c r="AG62" s="164">
        <f ca="1">$C62*'LookUp Ranges'!AA$68</f>
        <v>0</v>
      </c>
      <c r="AH62" s="164">
        <f ca="1">$C62*'LookUp Ranges'!AB$68</f>
        <v>0</v>
      </c>
      <c r="AI62" s="164">
        <f ca="1">$C62*'LookUp Ranges'!AC$68</f>
        <v>0</v>
      </c>
      <c r="AJ62" s="164">
        <f ca="1">$C62*'LookUp Ranges'!AD$68</f>
        <v>0</v>
      </c>
      <c r="AK62" s="164">
        <f ca="1">$C62*'LookUp Ranges'!AE$68</f>
        <v>0</v>
      </c>
      <c r="AL62" s="164">
        <f ca="1">$C62*'LookUp Ranges'!AF$68</f>
        <v>0</v>
      </c>
      <c r="AM62" s="164">
        <f ca="1">$C62*'LookUp Ranges'!AG$68</f>
        <v>0</v>
      </c>
      <c r="AN62" s="164">
        <f ca="1">$C62*'LookUp Ranges'!AH$68</f>
        <v>0</v>
      </c>
      <c r="AO62" s="164">
        <f ca="1">$C62*'LookUp Ranges'!AI$68</f>
        <v>0</v>
      </c>
      <c r="AP62" s="164">
        <f ca="1">$C62*'LookUp Ranges'!AJ$68</f>
        <v>0</v>
      </c>
      <c r="AQ62" s="164">
        <f ca="1">$C62*'LookUp Ranges'!AK$68</f>
        <v>0</v>
      </c>
      <c r="AR62" s="164">
        <f ca="1">$C62*'LookUp Ranges'!AL$68</f>
        <v>0</v>
      </c>
      <c r="AS62" s="164">
        <f ca="1">$C62*'LookUp Ranges'!AM$68</f>
        <v>0</v>
      </c>
      <c r="AT62" s="164">
        <f ca="1">$C62*'LookUp Ranges'!AN$68</f>
        <v>0</v>
      </c>
      <c r="AU62" s="164">
        <f ca="1">$C62*'LookUp Ranges'!AO$68</f>
        <v>0</v>
      </c>
      <c r="AV62" s="164"/>
      <c r="AW62" s="164"/>
      <c r="AX62" s="164"/>
      <c r="AY62" s="164"/>
      <c r="AZ62" s="164"/>
      <c r="BA62" s="164"/>
      <c r="BB62" s="164"/>
      <c r="BC62" s="164"/>
      <c r="BD62" s="164"/>
      <c r="BE62" s="164"/>
      <c r="BF62" s="164"/>
      <c r="BG62" s="164"/>
      <c r="BH62" s="164"/>
      <c r="BI62" s="164"/>
      <c r="BJ62" s="164"/>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58">
        <f t="shared" ca="1" si="335"/>
        <v>-5000.0000000000009</v>
      </c>
      <c r="DA62" s="164"/>
      <c r="DB62" s="164"/>
      <c r="DC62" s="164"/>
      <c r="DD62" s="158"/>
    </row>
    <row r="63" spans="1:124">
      <c r="A63" s="157">
        <f t="shared" si="336"/>
        <v>6</v>
      </c>
      <c r="B63" s="157">
        <f t="shared" si="337"/>
        <v>2024</v>
      </c>
      <c r="C63" s="149">
        <f t="shared" ca="1" si="334"/>
        <v>0</v>
      </c>
      <c r="D63" s="158"/>
      <c r="E63" s="158"/>
      <c r="F63" s="158"/>
      <c r="G63" s="158"/>
      <c r="H63" s="158"/>
      <c r="I63" s="164">
        <f ca="1">$C63*'LookUp Ranges'!B$68</f>
        <v>0</v>
      </c>
      <c r="J63" s="164">
        <f ca="1">$C63*'LookUp Ranges'!C$68</f>
        <v>0</v>
      </c>
      <c r="K63" s="164">
        <f ca="1">$C63*'LookUp Ranges'!D$68</f>
        <v>0</v>
      </c>
      <c r="L63" s="164">
        <f ca="1">$C63*'LookUp Ranges'!E$68</f>
        <v>0</v>
      </c>
      <c r="M63" s="164">
        <f ca="1">$C63*'LookUp Ranges'!F$68</f>
        <v>0</v>
      </c>
      <c r="N63" s="164">
        <f ca="1">$C63*'LookUp Ranges'!G$68</f>
        <v>0</v>
      </c>
      <c r="O63" s="164">
        <f ca="1">$C63*'LookUp Ranges'!H$68</f>
        <v>0</v>
      </c>
      <c r="P63" s="164">
        <f ca="1">$C63*'LookUp Ranges'!I$68</f>
        <v>0</v>
      </c>
      <c r="Q63" s="164">
        <f ca="1">$C63*'LookUp Ranges'!J$68</f>
        <v>0</v>
      </c>
      <c r="R63" s="164">
        <f ca="1">$C63*'LookUp Ranges'!K$68</f>
        <v>0</v>
      </c>
      <c r="S63" s="164">
        <f ca="1">$C63*'LookUp Ranges'!L$68</f>
        <v>0</v>
      </c>
      <c r="T63" s="164">
        <f ca="1">$C63*'LookUp Ranges'!M$68</f>
        <v>0</v>
      </c>
      <c r="U63" s="164">
        <f ca="1">$C63*'LookUp Ranges'!N$68</f>
        <v>0</v>
      </c>
      <c r="V63" s="164">
        <f ca="1">$C63*'LookUp Ranges'!O$68</f>
        <v>0</v>
      </c>
      <c r="W63" s="164">
        <f ca="1">$C63*'LookUp Ranges'!P$68</f>
        <v>0</v>
      </c>
      <c r="X63" s="164">
        <f ca="1">$C63*'LookUp Ranges'!Q$68</f>
        <v>0</v>
      </c>
      <c r="Y63" s="164">
        <f ca="1">$C63*'LookUp Ranges'!R$68</f>
        <v>0</v>
      </c>
      <c r="Z63" s="164">
        <f ca="1">$C63*'LookUp Ranges'!S$68</f>
        <v>0</v>
      </c>
      <c r="AA63" s="164">
        <f ca="1">$C63*'LookUp Ranges'!T$68</f>
        <v>0</v>
      </c>
      <c r="AB63" s="164">
        <f ca="1">$C63*'LookUp Ranges'!U$68</f>
        <v>0</v>
      </c>
      <c r="AC63" s="164">
        <f ca="1">$C63*'LookUp Ranges'!V$68</f>
        <v>0</v>
      </c>
      <c r="AD63" s="164">
        <f ca="1">$C63*'LookUp Ranges'!W$68</f>
        <v>0</v>
      </c>
      <c r="AE63" s="164">
        <f ca="1">$C63*'LookUp Ranges'!X$68</f>
        <v>0</v>
      </c>
      <c r="AF63" s="164">
        <f ca="1">$C63*'LookUp Ranges'!Y$68</f>
        <v>0</v>
      </c>
      <c r="AG63" s="164">
        <f ca="1">$C63*'LookUp Ranges'!Z$68</f>
        <v>0</v>
      </c>
      <c r="AH63" s="164">
        <f ca="1">$C63*'LookUp Ranges'!AA$68</f>
        <v>0</v>
      </c>
      <c r="AI63" s="164">
        <f ca="1">$C63*'LookUp Ranges'!AB$68</f>
        <v>0</v>
      </c>
      <c r="AJ63" s="164">
        <f ca="1">$C63*'LookUp Ranges'!AC$68</f>
        <v>0</v>
      </c>
      <c r="AK63" s="164">
        <f ca="1">$C63*'LookUp Ranges'!AD$68</f>
        <v>0</v>
      </c>
      <c r="AL63" s="164">
        <f ca="1">$C63*'LookUp Ranges'!AE$68</f>
        <v>0</v>
      </c>
      <c r="AM63" s="164">
        <f ca="1">$C63*'LookUp Ranges'!AF$68</f>
        <v>0</v>
      </c>
      <c r="AN63" s="164">
        <f ca="1">$C63*'LookUp Ranges'!AG$68</f>
        <v>0</v>
      </c>
      <c r="AO63" s="164">
        <f ca="1">$C63*'LookUp Ranges'!AH$68</f>
        <v>0</v>
      </c>
      <c r="AP63" s="164">
        <f ca="1">$C63*'LookUp Ranges'!AI$68</f>
        <v>0</v>
      </c>
      <c r="AQ63" s="164">
        <f ca="1">$C63*'LookUp Ranges'!AJ$68</f>
        <v>0</v>
      </c>
      <c r="AR63" s="164">
        <f ca="1">$C63*'LookUp Ranges'!AK$68</f>
        <v>0</v>
      </c>
      <c r="AS63" s="164">
        <f ca="1">$C63*'LookUp Ranges'!AL$68</f>
        <v>0</v>
      </c>
      <c r="AT63" s="164">
        <f ca="1">$C63*'LookUp Ranges'!AM$68</f>
        <v>0</v>
      </c>
      <c r="AU63" s="164">
        <f ca="1">$C63*'LookUp Ranges'!AN$68</f>
        <v>0</v>
      </c>
      <c r="AV63" s="164">
        <f ca="1">$C63*'LookUp Ranges'!AO$68</f>
        <v>0</v>
      </c>
      <c r="AW63" s="164"/>
      <c r="AX63" s="164"/>
      <c r="AY63" s="164"/>
      <c r="AZ63" s="164"/>
      <c r="BA63" s="164"/>
      <c r="BB63" s="164"/>
      <c r="BC63" s="164"/>
      <c r="BD63" s="164"/>
      <c r="BE63" s="164"/>
      <c r="BF63" s="164"/>
      <c r="BG63" s="164"/>
      <c r="BH63" s="164"/>
      <c r="BI63" s="164"/>
      <c r="BJ63" s="164"/>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58">
        <f t="shared" ca="1" si="335"/>
        <v>0</v>
      </c>
      <c r="DA63" s="164"/>
      <c r="DB63" s="164"/>
      <c r="DC63" s="164"/>
      <c r="DD63" s="164"/>
      <c r="DE63" s="158"/>
    </row>
    <row r="64" spans="1:124">
      <c r="A64" s="157">
        <f t="shared" si="336"/>
        <v>7</v>
      </c>
      <c r="B64" s="157">
        <f t="shared" si="337"/>
        <v>2025</v>
      </c>
      <c r="C64" s="149">
        <f t="shared" ca="1" si="334"/>
        <v>0</v>
      </c>
      <c r="D64" s="158"/>
      <c r="E64" s="158"/>
      <c r="F64" s="158"/>
      <c r="G64" s="158"/>
      <c r="H64" s="158"/>
      <c r="I64" s="158"/>
      <c r="J64" s="164">
        <f ca="1">$C64*'LookUp Ranges'!B$68</f>
        <v>0</v>
      </c>
      <c r="K64" s="164">
        <f ca="1">$C64*'LookUp Ranges'!C$68</f>
        <v>0</v>
      </c>
      <c r="L64" s="164">
        <f ca="1">$C64*'LookUp Ranges'!D$68</f>
        <v>0</v>
      </c>
      <c r="M64" s="164">
        <f ca="1">$C64*'LookUp Ranges'!E$68</f>
        <v>0</v>
      </c>
      <c r="N64" s="164">
        <f ca="1">$C64*'LookUp Ranges'!F$68</f>
        <v>0</v>
      </c>
      <c r="O64" s="164">
        <f ca="1">$C64*'LookUp Ranges'!G$68</f>
        <v>0</v>
      </c>
      <c r="P64" s="164">
        <f ca="1">$C64*'LookUp Ranges'!H$68</f>
        <v>0</v>
      </c>
      <c r="Q64" s="164">
        <f ca="1">$C64*'LookUp Ranges'!I$68</f>
        <v>0</v>
      </c>
      <c r="R64" s="164">
        <f ca="1">$C64*'LookUp Ranges'!J$68</f>
        <v>0</v>
      </c>
      <c r="S64" s="164">
        <f ca="1">$C64*'LookUp Ranges'!K$68</f>
        <v>0</v>
      </c>
      <c r="T64" s="164">
        <f ca="1">$C64*'LookUp Ranges'!L$68</f>
        <v>0</v>
      </c>
      <c r="U64" s="164">
        <f ca="1">$C64*'LookUp Ranges'!M$68</f>
        <v>0</v>
      </c>
      <c r="V64" s="164">
        <f ca="1">$C64*'LookUp Ranges'!N$68</f>
        <v>0</v>
      </c>
      <c r="W64" s="164">
        <f ca="1">$C64*'LookUp Ranges'!O$68</f>
        <v>0</v>
      </c>
      <c r="X64" s="164">
        <f ca="1">$C64*'LookUp Ranges'!P$68</f>
        <v>0</v>
      </c>
      <c r="Y64" s="164">
        <f ca="1">$C64*'LookUp Ranges'!Q$68</f>
        <v>0</v>
      </c>
      <c r="Z64" s="164">
        <f ca="1">$C64*'LookUp Ranges'!R$68</f>
        <v>0</v>
      </c>
      <c r="AA64" s="164">
        <f ca="1">$C64*'LookUp Ranges'!S$68</f>
        <v>0</v>
      </c>
      <c r="AB64" s="164">
        <f ca="1">$C64*'LookUp Ranges'!T$68</f>
        <v>0</v>
      </c>
      <c r="AC64" s="164">
        <f ca="1">$C64*'LookUp Ranges'!U$68</f>
        <v>0</v>
      </c>
      <c r="AD64" s="164">
        <f ca="1">$C64*'LookUp Ranges'!V$68</f>
        <v>0</v>
      </c>
      <c r="AE64" s="164">
        <f ca="1">$C64*'LookUp Ranges'!W$68</f>
        <v>0</v>
      </c>
      <c r="AF64" s="164">
        <f ca="1">$C64*'LookUp Ranges'!X$68</f>
        <v>0</v>
      </c>
      <c r="AG64" s="164">
        <f ca="1">$C64*'LookUp Ranges'!Y$68</f>
        <v>0</v>
      </c>
      <c r="AH64" s="164">
        <f ca="1">$C64*'LookUp Ranges'!Z$68</f>
        <v>0</v>
      </c>
      <c r="AI64" s="164">
        <f ca="1">$C64*'LookUp Ranges'!AA$68</f>
        <v>0</v>
      </c>
      <c r="AJ64" s="164">
        <f ca="1">$C64*'LookUp Ranges'!AB$68</f>
        <v>0</v>
      </c>
      <c r="AK64" s="164">
        <f ca="1">$C64*'LookUp Ranges'!AC$68</f>
        <v>0</v>
      </c>
      <c r="AL64" s="164">
        <f ca="1">$C64*'LookUp Ranges'!AD$68</f>
        <v>0</v>
      </c>
      <c r="AM64" s="164">
        <f ca="1">$C64*'LookUp Ranges'!AE$68</f>
        <v>0</v>
      </c>
      <c r="AN64" s="164">
        <f ca="1">$C64*'LookUp Ranges'!AF$68</f>
        <v>0</v>
      </c>
      <c r="AO64" s="164">
        <f ca="1">$C64*'LookUp Ranges'!AG$68</f>
        <v>0</v>
      </c>
      <c r="AP64" s="164">
        <f ca="1">$C64*'LookUp Ranges'!AH$68</f>
        <v>0</v>
      </c>
      <c r="AQ64" s="164">
        <f ca="1">$C64*'LookUp Ranges'!AI$68</f>
        <v>0</v>
      </c>
      <c r="AR64" s="164">
        <f ca="1">$C64*'LookUp Ranges'!AJ$68</f>
        <v>0</v>
      </c>
      <c r="AS64" s="164">
        <f ca="1">$C64*'LookUp Ranges'!AK$68</f>
        <v>0</v>
      </c>
      <c r="AT64" s="164">
        <f ca="1">$C64*'LookUp Ranges'!AL$68</f>
        <v>0</v>
      </c>
      <c r="AU64" s="164">
        <f ca="1">$C64*'LookUp Ranges'!AM$68</f>
        <v>0</v>
      </c>
      <c r="AV64" s="164">
        <f ca="1">$C64*'LookUp Ranges'!AN$68</f>
        <v>0</v>
      </c>
      <c r="AW64" s="164">
        <f ca="1">$C64*'LookUp Ranges'!AO$68</f>
        <v>0</v>
      </c>
      <c r="AX64" s="164"/>
      <c r="AY64" s="164"/>
      <c r="AZ64" s="164"/>
      <c r="BA64" s="164"/>
      <c r="BB64" s="164"/>
      <c r="BC64" s="164"/>
      <c r="BD64" s="164"/>
      <c r="BE64" s="164"/>
      <c r="BF64" s="164"/>
      <c r="BG64" s="164"/>
      <c r="BH64" s="164"/>
      <c r="BI64" s="164"/>
      <c r="BJ64" s="164"/>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58">
        <f t="shared" ca="1" si="335"/>
        <v>0</v>
      </c>
      <c r="DA64" s="164"/>
      <c r="DB64" s="164"/>
      <c r="DC64" s="164"/>
      <c r="DD64" s="164"/>
      <c r="DE64" s="164"/>
      <c r="DF64" s="158"/>
    </row>
    <row r="65" spans="1:123">
      <c r="A65" s="157">
        <f t="shared" si="336"/>
        <v>8</v>
      </c>
      <c r="B65" s="157">
        <f t="shared" si="337"/>
        <v>2026</v>
      </c>
      <c r="C65" s="149">
        <f t="shared" ca="1" si="334"/>
        <v>0</v>
      </c>
      <c r="D65" s="158"/>
      <c r="E65" s="158"/>
      <c r="F65" s="158"/>
      <c r="G65" s="158"/>
      <c r="H65" s="158"/>
      <c r="I65" s="158"/>
      <c r="J65" s="158"/>
      <c r="K65" s="164">
        <f ca="1">$C65*'LookUp Ranges'!B$68</f>
        <v>0</v>
      </c>
      <c r="L65" s="164">
        <f ca="1">$C65*'LookUp Ranges'!C$68</f>
        <v>0</v>
      </c>
      <c r="M65" s="164">
        <f ca="1">$C65*'LookUp Ranges'!D$68</f>
        <v>0</v>
      </c>
      <c r="N65" s="164">
        <f ca="1">$C65*'LookUp Ranges'!E$68</f>
        <v>0</v>
      </c>
      <c r="O65" s="164">
        <f ca="1">$C65*'LookUp Ranges'!F$68</f>
        <v>0</v>
      </c>
      <c r="P65" s="164">
        <f ca="1">$C65*'LookUp Ranges'!G$68</f>
        <v>0</v>
      </c>
      <c r="Q65" s="164">
        <f ca="1">$C65*'LookUp Ranges'!H$68</f>
        <v>0</v>
      </c>
      <c r="R65" s="164">
        <f ca="1">$C65*'LookUp Ranges'!I$68</f>
        <v>0</v>
      </c>
      <c r="S65" s="164">
        <f ca="1">$C65*'LookUp Ranges'!J$68</f>
        <v>0</v>
      </c>
      <c r="T65" s="164">
        <f ca="1">$C65*'LookUp Ranges'!K$68</f>
        <v>0</v>
      </c>
      <c r="U65" s="164">
        <f ca="1">$C65*'LookUp Ranges'!L$68</f>
        <v>0</v>
      </c>
      <c r="V65" s="164">
        <f ca="1">$C65*'LookUp Ranges'!M$68</f>
        <v>0</v>
      </c>
      <c r="W65" s="164">
        <f ca="1">$C65*'LookUp Ranges'!N$68</f>
        <v>0</v>
      </c>
      <c r="X65" s="164">
        <f ca="1">$C65*'LookUp Ranges'!O$68</f>
        <v>0</v>
      </c>
      <c r="Y65" s="164">
        <f ca="1">$C65*'LookUp Ranges'!P$68</f>
        <v>0</v>
      </c>
      <c r="Z65" s="164">
        <f ca="1">$C65*'LookUp Ranges'!Q$68</f>
        <v>0</v>
      </c>
      <c r="AA65" s="164">
        <f ca="1">$C65*'LookUp Ranges'!R$68</f>
        <v>0</v>
      </c>
      <c r="AB65" s="164">
        <f ca="1">$C65*'LookUp Ranges'!S$68</f>
        <v>0</v>
      </c>
      <c r="AC65" s="164">
        <f ca="1">$C65*'LookUp Ranges'!T$68</f>
        <v>0</v>
      </c>
      <c r="AD65" s="164">
        <f ca="1">$C65*'LookUp Ranges'!U$68</f>
        <v>0</v>
      </c>
      <c r="AE65" s="164">
        <f ca="1">$C65*'LookUp Ranges'!V$68</f>
        <v>0</v>
      </c>
      <c r="AF65" s="164">
        <f ca="1">$C65*'LookUp Ranges'!W$68</f>
        <v>0</v>
      </c>
      <c r="AG65" s="164">
        <f ca="1">$C65*'LookUp Ranges'!X$68</f>
        <v>0</v>
      </c>
      <c r="AH65" s="164">
        <f ca="1">$C65*'LookUp Ranges'!Y$68</f>
        <v>0</v>
      </c>
      <c r="AI65" s="164">
        <f ca="1">$C65*'LookUp Ranges'!Z$68</f>
        <v>0</v>
      </c>
      <c r="AJ65" s="164">
        <f ca="1">$C65*'LookUp Ranges'!AA$68</f>
        <v>0</v>
      </c>
      <c r="AK65" s="164">
        <f ca="1">$C65*'LookUp Ranges'!AB$68</f>
        <v>0</v>
      </c>
      <c r="AL65" s="164">
        <f ca="1">$C65*'LookUp Ranges'!AC$68</f>
        <v>0</v>
      </c>
      <c r="AM65" s="164">
        <f ca="1">$C65*'LookUp Ranges'!AD$68</f>
        <v>0</v>
      </c>
      <c r="AN65" s="164">
        <f ca="1">$C65*'LookUp Ranges'!AE$68</f>
        <v>0</v>
      </c>
      <c r="AO65" s="164">
        <f ca="1">$C65*'LookUp Ranges'!AF$68</f>
        <v>0</v>
      </c>
      <c r="AP65" s="164">
        <f ca="1">$C65*'LookUp Ranges'!AG$68</f>
        <v>0</v>
      </c>
      <c r="AQ65" s="164">
        <f ca="1">$C65*'LookUp Ranges'!AH$68</f>
        <v>0</v>
      </c>
      <c r="AR65" s="164">
        <f ca="1">$C65*'LookUp Ranges'!AI$68</f>
        <v>0</v>
      </c>
      <c r="AS65" s="164">
        <f ca="1">$C65*'LookUp Ranges'!AJ$68</f>
        <v>0</v>
      </c>
      <c r="AT65" s="164">
        <f ca="1">$C65*'LookUp Ranges'!AK$68</f>
        <v>0</v>
      </c>
      <c r="AU65" s="164">
        <f ca="1">$C65*'LookUp Ranges'!AL$68</f>
        <v>0</v>
      </c>
      <c r="AV65" s="164">
        <f ca="1">$C65*'LookUp Ranges'!AM$68</f>
        <v>0</v>
      </c>
      <c r="AW65" s="164">
        <f ca="1">$C65*'LookUp Ranges'!AN$68</f>
        <v>0</v>
      </c>
      <c r="AX65" s="164">
        <f ca="1">$C65*'LookUp Ranges'!AO$68</f>
        <v>0</v>
      </c>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58">
        <f t="shared" ca="1" si="335"/>
        <v>0</v>
      </c>
      <c r="DA65" s="164"/>
      <c r="DB65" s="164"/>
      <c r="DC65" s="164"/>
      <c r="DD65" s="164"/>
      <c r="DE65" s="164"/>
      <c r="DF65" s="164"/>
      <c r="DG65" s="158"/>
    </row>
    <row r="66" spans="1:123">
      <c r="A66" s="157">
        <f t="shared" si="336"/>
        <v>9</v>
      </c>
      <c r="B66" s="157">
        <f t="shared" si="337"/>
        <v>2027</v>
      </c>
      <c r="C66" s="149">
        <f t="shared" ca="1" si="334"/>
        <v>0</v>
      </c>
      <c r="D66" s="158"/>
      <c r="E66" s="158"/>
      <c r="F66" s="158"/>
      <c r="G66" s="158"/>
      <c r="H66" s="158"/>
      <c r="I66" s="158"/>
      <c r="J66" s="158"/>
      <c r="K66" s="158"/>
      <c r="L66" s="164">
        <f ca="1">$C66*'LookUp Ranges'!B$68</f>
        <v>0</v>
      </c>
      <c r="M66" s="164">
        <f ca="1">$C66*'LookUp Ranges'!C$68</f>
        <v>0</v>
      </c>
      <c r="N66" s="164">
        <f ca="1">$C66*'LookUp Ranges'!D$68</f>
        <v>0</v>
      </c>
      <c r="O66" s="164">
        <f ca="1">$C66*'LookUp Ranges'!E$68</f>
        <v>0</v>
      </c>
      <c r="P66" s="164">
        <f ca="1">$C66*'LookUp Ranges'!F$68</f>
        <v>0</v>
      </c>
      <c r="Q66" s="164">
        <f ca="1">$C66*'LookUp Ranges'!G$68</f>
        <v>0</v>
      </c>
      <c r="R66" s="164">
        <f ca="1">$C66*'LookUp Ranges'!H$68</f>
        <v>0</v>
      </c>
      <c r="S66" s="164">
        <f ca="1">$C66*'LookUp Ranges'!I$68</f>
        <v>0</v>
      </c>
      <c r="T66" s="164">
        <f ca="1">$C66*'LookUp Ranges'!J$68</f>
        <v>0</v>
      </c>
      <c r="U66" s="164">
        <f ca="1">$C66*'LookUp Ranges'!K$68</f>
        <v>0</v>
      </c>
      <c r="V66" s="164">
        <f ca="1">$C66*'LookUp Ranges'!L$68</f>
        <v>0</v>
      </c>
      <c r="W66" s="164">
        <f ca="1">$C66*'LookUp Ranges'!M$68</f>
        <v>0</v>
      </c>
      <c r="X66" s="164">
        <f ca="1">$C66*'LookUp Ranges'!N$68</f>
        <v>0</v>
      </c>
      <c r="Y66" s="164">
        <f ca="1">$C66*'LookUp Ranges'!O$68</f>
        <v>0</v>
      </c>
      <c r="Z66" s="164">
        <f ca="1">$C66*'LookUp Ranges'!P$68</f>
        <v>0</v>
      </c>
      <c r="AA66" s="164">
        <f ca="1">$C66*'LookUp Ranges'!Q$68</f>
        <v>0</v>
      </c>
      <c r="AB66" s="164">
        <f ca="1">$C66*'LookUp Ranges'!R$68</f>
        <v>0</v>
      </c>
      <c r="AC66" s="164">
        <f ca="1">$C66*'LookUp Ranges'!S$68</f>
        <v>0</v>
      </c>
      <c r="AD66" s="164">
        <f ca="1">$C66*'LookUp Ranges'!T$68</f>
        <v>0</v>
      </c>
      <c r="AE66" s="164">
        <f ca="1">$C66*'LookUp Ranges'!U$68</f>
        <v>0</v>
      </c>
      <c r="AF66" s="164">
        <f ca="1">$C66*'LookUp Ranges'!V$68</f>
        <v>0</v>
      </c>
      <c r="AG66" s="164">
        <f ca="1">$C66*'LookUp Ranges'!W$68</f>
        <v>0</v>
      </c>
      <c r="AH66" s="164">
        <f ca="1">$C66*'LookUp Ranges'!X$68</f>
        <v>0</v>
      </c>
      <c r="AI66" s="164">
        <f ca="1">$C66*'LookUp Ranges'!Y$68</f>
        <v>0</v>
      </c>
      <c r="AJ66" s="164">
        <f ca="1">$C66*'LookUp Ranges'!Z$68</f>
        <v>0</v>
      </c>
      <c r="AK66" s="164">
        <f ca="1">$C66*'LookUp Ranges'!AA$68</f>
        <v>0</v>
      </c>
      <c r="AL66" s="164">
        <f ca="1">$C66*'LookUp Ranges'!AB$68</f>
        <v>0</v>
      </c>
      <c r="AM66" s="164">
        <f ca="1">$C66*'LookUp Ranges'!AC$68</f>
        <v>0</v>
      </c>
      <c r="AN66" s="164">
        <f ca="1">$C66*'LookUp Ranges'!AD$68</f>
        <v>0</v>
      </c>
      <c r="AO66" s="164">
        <f ca="1">$C66*'LookUp Ranges'!AE$68</f>
        <v>0</v>
      </c>
      <c r="AP66" s="164">
        <f ca="1">$C66*'LookUp Ranges'!AF$68</f>
        <v>0</v>
      </c>
      <c r="AQ66" s="164">
        <f ca="1">$C66*'LookUp Ranges'!AG$68</f>
        <v>0</v>
      </c>
      <c r="AR66" s="164">
        <f ca="1">$C66*'LookUp Ranges'!AH$68</f>
        <v>0</v>
      </c>
      <c r="AS66" s="164">
        <f ca="1">$C66*'LookUp Ranges'!AI$68</f>
        <v>0</v>
      </c>
      <c r="AT66" s="164">
        <f ca="1">$C66*'LookUp Ranges'!AJ$68</f>
        <v>0</v>
      </c>
      <c r="AU66" s="164">
        <f ca="1">$C66*'LookUp Ranges'!AK$68</f>
        <v>0</v>
      </c>
      <c r="AV66" s="164">
        <f ca="1">$C66*'LookUp Ranges'!AL$68</f>
        <v>0</v>
      </c>
      <c r="AW66" s="164">
        <f ca="1">$C66*'LookUp Ranges'!AM$68</f>
        <v>0</v>
      </c>
      <c r="AX66" s="164">
        <f ca="1">$C66*'LookUp Ranges'!AN$68</f>
        <v>0</v>
      </c>
      <c r="AY66" s="164">
        <f ca="1">$C66*'LookUp Ranges'!AO$68</f>
        <v>0</v>
      </c>
      <c r="AZ66" s="164"/>
      <c r="BA66" s="164"/>
      <c r="BB66" s="164"/>
      <c r="BC66" s="164"/>
      <c r="BD66" s="164"/>
      <c r="BE66" s="164"/>
      <c r="BF66" s="164"/>
      <c r="BG66" s="164"/>
      <c r="BH66" s="164"/>
      <c r="BI66" s="164"/>
      <c r="BJ66" s="164"/>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58">
        <f t="shared" ca="1" si="335"/>
        <v>0</v>
      </c>
      <c r="DA66" s="164"/>
      <c r="DB66" s="164"/>
      <c r="DC66" s="164"/>
      <c r="DD66" s="164"/>
      <c r="DE66" s="164"/>
      <c r="DF66" s="164"/>
      <c r="DG66" s="164"/>
      <c r="DH66" s="158"/>
    </row>
    <row r="67" spans="1:123">
      <c r="A67" s="157">
        <f t="shared" si="336"/>
        <v>10</v>
      </c>
      <c r="B67" s="157">
        <f t="shared" si="337"/>
        <v>2028</v>
      </c>
      <c r="C67" s="149">
        <f t="shared" ca="1" si="334"/>
        <v>0</v>
      </c>
      <c r="D67" s="158"/>
      <c r="E67" s="158"/>
      <c r="F67" s="158"/>
      <c r="G67" s="158"/>
      <c r="H67" s="158"/>
      <c r="I67" s="158"/>
      <c r="J67" s="158"/>
      <c r="K67" s="158"/>
      <c r="L67" s="158"/>
      <c r="M67" s="164">
        <f ca="1">$C67*'LookUp Ranges'!B$68</f>
        <v>0</v>
      </c>
      <c r="N67" s="164">
        <f ca="1">$C67*'LookUp Ranges'!C$68</f>
        <v>0</v>
      </c>
      <c r="O67" s="164">
        <f ca="1">$C67*'LookUp Ranges'!D$68</f>
        <v>0</v>
      </c>
      <c r="P67" s="164">
        <f ca="1">$C67*'LookUp Ranges'!E$68</f>
        <v>0</v>
      </c>
      <c r="Q67" s="164">
        <f ca="1">$C67*'LookUp Ranges'!F$68</f>
        <v>0</v>
      </c>
      <c r="R67" s="164">
        <f ca="1">$C67*'LookUp Ranges'!G$68</f>
        <v>0</v>
      </c>
      <c r="S67" s="164">
        <f ca="1">$C67*'LookUp Ranges'!H$68</f>
        <v>0</v>
      </c>
      <c r="T67" s="164">
        <f ca="1">$C67*'LookUp Ranges'!I$68</f>
        <v>0</v>
      </c>
      <c r="U67" s="164">
        <f ca="1">$C67*'LookUp Ranges'!J$68</f>
        <v>0</v>
      </c>
      <c r="V67" s="164">
        <f ca="1">$C67*'LookUp Ranges'!K$68</f>
        <v>0</v>
      </c>
      <c r="W67" s="164">
        <f ca="1">$C67*'LookUp Ranges'!L$68</f>
        <v>0</v>
      </c>
      <c r="X67" s="164">
        <f ca="1">$C67*'LookUp Ranges'!M$68</f>
        <v>0</v>
      </c>
      <c r="Y67" s="164">
        <f ca="1">$C67*'LookUp Ranges'!N$68</f>
        <v>0</v>
      </c>
      <c r="Z67" s="164">
        <f ca="1">$C67*'LookUp Ranges'!O$68</f>
        <v>0</v>
      </c>
      <c r="AA67" s="164">
        <f ca="1">$C67*'LookUp Ranges'!P$68</f>
        <v>0</v>
      </c>
      <c r="AB67" s="164">
        <f ca="1">$C67*'LookUp Ranges'!Q$68</f>
        <v>0</v>
      </c>
      <c r="AC67" s="164">
        <f ca="1">$C67*'LookUp Ranges'!R$68</f>
        <v>0</v>
      </c>
      <c r="AD67" s="164">
        <f ca="1">$C67*'LookUp Ranges'!S$68</f>
        <v>0</v>
      </c>
      <c r="AE67" s="164">
        <f ca="1">$C67*'LookUp Ranges'!T$68</f>
        <v>0</v>
      </c>
      <c r="AF67" s="164">
        <f ca="1">$C67*'LookUp Ranges'!U$68</f>
        <v>0</v>
      </c>
      <c r="AG67" s="164">
        <f ca="1">$C67*'LookUp Ranges'!V$68</f>
        <v>0</v>
      </c>
      <c r="AH67" s="164">
        <f ca="1">$C67*'LookUp Ranges'!W$68</f>
        <v>0</v>
      </c>
      <c r="AI67" s="164">
        <f ca="1">$C67*'LookUp Ranges'!X$68</f>
        <v>0</v>
      </c>
      <c r="AJ67" s="164">
        <f ca="1">$C67*'LookUp Ranges'!Y$68</f>
        <v>0</v>
      </c>
      <c r="AK67" s="164">
        <f ca="1">$C67*'LookUp Ranges'!Z$68</f>
        <v>0</v>
      </c>
      <c r="AL67" s="164">
        <f ca="1">$C67*'LookUp Ranges'!AA$68</f>
        <v>0</v>
      </c>
      <c r="AM67" s="164">
        <f ca="1">$C67*'LookUp Ranges'!AB$68</f>
        <v>0</v>
      </c>
      <c r="AN67" s="164">
        <f ca="1">$C67*'LookUp Ranges'!AC$68</f>
        <v>0</v>
      </c>
      <c r="AO67" s="164">
        <f ca="1">$C67*'LookUp Ranges'!AD$68</f>
        <v>0</v>
      </c>
      <c r="AP67" s="164">
        <f ca="1">$C67*'LookUp Ranges'!AE$68</f>
        <v>0</v>
      </c>
      <c r="AQ67" s="164">
        <f ca="1">$C67*'LookUp Ranges'!AF$68</f>
        <v>0</v>
      </c>
      <c r="AR67" s="164">
        <f ca="1">$C67*'LookUp Ranges'!AG$68</f>
        <v>0</v>
      </c>
      <c r="AS67" s="164">
        <f ca="1">$C67*'LookUp Ranges'!AH$68</f>
        <v>0</v>
      </c>
      <c r="AT67" s="164">
        <f ca="1">$C67*'LookUp Ranges'!AI$68</f>
        <v>0</v>
      </c>
      <c r="AU67" s="164">
        <f ca="1">$C67*'LookUp Ranges'!AJ$68</f>
        <v>0</v>
      </c>
      <c r="AV67" s="164">
        <f ca="1">$C67*'LookUp Ranges'!AK$68</f>
        <v>0</v>
      </c>
      <c r="AW67" s="164">
        <f ca="1">$C67*'LookUp Ranges'!AL$68</f>
        <v>0</v>
      </c>
      <c r="AX67" s="164">
        <f ca="1">$C67*'LookUp Ranges'!AM$68</f>
        <v>0</v>
      </c>
      <c r="AY67" s="164">
        <f ca="1">$C67*'LookUp Ranges'!AN$68</f>
        <v>0</v>
      </c>
      <c r="AZ67" s="164">
        <f ca="1">$C67*'LookUp Ranges'!AO$68</f>
        <v>0</v>
      </c>
      <c r="BA67" s="164"/>
      <c r="BB67" s="164"/>
      <c r="BC67" s="164"/>
      <c r="BD67" s="164"/>
      <c r="BE67" s="164"/>
      <c r="BF67" s="164"/>
      <c r="BG67" s="164"/>
      <c r="BH67" s="164"/>
      <c r="BI67" s="164"/>
      <c r="BJ67" s="16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58">
        <f t="shared" ca="1" si="335"/>
        <v>0</v>
      </c>
      <c r="DA67" s="164"/>
      <c r="DB67" s="164"/>
      <c r="DC67" s="164"/>
      <c r="DD67" s="164"/>
      <c r="DE67" s="164"/>
      <c r="DF67" s="164"/>
      <c r="DG67" s="164"/>
      <c r="DH67" s="164"/>
      <c r="DI67" s="158"/>
    </row>
    <row r="68" spans="1:123">
      <c r="A68" s="157">
        <f t="shared" si="336"/>
        <v>11</v>
      </c>
      <c r="B68" s="157">
        <f t="shared" si="337"/>
        <v>2029</v>
      </c>
      <c r="C68" s="149">
        <f t="shared" ca="1" si="334"/>
        <v>0</v>
      </c>
      <c r="D68" s="158"/>
      <c r="E68" s="158"/>
      <c r="F68" s="158"/>
      <c r="G68" s="158"/>
      <c r="H68" s="158"/>
      <c r="I68" s="158"/>
      <c r="J68" s="158"/>
      <c r="K68" s="158"/>
      <c r="L68" s="158"/>
      <c r="M68" s="158"/>
      <c r="N68" s="164">
        <f ca="1">$C68*'LookUp Ranges'!B$68</f>
        <v>0</v>
      </c>
      <c r="O68" s="164">
        <f ca="1">$C68*'LookUp Ranges'!C$68</f>
        <v>0</v>
      </c>
      <c r="P68" s="164">
        <f ca="1">$C68*'LookUp Ranges'!D$68</f>
        <v>0</v>
      </c>
      <c r="Q68" s="164">
        <f ca="1">$C68*'LookUp Ranges'!E$68</f>
        <v>0</v>
      </c>
      <c r="R68" s="164">
        <f ca="1">$C68*'LookUp Ranges'!F$68</f>
        <v>0</v>
      </c>
      <c r="S68" s="164">
        <f ca="1">$C68*'LookUp Ranges'!G$68</f>
        <v>0</v>
      </c>
      <c r="T68" s="164">
        <f ca="1">$C68*'LookUp Ranges'!H$68</f>
        <v>0</v>
      </c>
      <c r="U68" s="164">
        <f ca="1">$C68*'LookUp Ranges'!I$68</f>
        <v>0</v>
      </c>
      <c r="V68" s="164">
        <f ca="1">$C68*'LookUp Ranges'!J$68</f>
        <v>0</v>
      </c>
      <c r="W68" s="164">
        <f ca="1">$C68*'LookUp Ranges'!K$68</f>
        <v>0</v>
      </c>
      <c r="X68" s="164">
        <f ca="1">$C68*'LookUp Ranges'!L$68</f>
        <v>0</v>
      </c>
      <c r="Y68" s="164">
        <f ca="1">$C68*'LookUp Ranges'!M$68</f>
        <v>0</v>
      </c>
      <c r="Z68" s="164">
        <f ca="1">$C68*'LookUp Ranges'!N$68</f>
        <v>0</v>
      </c>
      <c r="AA68" s="164">
        <f ca="1">$C68*'LookUp Ranges'!O$68</f>
        <v>0</v>
      </c>
      <c r="AB68" s="164">
        <f ca="1">$C68*'LookUp Ranges'!P$68</f>
        <v>0</v>
      </c>
      <c r="AC68" s="164">
        <f ca="1">$C68*'LookUp Ranges'!Q$68</f>
        <v>0</v>
      </c>
      <c r="AD68" s="164">
        <f ca="1">$C68*'LookUp Ranges'!R$68</f>
        <v>0</v>
      </c>
      <c r="AE68" s="164">
        <f ca="1">$C68*'LookUp Ranges'!S$68</f>
        <v>0</v>
      </c>
      <c r="AF68" s="164">
        <f ca="1">$C68*'LookUp Ranges'!T$68</f>
        <v>0</v>
      </c>
      <c r="AG68" s="164">
        <f ca="1">$C68*'LookUp Ranges'!U$68</f>
        <v>0</v>
      </c>
      <c r="AH68" s="164">
        <f ca="1">$C68*'LookUp Ranges'!V$68</f>
        <v>0</v>
      </c>
      <c r="AI68" s="164">
        <f ca="1">$C68*'LookUp Ranges'!W$68</f>
        <v>0</v>
      </c>
      <c r="AJ68" s="164">
        <f ca="1">$C68*'LookUp Ranges'!X$68</f>
        <v>0</v>
      </c>
      <c r="AK68" s="164">
        <f ca="1">$C68*'LookUp Ranges'!Y$68</f>
        <v>0</v>
      </c>
      <c r="AL68" s="164">
        <f ca="1">$C68*'LookUp Ranges'!Z$68</f>
        <v>0</v>
      </c>
      <c r="AM68" s="164">
        <f ca="1">$C68*'LookUp Ranges'!AA$68</f>
        <v>0</v>
      </c>
      <c r="AN68" s="164">
        <f ca="1">$C68*'LookUp Ranges'!AB$68</f>
        <v>0</v>
      </c>
      <c r="AO68" s="164">
        <f ca="1">$C68*'LookUp Ranges'!AC$68</f>
        <v>0</v>
      </c>
      <c r="AP68" s="164">
        <f ca="1">$C68*'LookUp Ranges'!AD$68</f>
        <v>0</v>
      </c>
      <c r="AQ68" s="164">
        <f ca="1">$C68*'LookUp Ranges'!AE$68</f>
        <v>0</v>
      </c>
      <c r="AR68" s="164">
        <f ca="1">$C68*'LookUp Ranges'!AF$68</f>
        <v>0</v>
      </c>
      <c r="AS68" s="164">
        <f ca="1">$C68*'LookUp Ranges'!AG$68</f>
        <v>0</v>
      </c>
      <c r="AT68" s="164">
        <f ca="1">$C68*'LookUp Ranges'!AH$68</f>
        <v>0</v>
      </c>
      <c r="AU68" s="164">
        <f ca="1">$C68*'LookUp Ranges'!AI$68</f>
        <v>0</v>
      </c>
      <c r="AV68" s="164">
        <f ca="1">$C68*'LookUp Ranges'!AJ$68</f>
        <v>0</v>
      </c>
      <c r="AW68" s="164">
        <f ca="1">$C68*'LookUp Ranges'!AK$68</f>
        <v>0</v>
      </c>
      <c r="AX68" s="164">
        <f ca="1">$C68*'LookUp Ranges'!AL$68</f>
        <v>0</v>
      </c>
      <c r="AY68" s="164">
        <f ca="1">$C68*'LookUp Ranges'!AM$68</f>
        <v>0</v>
      </c>
      <c r="AZ68" s="164">
        <f ca="1">$C68*'LookUp Ranges'!AN$68</f>
        <v>0</v>
      </c>
      <c r="BA68" s="164">
        <f ca="1">$C68*'LookUp Ranges'!AO$68</f>
        <v>0</v>
      </c>
      <c r="BB68" s="164"/>
      <c r="BC68" s="164"/>
      <c r="BD68" s="164"/>
      <c r="BE68" s="164"/>
      <c r="BF68" s="164"/>
      <c r="BG68" s="164"/>
      <c r="BH68" s="164"/>
      <c r="BI68" s="164"/>
      <c r="BJ68" s="16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58">
        <f t="shared" ca="1" si="335"/>
        <v>0</v>
      </c>
      <c r="DA68" s="164"/>
      <c r="DB68" s="164"/>
      <c r="DC68" s="164"/>
      <c r="DD68" s="164"/>
      <c r="DE68" s="164"/>
      <c r="DF68" s="164"/>
      <c r="DG68" s="164"/>
      <c r="DH68" s="164"/>
      <c r="DI68" s="164"/>
      <c r="DJ68" s="158"/>
    </row>
    <row r="69" spans="1:123">
      <c r="A69" s="157">
        <f t="shared" si="336"/>
        <v>12</v>
      </c>
      <c r="B69" s="157">
        <f t="shared" si="337"/>
        <v>2030</v>
      </c>
      <c r="C69" s="149">
        <f t="shared" ca="1" si="334"/>
        <v>0</v>
      </c>
      <c r="D69" s="158"/>
      <c r="E69" s="158"/>
      <c r="F69" s="158"/>
      <c r="G69" s="158"/>
      <c r="H69" s="158"/>
      <c r="I69" s="158"/>
      <c r="J69" s="158"/>
      <c r="K69" s="158"/>
      <c r="L69" s="158"/>
      <c r="M69" s="158"/>
      <c r="N69" s="158"/>
      <c r="O69" s="164">
        <f ca="1">$C69*'LookUp Ranges'!B$68</f>
        <v>0</v>
      </c>
      <c r="P69" s="164">
        <f ca="1">$C69*'LookUp Ranges'!C$68</f>
        <v>0</v>
      </c>
      <c r="Q69" s="164">
        <f ca="1">$C69*'LookUp Ranges'!D$68</f>
        <v>0</v>
      </c>
      <c r="R69" s="164">
        <f ca="1">$C69*'LookUp Ranges'!E$68</f>
        <v>0</v>
      </c>
      <c r="S69" s="164">
        <f ca="1">$C69*'LookUp Ranges'!F$68</f>
        <v>0</v>
      </c>
      <c r="T69" s="164">
        <f ca="1">$C69*'LookUp Ranges'!G$68</f>
        <v>0</v>
      </c>
      <c r="U69" s="164">
        <f ca="1">$C69*'LookUp Ranges'!H$68</f>
        <v>0</v>
      </c>
      <c r="V69" s="164">
        <f ca="1">$C69*'LookUp Ranges'!I$68</f>
        <v>0</v>
      </c>
      <c r="W69" s="164">
        <f ca="1">$C69*'LookUp Ranges'!J$68</f>
        <v>0</v>
      </c>
      <c r="X69" s="164">
        <f ca="1">$C69*'LookUp Ranges'!K$68</f>
        <v>0</v>
      </c>
      <c r="Y69" s="164">
        <f ca="1">$C69*'LookUp Ranges'!L$68</f>
        <v>0</v>
      </c>
      <c r="Z69" s="164">
        <f ca="1">$C69*'LookUp Ranges'!M$68</f>
        <v>0</v>
      </c>
      <c r="AA69" s="164">
        <f ca="1">$C69*'LookUp Ranges'!N$68</f>
        <v>0</v>
      </c>
      <c r="AB69" s="164">
        <f ca="1">$C69*'LookUp Ranges'!O$68</f>
        <v>0</v>
      </c>
      <c r="AC69" s="164">
        <f ca="1">$C69*'LookUp Ranges'!P$68</f>
        <v>0</v>
      </c>
      <c r="AD69" s="164">
        <f ca="1">$C69*'LookUp Ranges'!Q$68</f>
        <v>0</v>
      </c>
      <c r="AE69" s="164">
        <f ca="1">$C69*'LookUp Ranges'!R$68</f>
        <v>0</v>
      </c>
      <c r="AF69" s="164">
        <f ca="1">$C69*'LookUp Ranges'!S$68</f>
        <v>0</v>
      </c>
      <c r="AG69" s="164">
        <f ca="1">$C69*'LookUp Ranges'!T$68</f>
        <v>0</v>
      </c>
      <c r="AH69" s="164">
        <f ca="1">$C69*'LookUp Ranges'!U$68</f>
        <v>0</v>
      </c>
      <c r="AI69" s="164">
        <f ca="1">$C69*'LookUp Ranges'!V$68</f>
        <v>0</v>
      </c>
      <c r="AJ69" s="164">
        <f ca="1">$C69*'LookUp Ranges'!W$68</f>
        <v>0</v>
      </c>
      <c r="AK69" s="164">
        <f ca="1">$C69*'LookUp Ranges'!X$68</f>
        <v>0</v>
      </c>
      <c r="AL69" s="164">
        <f ca="1">$C69*'LookUp Ranges'!Y$68</f>
        <v>0</v>
      </c>
      <c r="AM69" s="164">
        <f ca="1">$C69*'LookUp Ranges'!Z$68</f>
        <v>0</v>
      </c>
      <c r="AN69" s="164">
        <f ca="1">$C69*'LookUp Ranges'!AA$68</f>
        <v>0</v>
      </c>
      <c r="AO69" s="164">
        <f ca="1">$C69*'LookUp Ranges'!AB$68</f>
        <v>0</v>
      </c>
      <c r="AP69" s="164">
        <f ca="1">$C69*'LookUp Ranges'!AC$68</f>
        <v>0</v>
      </c>
      <c r="AQ69" s="164">
        <f ca="1">$C69*'LookUp Ranges'!AD$68</f>
        <v>0</v>
      </c>
      <c r="AR69" s="164">
        <f ca="1">$C69*'LookUp Ranges'!AE$68</f>
        <v>0</v>
      </c>
      <c r="AS69" s="164">
        <f ca="1">$C69*'LookUp Ranges'!AF$68</f>
        <v>0</v>
      </c>
      <c r="AT69" s="164">
        <f ca="1">$C69*'LookUp Ranges'!AG$68</f>
        <v>0</v>
      </c>
      <c r="AU69" s="164">
        <f ca="1">$C69*'LookUp Ranges'!AH$68</f>
        <v>0</v>
      </c>
      <c r="AV69" s="164">
        <f ca="1">$C69*'LookUp Ranges'!AI$68</f>
        <v>0</v>
      </c>
      <c r="AW69" s="164">
        <f ca="1">$C69*'LookUp Ranges'!AJ$68</f>
        <v>0</v>
      </c>
      <c r="AX69" s="164">
        <f ca="1">$C69*'LookUp Ranges'!AK$68</f>
        <v>0</v>
      </c>
      <c r="AY69" s="164">
        <f ca="1">$C69*'LookUp Ranges'!AL$68</f>
        <v>0</v>
      </c>
      <c r="AZ69" s="164">
        <f ca="1">$C69*'LookUp Ranges'!AM$68</f>
        <v>0</v>
      </c>
      <c r="BA69" s="164">
        <f ca="1">$C69*'LookUp Ranges'!AN$68</f>
        <v>0</v>
      </c>
      <c r="BB69" s="164">
        <f ca="1">$C69*'LookUp Ranges'!AO$68</f>
        <v>0</v>
      </c>
      <c r="BC69" s="164"/>
      <c r="BD69" s="164"/>
      <c r="BE69" s="164"/>
      <c r="BF69" s="164"/>
      <c r="BG69" s="164"/>
      <c r="BH69" s="164"/>
      <c r="BI69" s="164"/>
      <c r="BJ69" s="16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58">
        <f t="shared" ca="1" si="335"/>
        <v>0</v>
      </c>
      <c r="DA69" s="164"/>
      <c r="DB69" s="164"/>
      <c r="DC69" s="164"/>
      <c r="DD69" s="164"/>
      <c r="DE69" s="164"/>
      <c r="DF69" s="164"/>
      <c r="DG69" s="164"/>
      <c r="DH69" s="164"/>
      <c r="DI69" s="164"/>
      <c r="DJ69" s="164"/>
      <c r="DK69" s="158"/>
    </row>
    <row r="70" spans="1:123">
      <c r="A70" s="157">
        <f t="shared" si="336"/>
        <v>13</v>
      </c>
      <c r="B70" s="157">
        <f t="shared" si="337"/>
        <v>2031</v>
      </c>
      <c r="C70" s="149">
        <f t="shared" ca="1" si="334"/>
        <v>0</v>
      </c>
      <c r="D70" s="158"/>
      <c r="E70" s="158"/>
      <c r="F70" s="158"/>
      <c r="G70" s="158"/>
      <c r="H70" s="158"/>
      <c r="I70" s="158"/>
      <c r="J70" s="158"/>
      <c r="K70" s="158"/>
      <c r="L70" s="158"/>
      <c r="M70" s="158"/>
      <c r="N70" s="158"/>
      <c r="O70" s="158"/>
      <c r="P70" s="164">
        <f ca="1">$C70*'LookUp Ranges'!B$68</f>
        <v>0</v>
      </c>
      <c r="Q70" s="164">
        <f ca="1">$C70*'LookUp Ranges'!C$68</f>
        <v>0</v>
      </c>
      <c r="R70" s="164">
        <f ca="1">$C70*'LookUp Ranges'!D$68</f>
        <v>0</v>
      </c>
      <c r="S70" s="164">
        <f ca="1">$C70*'LookUp Ranges'!E$68</f>
        <v>0</v>
      </c>
      <c r="T70" s="164">
        <f ca="1">$C70*'LookUp Ranges'!F$68</f>
        <v>0</v>
      </c>
      <c r="U70" s="164">
        <f ca="1">$C70*'LookUp Ranges'!G$68</f>
        <v>0</v>
      </c>
      <c r="V70" s="164">
        <f ca="1">$C70*'LookUp Ranges'!H$68</f>
        <v>0</v>
      </c>
      <c r="W70" s="164">
        <f ca="1">$C70*'LookUp Ranges'!I$68</f>
        <v>0</v>
      </c>
      <c r="X70" s="164">
        <f ca="1">$C70*'LookUp Ranges'!J$68</f>
        <v>0</v>
      </c>
      <c r="Y70" s="164">
        <f ca="1">$C70*'LookUp Ranges'!K$68</f>
        <v>0</v>
      </c>
      <c r="Z70" s="164">
        <f ca="1">$C70*'LookUp Ranges'!L$68</f>
        <v>0</v>
      </c>
      <c r="AA70" s="164">
        <f ca="1">$C70*'LookUp Ranges'!M$68</f>
        <v>0</v>
      </c>
      <c r="AB70" s="164">
        <f ca="1">$C70*'LookUp Ranges'!N$68</f>
        <v>0</v>
      </c>
      <c r="AC70" s="164">
        <f ca="1">$C70*'LookUp Ranges'!O$68</f>
        <v>0</v>
      </c>
      <c r="AD70" s="164">
        <f ca="1">$C70*'LookUp Ranges'!P$68</f>
        <v>0</v>
      </c>
      <c r="AE70" s="164">
        <f ca="1">$C70*'LookUp Ranges'!Q$68</f>
        <v>0</v>
      </c>
      <c r="AF70" s="164">
        <f ca="1">$C70*'LookUp Ranges'!R$68</f>
        <v>0</v>
      </c>
      <c r="AG70" s="164">
        <f ca="1">$C70*'LookUp Ranges'!S$68</f>
        <v>0</v>
      </c>
      <c r="AH70" s="164">
        <f ca="1">$C70*'LookUp Ranges'!T$68</f>
        <v>0</v>
      </c>
      <c r="AI70" s="164">
        <f ca="1">$C70*'LookUp Ranges'!U$68</f>
        <v>0</v>
      </c>
      <c r="AJ70" s="164">
        <f ca="1">$C70*'LookUp Ranges'!V$68</f>
        <v>0</v>
      </c>
      <c r="AK70" s="164">
        <f ca="1">$C70*'LookUp Ranges'!W$68</f>
        <v>0</v>
      </c>
      <c r="AL70" s="164">
        <f ca="1">$C70*'LookUp Ranges'!X$68</f>
        <v>0</v>
      </c>
      <c r="AM70" s="164">
        <f ca="1">$C70*'LookUp Ranges'!Y$68</f>
        <v>0</v>
      </c>
      <c r="AN70" s="164">
        <f ca="1">$C70*'LookUp Ranges'!Z$68</f>
        <v>0</v>
      </c>
      <c r="AO70" s="164">
        <f ca="1">$C70*'LookUp Ranges'!AA$68</f>
        <v>0</v>
      </c>
      <c r="AP70" s="164">
        <f ca="1">$C70*'LookUp Ranges'!AB$68</f>
        <v>0</v>
      </c>
      <c r="AQ70" s="164">
        <f ca="1">$C70*'LookUp Ranges'!AC$68</f>
        <v>0</v>
      </c>
      <c r="AR70" s="164">
        <f ca="1">$C70*'LookUp Ranges'!AD$68</f>
        <v>0</v>
      </c>
      <c r="AS70" s="164">
        <f ca="1">$C70*'LookUp Ranges'!AE$68</f>
        <v>0</v>
      </c>
      <c r="AT70" s="164">
        <f ca="1">$C70*'LookUp Ranges'!AF$68</f>
        <v>0</v>
      </c>
      <c r="AU70" s="164">
        <f ca="1">$C70*'LookUp Ranges'!AG$68</f>
        <v>0</v>
      </c>
      <c r="AV70" s="164">
        <f ca="1">$C70*'LookUp Ranges'!AH$68</f>
        <v>0</v>
      </c>
      <c r="AW70" s="164">
        <f ca="1">$C70*'LookUp Ranges'!AI$68</f>
        <v>0</v>
      </c>
      <c r="AX70" s="164">
        <f ca="1">$C70*'LookUp Ranges'!AJ$68</f>
        <v>0</v>
      </c>
      <c r="AY70" s="164">
        <f ca="1">$C70*'LookUp Ranges'!AK$68</f>
        <v>0</v>
      </c>
      <c r="AZ70" s="164">
        <f ca="1">$C70*'LookUp Ranges'!AL$68</f>
        <v>0</v>
      </c>
      <c r="BA70" s="164">
        <f ca="1">$C70*'LookUp Ranges'!AM$68</f>
        <v>0</v>
      </c>
      <c r="BB70" s="164">
        <f ca="1">$C70*'LookUp Ranges'!AN$68</f>
        <v>0</v>
      </c>
      <c r="BC70" s="164">
        <f ca="1">$C70*'LookUp Ranges'!AO$68</f>
        <v>0</v>
      </c>
      <c r="BD70" s="164"/>
      <c r="BE70" s="164"/>
      <c r="BF70" s="164"/>
      <c r="BG70" s="164"/>
      <c r="BH70" s="164"/>
      <c r="BI70" s="164"/>
      <c r="BJ70" s="16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58">
        <f t="shared" ca="1" si="335"/>
        <v>0</v>
      </c>
      <c r="DA70" s="164"/>
      <c r="DB70" s="164"/>
      <c r="DC70" s="164"/>
      <c r="DD70" s="164"/>
      <c r="DE70" s="164"/>
      <c r="DF70" s="164"/>
      <c r="DG70" s="164"/>
      <c r="DH70" s="164"/>
      <c r="DI70" s="164"/>
      <c r="DJ70" s="164"/>
      <c r="DK70" s="164"/>
      <c r="DL70" s="158"/>
    </row>
    <row r="71" spans="1:123">
      <c r="A71" s="157">
        <f t="shared" si="336"/>
        <v>14</v>
      </c>
      <c r="B71" s="157">
        <f t="shared" si="337"/>
        <v>2032</v>
      </c>
      <c r="C71" s="149">
        <f t="shared" ca="1" si="334"/>
        <v>0</v>
      </c>
      <c r="D71" s="158"/>
      <c r="E71" s="158"/>
      <c r="F71" s="158"/>
      <c r="G71" s="158"/>
      <c r="H71" s="158"/>
      <c r="I71" s="158"/>
      <c r="J71" s="158"/>
      <c r="K71" s="158"/>
      <c r="L71" s="158"/>
      <c r="M71" s="158"/>
      <c r="N71" s="158"/>
      <c r="O71" s="158"/>
      <c r="P71" s="158"/>
      <c r="Q71" s="164">
        <f ca="1">$C71*'LookUp Ranges'!B$68</f>
        <v>0</v>
      </c>
      <c r="R71" s="164">
        <f ca="1">$C71*'LookUp Ranges'!C$68</f>
        <v>0</v>
      </c>
      <c r="S71" s="164">
        <f ca="1">$C71*'LookUp Ranges'!D$68</f>
        <v>0</v>
      </c>
      <c r="T71" s="164">
        <f ca="1">$C71*'LookUp Ranges'!E$68</f>
        <v>0</v>
      </c>
      <c r="U71" s="164">
        <f ca="1">$C71*'LookUp Ranges'!F$68</f>
        <v>0</v>
      </c>
      <c r="V71" s="164">
        <f ca="1">$C71*'LookUp Ranges'!G$68</f>
        <v>0</v>
      </c>
      <c r="W71" s="164">
        <f ca="1">$C71*'LookUp Ranges'!H$68</f>
        <v>0</v>
      </c>
      <c r="X71" s="164">
        <f ca="1">$C71*'LookUp Ranges'!I$68</f>
        <v>0</v>
      </c>
      <c r="Y71" s="164">
        <f ca="1">$C71*'LookUp Ranges'!J$68</f>
        <v>0</v>
      </c>
      <c r="Z71" s="164">
        <f ca="1">$C71*'LookUp Ranges'!K$68</f>
        <v>0</v>
      </c>
      <c r="AA71" s="164">
        <f ca="1">$C71*'LookUp Ranges'!L$68</f>
        <v>0</v>
      </c>
      <c r="AB71" s="164">
        <f ca="1">$C71*'LookUp Ranges'!M$68</f>
        <v>0</v>
      </c>
      <c r="AC71" s="164">
        <f ca="1">$C71*'LookUp Ranges'!N$68</f>
        <v>0</v>
      </c>
      <c r="AD71" s="164">
        <f ca="1">$C71*'LookUp Ranges'!O$68</f>
        <v>0</v>
      </c>
      <c r="AE71" s="164">
        <f ca="1">$C71*'LookUp Ranges'!P$68</f>
        <v>0</v>
      </c>
      <c r="AF71" s="164">
        <f ca="1">$C71*'LookUp Ranges'!Q$68</f>
        <v>0</v>
      </c>
      <c r="AG71" s="164">
        <f ca="1">$C71*'LookUp Ranges'!R$68</f>
        <v>0</v>
      </c>
      <c r="AH71" s="164">
        <f ca="1">$C71*'LookUp Ranges'!S$68</f>
        <v>0</v>
      </c>
      <c r="AI71" s="164">
        <f ca="1">$C71*'LookUp Ranges'!T$68</f>
        <v>0</v>
      </c>
      <c r="AJ71" s="164">
        <f ca="1">$C71*'LookUp Ranges'!U$68</f>
        <v>0</v>
      </c>
      <c r="AK71" s="164">
        <f ca="1">$C71*'LookUp Ranges'!V$68</f>
        <v>0</v>
      </c>
      <c r="AL71" s="164">
        <f ca="1">$C71*'LookUp Ranges'!W$68</f>
        <v>0</v>
      </c>
      <c r="AM71" s="164">
        <f ca="1">$C71*'LookUp Ranges'!X$68</f>
        <v>0</v>
      </c>
      <c r="AN71" s="164">
        <f ca="1">$C71*'LookUp Ranges'!Y$68</f>
        <v>0</v>
      </c>
      <c r="AO71" s="164">
        <f ca="1">$C71*'LookUp Ranges'!Z$68</f>
        <v>0</v>
      </c>
      <c r="AP71" s="164">
        <f ca="1">$C71*'LookUp Ranges'!AA$68</f>
        <v>0</v>
      </c>
      <c r="AQ71" s="164">
        <f ca="1">$C71*'LookUp Ranges'!AB$68</f>
        <v>0</v>
      </c>
      <c r="AR71" s="164">
        <f ca="1">$C71*'LookUp Ranges'!AC$68</f>
        <v>0</v>
      </c>
      <c r="AS71" s="164">
        <f ca="1">$C71*'LookUp Ranges'!AD$68</f>
        <v>0</v>
      </c>
      <c r="AT71" s="164">
        <f ca="1">$C71*'LookUp Ranges'!AE$68</f>
        <v>0</v>
      </c>
      <c r="AU71" s="164">
        <f ca="1">$C71*'LookUp Ranges'!AF$68</f>
        <v>0</v>
      </c>
      <c r="AV71" s="164">
        <f ca="1">$C71*'LookUp Ranges'!AG$68</f>
        <v>0</v>
      </c>
      <c r="AW71" s="164">
        <f ca="1">$C71*'LookUp Ranges'!AH$68</f>
        <v>0</v>
      </c>
      <c r="AX71" s="164">
        <f ca="1">$C71*'LookUp Ranges'!AI$68</f>
        <v>0</v>
      </c>
      <c r="AY71" s="164">
        <f ca="1">$C71*'LookUp Ranges'!AJ$68</f>
        <v>0</v>
      </c>
      <c r="AZ71" s="164">
        <f ca="1">$C71*'LookUp Ranges'!AK$68</f>
        <v>0</v>
      </c>
      <c r="BA71" s="164">
        <f ca="1">$C71*'LookUp Ranges'!AL$68</f>
        <v>0</v>
      </c>
      <c r="BB71" s="164">
        <f ca="1">$C71*'LookUp Ranges'!AM$68</f>
        <v>0</v>
      </c>
      <c r="BC71" s="164">
        <f ca="1">$C71*'LookUp Ranges'!AN$68</f>
        <v>0</v>
      </c>
      <c r="BD71" s="164">
        <f ca="1">$C71*'LookUp Ranges'!AO$68</f>
        <v>0</v>
      </c>
      <c r="BE71" s="164"/>
      <c r="BF71" s="164"/>
      <c r="BG71" s="164"/>
      <c r="BH71" s="164"/>
      <c r="BI71" s="164"/>
      <c r="BJ71" s="16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58">
        <f t="shared" ca="1" si="335"/>
        <v>0</v>
      </c>
      <c r="DA71" s="164"/>
      <c r="DB71" s="164"/>
      <c r="DC71" s="164"/>
      <c r="DD71" s="164"/>
      <c r="DE71" s="164"/>
      <c r="DF71" s="164"/>
      <c r="DG71" s="164"/>
      <c r="DH71" s="164"/>
      <c r="DI71" s="164"/>
      <c r="DJ71" s="164"/>
      <c r="DK71" s="164"/>
      <c r="DL71" s="164"/>
      <c r="DM71" s="158"/>
    </row>
    <row r="72" spans="1:123">
      <c r="A72" s="157">
        <f t="shared" si="336"/>
        <v>15</v>
      </c>
      <c r="B72" s="157">
        <f t="shared" si="337"/>
        <v>2033</v>
      </c>
      <c r="C72" s="149">
        <f t="shared" ca="1" si="334"/>
        <v>0</v>
      </c>
      <c r="D72" s="158"/>
      <c r="E72" s="158"/>
      <c r="F72" s="158"/>
      <c r="G72" s="158"/>
      <c r="H72" s="158"/>
      <c r="I72" s="158"/>
      <c r="J72" s="158"/>
      <c r="K72" s="158"/>
      <c r="L72" s="158"/>
      <c r="M72" s="158"/>
      <c r="N72" s="158"/>
      <c r="O72" s="158"/>
      <c r="P72" s="158"/>
      <c r="Q72" s="158"/>
      <c r="R72" s="164">
        <f ca="1">$C72*'LookUp Ranges'!B$68</f>
        <v>0</v>
      </c>
      <c r="S72" s="164">
        <f ca="1">$C72*'LookUp Ranges'!C$68</f>
        <v>0</v>
      </c>
      <c r="T72" s="164">
        <f ca="1">$C72*'LookUp Ranges'!D$68</f>
        <v>0</v>
      </c>
      <c r="U72" s="164">
        <f ca="1">$C72*'LookUp Ranges'!E$68</f>
        <v>0</v>
      </c>
      <c r="V72" s="164">
        <f ca="1">$C72*'LookUp Ranges'!F$68</f>
        <v>0</v>
      </c>
      <c r="W72" s="164">
        <f ca="1">$C72*'LookUp Ranges'!G$68</f>
        <v>0</v>
      </c>
      <c r="X72" s="164">
        <f ca="1">$C72*'LookUp Ranges'!H$68</f>
        <v>0</v>
      </c>
      <c r="Y72" s="164">
        <f ca="1">$C72*'LookUp Ranges'!I$68</f>
        <v>0</v>
      </c>
      <c r="Z72" s="164">
        <f ca="1">$C72*'LookUp Ranges'!J$68</f>
        <v>0</v>
      </c>
      <c r="AA72" s="164">
        <f ca="1">$C72*'LookUp Ranges'!K$68</f>
        <v>0</v>
      </c>
      <c r="AB72" s="164">
        <f ca="1">$C72*'LookUp Ranges'!L$68</f>
        <v>0</v>
      </c>
      <c r="AC72" s="164">
        <f ca="1">$C72*'LookUp Ranges'!M$68</f>
        <v>0</v>
      </c>
      <c r="AD72" s="164">
        <f ca="1">$C72*'LookUp Ranges'!N$68</f>
        <v>0</v>
      </c>
      <c r="AE72" s="164">
        <f ca="1">$C72*'LookUp Ranges'!O$68</f>
        <v>0</v>
      </c>
      <c r="AF72" s="164">
        <f ca="1">$C72*'LookUp Ranges'!P$68</f>
        <v>0</v>
      </c>
      <c r="AG72" s="164">
        <f ca="1">$C72*'LookUp Ranges'!Q$68</f>
        <v>0</v>
      </c>
      <c r="AH72" s="164">
        <f ca="1">$C72*'LookUp Ranges'!R$68</f>
        <v>0</v>
      </c>
      <c r="AI72" s="164">
        <f ca="1">$C72*'LookUp Ranges'!S$68</f>
        <v>0</v>
      </c>
      <c r="AJ72" s="164">
        <f ca="1">$C72*'LookUp Ranges'!T$68</f>
        <v>0</v>
      </c>
      <c r="AK72" s="164">
        <f ca="1">$C72*'LookUp Ranges'!U$68</f>
        <v>0</v>
      </c>
      <c r="AL72" s="164">
        <f ca="1">$C72*'LookUp Ranges'!V$68</f>
        <v>0</v>
      </c>
      <c r="AM72" s="164">
        <f ca="1">$C72*'LookUp Ranges'!W$68</f>
        <v>0</v>
      </c>
      <c r="AN72" s="164">
        <f ca="1">$C72*'LookUp Ranges'!X$68</f>
        <v>0</v>
      </c>
      <c r="AO72" s="164">
        <f ca="1">$C72*'LookUp Ranges'!Y$68</f>
        <v>0</v>
      </c>
      <c r="AP72" s="164">
        <f ca="1">$C72*'LookUp Ranges'!Z$68</f>
        <v>0</v>
      </c>
      <c r="AQ72" s="164">
        <f ca="1">$C72*'LookUp Ranges'!AA$68</f>
        <v>0</v>
      </c>
      <c r="AR72" s="164">
        <f ca="1">$C72*'LookUp Ranges'!AB$68</f>
        <v>0</v>
      </c>
      <c r="AS72" s="164">
        <f ca="1">$C72*'LookUp Ranges'!AC$68</f>
        <v>0</v>
      </c>
      <c r="AT72" s="164">
        <f ca="1">$C72*'LookUp Ranges'!AD$68</f>
        <v>0</v>
      </c>
      <c r="AU72" s="164">
        <f ca="1">$C72*'LookUp Ranges'!AE$68</f>
        <v>0</v>
      </c>
      <c r="AV72" s="164">
        <f ca="1">$C72*'LookUp Ranges'!AF$68</f>
        <v>0</v>
      </c>
      <c r="AW72" s="164">
        <f ca="1">$C72*'LookUp Ranges'!AG$68</f>
        <v>0</v>
      </c>
      <c r="AX72" s="164">
        <f ca="1">$C72*'LookUp Ranges'!AH$68</f>
        <v>0</v>
      </c>
      <c r="AY72" s="164">
        <f ca="1">$C72*'LookUp Ranges'!AI$68</f>
        <v>0</v>
      </c>
      <c r="AZ72" s="164">
        <f ca="1">$C72*'LookUp Ranges'!AJ$68</f>
        <v>0</v>
      </c>
      <c r="BA72" s="164">
        <f ca="1">$C72*'LookUp Ranges'!AK$68</f>
        <v>0</v>
      </c>
      <c r="BB72" s="164">
        <f ca="1">$C72*'LookUp Ranges'!AL$68</f>
        <v>0</v>
      </c>
      <c r="BC72" s="164">
        <f ca="1">$C72*'LookUp Ranges'!AM$68</f>
        <v>0</v>
      </c>
      <c r="BD72" s="164">
        <f ca="1">$C72*'LookUp Ranges'!AN$68</f>
        <v>0</v>
      </c>
      <c r="BE72" s="164">
        <f ca="1">$C72*'LookUp Ranges'!AO$68</f>
        <v>0</v>
      </c>
      <c r="BF72" s="164"/>
      <c r="BG72" s="164"/>
      <c r="BH72" s="164"/>
      <c r="BI72" s="164"/>
      <c r="BJ72" s="16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58">
        <f t="shared" ca="1" si="335"/>
        <v>0</v>
      </c>
      <c r="DA72" s="164"/>
      <c r="DB72" s="164"/>
      <c r="DC72" s="164"/>
      <c r="DD72" s="164"/>
      <c r="DE72" s="164"/>
      <c r="DF72" s="164"/>
      <c r="DG72" s="164"/>
      <c r="DH72" s="164"/>
      <c r="DI72" s="164"/>
      <c r="DJ72" s="164"/>
      <c r="DK72" s="164"/>
      <c r="DL72" s="164"/>
      <c r="DM72" s="164"/>
      <c r="DN72" s="158"/>
    </row>
    <row r="73" spans="1:123">
      <c r="A73" s="157">
        <f t="shared" si="336"/>
        <v>16</v>
      </c>
      <c r="B73" s="157">
        <f t="shared" si="337"/>
        <v>2034</v>
      </c>
      <c r="C73" s="149">
        <f t="shared" ca="1" si="334"/>
        <v>0</v>
      </c>
      <c r="D73" s="158"/>
      <c r="E73" s="158"/>
      <c r="F73" s="158"/>
      <c r="G73" s="158"/>
      <c r="H73" s="158"/>
      <c r="I73" s="158"/>
      <c r="J73" s="158"/>
      <c r="K73" s="158"/>
      <c r="L73" s="158"/>
      <c r="M73" s="158"/>
      <c r="N73" s="158"/>
      <c r="O73" s="158"/>
      <c r="P73" s="158"/>
      <c r="Q73" s="158"/>
      <c r="R73" s="158"/>
      <c r="S73" s="164">
        <f ca="1">$C73*'LookUp Ranges'!B$68</f>
        <v>0</v>
      </c>
      <c r="T73" s="164">
        <f ca="1">$C73*'LookUp Ranges'!C$68</f>
        <v>0</v>
      </c>
      <c r="U73" s="164">
        <f ca="1">$C73*'LookUp Ranges'!D$68</f>
        <v>0</v>
      </c>
      <c r="V73" s="164">
        <f ca="1">$C73*'LookUp Ranges'!E$68</f>
        <v>0</v>
      </c>
      <c r="W73" s="164">
        <f ca="1">$C73*'LookUp Ranges'!F$68</f>
        <v>0</v>
      </c>
      <c r="X73" s="164">
        <f ca="1">$C73*'LookUp Ranges'!G$68</f>
        <v>0</v>
      </c>
      <c r="Y73" s="164">
        <f ca="1">$C73*'LookUp Ranges'!H$68</f>
        <v>0</v>
      </c>
      <c r="Z73" s="164">
        <f ca="1">$C73*'LookUp Ranges'!I$68</f>
        <v>0</v>
      </c>
      <c r="AA73" s="164">
        <f ca="1">$C73*'LookUp Ranges'!J$68</f>
        <v>0</v>
      </c>
      <c r="AB73" s="164">
        <f ca="1">$C73*'LookUp Ranges'!K$68</f>
        <v>0</v>
      </c>
      <c r="AC73" s="164">
        <f ca="1">$C73*'LookUp Ranges'!L$68</f>
        <v>0</v>
      </c>
      <c r="AD73" s="164">
        <f ca="1">$C73*'LookUp Ranges'!M$68</f>
        <v>0</v>
      </c>
      <c r="AE73" s="164">
        <f ca="1">$C73*'LookUp Ranges'!N$68</f>
        <v>0</v>
      </c>
      <c r="AF73" s="164">
        <f ca="1">$C73*'LookUp Ranges'!O$68</f>
        <v>0</v>
      </c>
      <c r="AG73" s="164">
        <f ca="1">$C73*'LookUp Ranges'!P$68</f>
        <v>0</v>
      </c>
      <c r="AH73" s="164">
        <f ca="1">$C73*'LookUp Ranges'!Q$68</f>
        <v>0</v>
      </c>
      <c r="AI73" s="164">
        <f ca="1">$C73*'LookUp Ranges'!R$68</f>
        <v>0</v>
      </c>
      <c r="AJ73" s="164">
        <f ca="1">$C73*'LookUp Ranges'!S$68</f>
        <v>0</v>
      </c>
      <c r="AK73" s="164">
        <f ca="1">$C73*'LookUp Ranges'!T$68</f>
        <v>0</v>
      </c>
      <c r="AL73" s="164">
        <f ca="1">$C73*'LookUp Ranges'!U$68</f>
        <v>0</v>
      </c>
      <c r="AM73" s="164">
        <f ca="1">$C73*'LookUp Ranges'!V$68</f>
        <v>0</v>
      </c>
      <c r="AN73" s="164">
        <f ca="1">$C73*'LookUp Ranges'!W$68</f>
        <v>0</v>
      </c>
      <c r="AO73" s="164">
        <f ca="1">$C73*'LookUp Ranges'!X$68</f>
        <v>0</v>
      </c>
      <c r="AP73" s="164">
        <f ca="1">$C73*'LookUp Ranges'!Y$68</f>
        <v>0</v>
      </c>
      <c r="AQ73" s="164">
        <f ca="1">$C73*'LookUp Ranges'!Z$68</f>
        <v>0</v>
      </c>
      <c r="AR73" s="164">
        <f ca="1">$C73*'LookUp Ranges'!AA$68</f>
        <v>0</v>
      </c>
      <c r="AS73" s="164">
        <f ca="1">$C73*'LookUp Ranges'!AB$68</f>
        <v>0</v>
      </c>
      <c r="AT73" s="164">
        <f ca="1">$C73*'LookUp Ranges'!AC$68</f>
        <v>0</v>
      </c>
      <c r="AU73" s="164">
        <f ca="1">$C73*'LookUp Ranges'!AD$68</f>
        <v>0</v>
      </c>
      <c r="AV73" s="164">
        <f ca="1">$C73*'LookUp Ranges'!AE$68</f>
        <v>0</v>
      </c>
      <c r="AW73" s="164">
        <f ca="1">$C73*'LookUp Ranges'!AF$68</f>
        <v>0</v>
      </c>
      <c r="AX73" s="164">
        <f ca="1">$C73*'LookUp Ranges'!AG$68</f>
        <v>0</v>
      </c>
      <c r="AY73" s="164">
        <f ca="1">$C73*'LookUp Ranges'!AH$68</f>
        <v>0</v>
      </c>
      <c r="AZ73" s="164">
        <f ca="1">$C73*'LookUp Ranges'!AI$68</f>
        <v>0</v>
      </c>
      <c r="BA73" s="164">
        <f ca="1">$C73*'LookUp Ranges'!AJ$68</f>
        <v>0</v>
      </c>
      <c r="BB73" s="164">
        <f ca="1">$C73*'LookUp Ranges'!AK$68</f>
        <v>0</v>
      </c>
      <c r="BC73" s="164">
        <f ca="1">$C73*'LookUp Ranges'!AL$68</f>
        <v>0</v>
      </c>
      <c r="BD73" s="164">
        <f ca="1">$C73*'LookUp Ranges'!AM$68</f>
        <v>0</v>
      </c>
      <c r="BE73" s="164">
        <f ca="1">$C73*'LookUp Ranges'!AN$68</f>
        <v>0</v>
      </c>
      <c r="BF73" s="164">
        <f ca="1">$C73*'LookUp Ranges'!AO$68</f>
        <v>0</v>
      </c>
      <c r="BG73" s="164"/>
      <c r="BH73" s="164"/>
      <c r="BI73" s="164"/>
      <c r="BJ73" s="16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58">
        <f t="shared" ca="1" si="335"/>
        <v>0</v>
      </c>
      <c r="DA73" s="164"/>
      <c r="DB73" s="164"/>
      <c r="DC73" s="164"/>
      <c r="DD73" s="164"/>
      <c r="DE73" s="164"/>
      <c r="DF73" s="164"/>
      <c r="DG73" s="164"/>
      <c r="DH73" s="164"/>
      <c r="DI73" s="164"/>
      <c r="DJ73" s="164"/>
      <c r="DK73" s="164"/>
      <c r="DL73" s="164"/>
      <c r="DM73" s="164"/>
      <c r="DN73" s="164"/>
      <c r="DO73" s="158"/>
    </row>
    <row r="74" spans="1:123">
      <c r="A74" s="157">
        <f t="shared" si="336"/>
        <v>17</v>
      </c>
      <c r="B74" s="157">
        <f t="shared" si="337"/>
        <v>2035</v>
      </c>
      <c r="C74" s="149">
        <f t="shared" ca="1" si="334"/>
        <v>0</v>
      </c>
      <c r="D74" s="158"/>
      <c r="E74" s="158"/>
      <c r="F74" s="158"/>
      <c r="G74" s="158"/>
      <c r="H74" s="158"/>
      <c r="I74" s="158"/>
      <c r="J74" s="158"/>
      <c r="K74" s="158"/>
      <c r="L74" s="158"/>
      <c r="M74" s="158"/>
      <c r="N74" s="158"/>
      <c r="O74" s="158"/>
      <c r="P74" s="158"/>
      <c r="Q74" s="158"/>
      <c r="R74" s="158"/>
      <c r="S74" s="158"/>
      <c r="T74" s="164">
        <f ca="1">$C74*'LookUp Ranges'!B$68</f>
        <v>0</v>
      </c>
      <c r="U74" s="164">
        <f ca="1">$C74*'LookUp Ranges'!C$68</f>
        <v>0</v>
      </c>
      <c r="V74" s="164">
        <f ca="1">$C74*'LookUp Ranges'!D$68</f>
        <v>0</v>
      </c>
      <c r="W74" s="164">
        <f ca="1">$C74*'LookUp Ranges'!E$68</f>
        <v>0</v>
      </c>
      <c r="X74" s="164">
        <f ca="1">$C74*'LookUp Ranges'!F$68</f>
        <v>0</v>
      </c>
      <c r="Y74" s="164">
        <f ca="1">$C74*'LookUp Ranges'!G$68</f>
        <v>0</v>
      </c>
      <c r="Z74" s="164">
        <f ca="1">$C74*'LookUp Ranges'!H$68</f>
        <v>0</v>
      </c>
      <c r="AA74" s="164">
        <f ca="1">$C74*'LookUp Ranges'!I$68</f>
        <v>0</v>
      </c>
      <c r="AB74" s="164">
        <f ca="1">$C74*'LookUp Ranges'!J$68</f>
        <v>0</v>
      </c>
      <c r="AC74" s="164">
        <f ca="1">$C74*'LookUp Ranges'!K$68</f>
        <v>0</v>
      </c>
      <c r="AD74" s="164">
        <f ca="1">$C74*'LookUp Ranges'!L$68</f>
        <v>0</v>
      </c>
      <c r="AE74" s="164">
        <f ca="1">$C74*'LookUp Ranges'!M$68</f>
        <v>0</v>
      </c>
      <c r="AF74" s="164">
        <f ca="1">$C74*'LookUp Ranges'!N$68</f>
        <v>0</v>
      </c>
      <c r="AG74" s="164">
        <f ca="1">$C74*'LookUp Ranges'!O$68</f>
        <v>0</v>
      </c>
      <c r="AH74" s="164">
        <f ca="1">$C74*'LookUp Ranges'!P$68</f>
        <v>0</v>
      </c>
      <c r="AI74" s="164">
        <f ca="1">$C74*'LookUp Ranges'!Q$68</f>
        <v>0</v>
      </c>
      <c r="AJ74" s="164">
        <f ca="1">$C74*'LookUp Ranges'!R$68</f>
        <v>0</v>
      </c>
      <c r="AK74" s="164">
        <f ca="1">$C74*'LookUp Ranges'!S$68</f>
        <v>0</v>
      </c>
      <c r="AL74" s="164">
        <f ca="1">$C74*'LookUp Ranges'!T$68</f>
        <v>0</v>
      </c>
      <c r="AM74" s="164">
        <f ca="1">$C74*'LookUp Ranges'!U$68</f>
        <v>0</v>
      </c>
      <c r="AN74" s="164">
        <f ca="1">$C74*'LookUp Ranges'!V$68</f>
        <v>0</v>
      </c>
      <c r="AO74" s="164">
        <f ca="1">$C74*'LookUp Ranges'!W$68</f>
        <v>0</v>
      </c>
      <c r="AP74" s="164">
        <f ca="1">$C74*'LookUp Ranges'!X$68</f>
        <v>0</v>
      </c>
      <c r="AQ74" s="164">
        <f ca="1">$C74*'LookUp Ranges'!Y$68</f>
        <v>0</v>
      </c>
      <c r="AR74" s="164">
        <f ca="1">$C74*'LookUp Ranges'!Z$68</f>
        <v>0</v>
      </c>
      <c r="AS74" s="164">
        <f ca="1">$C74*'LookUp Ranges'!AA$68</f>
        <v>0</v>
      </c>
      <c r="AT74" s="164">
        <f ca="1">$C74*'LookUp Ranges'!AB$68</f>
        <v>0</v>
      </c>
      <c r="AU74" s="164">
        <f ca="1">$C74*'LookUp Ranges'!AC$68</f>
        <v>0</v>
      </c>
      <c r="AV74" s="164">
        <f ca="1">$C74*'LookUp Ranges'!AD$68</f>
        <v>0</v>
      </c>
      <c r="AW74" s="164">
        <f ca="1">$C74*'LookUp Ranges'!AE$68</f>
        <v>0</v>
      </c>
      <c r="AX74" s="164">
        <f ca="1">$C74*'LookUp Ranges'!AF$68</f>
        <v>0</v>
      </c>
      <c r="AY74" s="164">
        <f ca="1">$C74*'LookUp Ranges'!AG$68</f>
        <v>0</v>
      </c>
      <c r="AZ74" s="164">
        <f ca="1">$C74*'LookUp Ranges'!AH$68</f>
        <v>0</v>
      </c>
      <c r="BA74" s="164">
        <f ca="1">$C74*'LookUp Ranges'!AI$68</f>
        <v>0</v>
      </c>
      <c r="BB74" s="164">
        <f ca="1">$C74*'LookUp Ranges'!AJ$68</f>
        <v>0</v>
      </c>
      <c r="BC74" s="164">
        <f ca="1">$C74*'LookUp Ranges'!AK$68</f>
        <v>0</v>
      </c>
      <c r="BD74" s="164">
        <f ca="1">$C74*'LookUp Ranges'!AL$68</f>
        <v>0</v>
      </c>
      <c r="BE74" s="164">
        <f ca="1">$C74*'LookUp Ranges'!AM$68</f>
        <v>0</v>
      </c>
      <c r="BF74" s="164">
        <f ca="1">$C74*'LookUp Ranges'!AN$68</f>
        <v>0</v>
      </c>
      <c r="BG74" s="164">
        <f ca="1">$C74*'LookUp Ranges'!AO$68</f>
        <v>0</v>
      </c>
      <c r="BH74" s="164"/>
      <c r="BI74" s="164"/>
      <c r="BJ74" s="16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58">
        <f t="shared" ca="1" si="335"/>
        <v>0</v>
      </c>
      <c r="DA74" s="164"/>
      <c r="DB74" s="164"/>
      <c r="DC74" s="164"/>
      <c r="DD74" s="164"/>
      <c r="DE74" s="164"/>
      <c r="DF74" s="164"/>
      <c r="DG74" s="164"/>
      <c r="DH74" s="164"/>
      <c r="DI74" s="164"/>
      <c r="DJ74" s="164"/>
      <c r="DK74" s="164"/>
      <c r="DL74" s="164"/>
      <c r="DM74" s="164"/>
      <c r="DN74" s="164"/>
      <c r="DO74" s="164"/>
      <c r="DP74" s="158"/>
    </row>
    <row r="75" spans="1:123">
      <c r="A75" s="157">
        <f t="shared" si="336"/>
        <v>18</v>
      </c>
      <c r="B75" s="157">
        <f t="shared" si="337"/>
        <v>2036</v>
      </c>
      <c r="C75" s="149">
        <f t="shared" ca="1" si="334"/>
        <v>0</v>
      </c>
      <c r="D75" s="158"/>
      <c r="E75" s="158"/>
      <c r="F75" s="158"/>
      <c r="G75" s="158"/>
      <c r="H75" s="158"/>
      <c r="I75" s="158"/>
      <c r="J75" s="158"/>
      <c r="K75" s="158"/>
      <c r="L75" s="158"/>
      <c r="M75" s="158"/>
      <c r="N75" s="158"/>
      <c r="O75" s="158"/>
      <c r="P75" s="158"/>
      <c r="Q75" s="158"/>
      <c r="R75" s="158"/>
      <c r="S75" s="158"/>
      <c r="T75" s="158"/>
      <c r="U75" s="164">
        <f ca="1">$C75*'LookUp Ranges'!B$68</f>
        <v>0</v>
      </c>
      <c r="V75" s="164">
        <f ca="1">$C75*'LookUp Ranges'!C$68</f>
        <v>0</v>
      </c>
      <c r="W75" s="164">
        <f ca="1">$C75*'LookUp Ranges'!D$68</f>
        <v>0</v>
      </c>
      <c r="X75" s="164">
        <f ca="1">$C75*'LookUp Ranges'!E$68</f>
        <v>0</v>
      </c>
      <c r="Y75" s="164">
        <f ca="1">$C75*'LookUp Ranges'!F$68</f>
        <v>0</v>
      </c>
      <c r="Z75" s="164">
        <f ca="1">$C75*'LookUp Ranges'!G$68</f>
        <v>0</v>
      </c>
      <c r="AA75" s="164">
        <f ca="1">$C75*'LookUp Ranges'!H$68</f>
        <v>0</v>
      </c>
      <c r="AB75" s="164">
        <f ca="1">$C75*'LookUp Ranges'!I$68</f>
        <v>0</v>
      </c>
      <c r="AC75" s="164">
        <f ca="1">$C75*'LookUp Ranges'!J$68</f>
        <v>0</v>
      </c>
      <c r="AD75" s="164">
        <f ca="1">$C75*'LookUp Ranges'!K$68</f>
        <v>0</v>
      </c>
      <c r="AE75" s="164">
        <f ca="1">$C75*'LookUp Ranges'!L$68</f>
        <v>0</v>
      </c>
      <c r="AF75" s="164">
        <f ca="1">$C75*'LookUp Ranges'!M$68</f>
        <v>0</v>
      </c>
      <c r="AG75" s="164">
        <f ca="1">$C75*'LookUp Ranges'!N$68</f>
        <v>0</v>
      </c>
      <c r="AH75" s="164">
        <f ca="1">$C75*'LookUp Ranges'!O$68</f>
        <v>0</v>
      </c>
      <c r="AI75" s="164">
        <f ca="1">$C75*'LookUp Ranges'!P$68</f>
        <v>0</v>
      </c>
      <c r="AJ75" s="164">
        <f ca="1">$C75*'LookUp Ranges'!Q$68</f>
        <v>0</v>
      </c>
      <c r="AK75" s="164">
        <f ca="1">$C75*'LookUp Ranges'!R$68</f>
        <v>0</v>
      </c>
      <c r="AL75" s="164">
        <f ca="1">$C75*'LookUp Ranges'!S$68</f>
        <v>0</v>
      </c>
      <c r="AM75" s="164">
        <f ca="1">$C75*'LookUp Ranges'!T$68</f>
        <v>0</v>
      </c>
      <c r="AN75" s="164">
        <f ca="1">$C75*'LookUp Ranges'!U$68</f>
        <v>0</v>
      </c>
      <c r="AO75" s="164">
        <f ca="1">$C75*'LookUp Ranges'!V$68</f>
        <v>0</v>
      </c>
      <c r="AP75" s="164">
        <f ca="1">$C75*'LookUp Ranges'!W$68</f>
        <v>0</v>
      </c>
      <c r="AQ75" s="164">
        <f ca="1">$C75*'LookUp Ranges'!X$68</f>
        <v>0</v>
      </c>
      <c r="AR75" s="164">
        <f ca="1">$C75*'LookUp Ranges'!Y$68</f>
        <v>0</v>
      </c>
      <c r="AS75" s="164">
        <f ca="1">$C75*'LookUp Ranges'!Z$68</f>
        <v>0</v>
      </c>
      <c r="AT75" s="164">
        <f ca="1">$C75*'LookUp Ranges'!AA$68</f>
        <v>0</v>
      </c>
      <c r="AU75" s="164">
        <f ca="1">$C75*'LookUp Ranges'!AB$68</f>
        <v>0</v>
      </c>
      <c r="AV75" s="164">
        <f ca="1">$C75*'LookUp Ranges'!AC$68</f>
        <v>0</v>
      </c>
      <c r="AW75" s="164">
        <f ca="1">$C75*'LookUp Ranges'!AD$68</f>
        <v>0</v>
      </c>
      <c r="AX75" s="164">
        <f ca="1">$C75*'LookUp Ranges'!AE$68</f>
        <v>0</v>
      </c>
      <c r="AY75" s="164">
        <f ca="1">$C75*'LookUp Ranges'!AF$68</f>
        <v>0</v>
      </c>
      <c r="AZ75" s="164">
        <f ca="1">$C75*'LookUp Ranges'!AG$68</f>
        <v>0</v>
      </c>
      <c r="BA75" s="164">
        <f ca="1">$C75*'LookUp Ranges'!AH$68</f>
        <v>0</v>
      </c>
      <c r="BB75" s="164">
        <f ca="1">$C75*'LookUp Ranges'!AI$68</f>
        <v>0</v>
      </c>
      <c r="BC75" s="164">
        <f ca="1">$C75*'LookUp Ranges'!AJ$68</f>
        <v>0</v>
      </c>
      <c r="BD75" s="164">
        <f ca="1">$C75*'LookUp Ranges'!AK$68</f>
        <v>0</v>
      </c>
      <c r="BE75" s="164">
        <f ca="1">$C75*'LookUp Ranges'!AL$68</f>
        <v>0</v>
      </c>
      <c r="BF75" s="164">
        <f ca="1">$C75*'LookUp Ranges'!AM$68</f>
        <v>0</v>
      </c>
      <c r="BG75" s="164">
        <f ca="1">$C75*'LookUp Ranges'!AN$68</f>
        <v>0</v>
      </c>
      <c r="BH75" s="164">
        <f ca="1">$C75*'LookUp Ranges'!AO$68</f>
        <v>0</v>
      </c>
      <c r="BI75" s="164"/>
      <c r="BJ75" s="16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58">
        <f t="shared" ca="1" si="335"/>
        <v>0</v>
      </c>
      <c r="DA75" s="164"/>
      <c r="DB75" s="164"/>
      <c r="DC75" s="164"/>
      <c r="DD75" s="164"/>
      <c r="DE75" s="164"/>
      <c r="DF75" s="164"/>
      <c r="DG75" s="164"/>
      <c r="DH75" s="164"/>
      <c r="DI75" s="164"/>
      <c r="DJ75" s="164"/>
      <c r="DK75" s="164"/>
      <c r="DL75" s="164"/>
      <c r="DM75" s="164"/>
      <c r="DN75" s="164"/>
      <c r="DO75" s="164"/>
      <c r="DP75" s="164"/>
      <c r="DQ75" s="158"/>
    </row>
    <row r="76" spans="1:123">
      <c r="A76" s="157">
        <f t="shared" si="336"/>
        <v>19</v>
      </c>
      <c r="B76" s="157">
        <f t="shared" si="337"/>
        <v>2037</v>
      </c>
      <c r="C76" s="149">
        <f t="shared" ca="1" si="334"/>
        <v>0</v>
      </c>
      <c r="D76" s="158"/>
      <c r="E76" s="158"/>
      <c r="F76" s="158"/>
      <c r="G76" s="158"/>
      <c r="H76" s="158"/>
      <c r="I76" s="158"/>
      <c r="J76" s="158"/>
      <c r="K76" s="158"/>
      <c r="L76" s="158"/>
      <c r="M76" s="158"/>
      <c r="N76" s="158"/>
      <c r="O76" s="158"/>
      <c r="P76" s="158"/>
      <c r="Q76" s="158"/>
      <c r="R76" s="158"/>
      <c r="S76" s="158"/>
      <c r="T76" s="158"/>
      <c r="U76" s="158"/>
      <c r="V76" s="164">
        <f ca="1">$C76*'LookUp Ranges'!B$68</f>
        <v>0</v>
      </c>
      <c r="W76" s="164">
        <f ca="1">$C76*'LookUp Ranges'!C$68</f>
        <v>0</v>
      </c>
      <c r="X76" s="164">
        <f ca="1">$C76*'LookUp Ranges'!D$68</f>
        <v>0</v>
      </c>
      <c r="Y76" s="164">
        <f ca="1">$C76*'LookUp Ranges'!E$68</f>
        <v>0</v>
      </c>
      <c r="Z76" s="164">
        <f ca="1">$C76*'LookUp Ranges'!F$68</f>
        <v>0</v>
      </c>
      <c r="AA76" s="164">
        <f ca="1">$C76*'LookUp Ranges'!G$68</f>
        <v>0</v>
      </c>
      <c r="AB76" s="164">
        <f ca="1">$C76*'LookUp Ranges'!H$68</f>
        <v>0</v>
      </c>
      <c r="AC76" s="164">
        <f ca="1">$C76*'LookUp Ranges'!I$68</f>
        <v>0</v>
      </c>
      <c r="AD76" s="164">
        <f ca="1">$C76*'LookUp Ranges'!J$68</f>
        <v>0</v>
      </c>
      <c r="AE76" s="164">
        <f ca="1">$C76*'LookUp Ranges'!K$68</f>
        <v>0</v>
      </c>
      <c r="AF76" s="164">
        <f ca="1">$C76*'LookUp Ranges'!L$68</f>
        <v>0</v>
      </c>
      <c r="AG76" s="164">
        <f ca="1">$C76*'LookUp Ranges'!M$68</f>
        <v>0</v>
      </c>
      <c r="AH76" s="164">
        <f ca="1">$C76*'LookUp Ranges'!N$68</f>
        <v>0</v>
      </c>
      <c r="AI76" s="164">
        <f ca="1">$C76*'LookUp Ranges'!O$68</f>
        <v>0</v>
      </c>
      <c r="AJ76" s="164">
        <f ca="1">$C76*'LookUp Ranges'!P$68</f>
        <v>0</v>
      </c>
      <c r="AK76" s="164">
        <f ca="1">$C76*'LookUp Ranges'!Q$68</f>
        <v>0</v>
      </c>
      <c r="AL76" s="164">
        <f ca="1">$C76*'LookUp Ranges'!R$68</f>
        <v>0</v>
      </c>
      <c r="AM76" s="164">
        <f ca="1">$C76*'LookUp Ranges'!S$68</f>
        <v>0</v>
      </c>
      <c r="AN76" s="164">
        <f ca="1">$C76*'LookUp Ranges'!T$68</f>
        <v>0</v>
      </c>
      <c r="AO76" s="164">
        <f ca="1">$C76*'LookUp Ranges'!U$68</f>
        <v>0</v>
      </c>
      <c r="AP76" s="164">
        <f ca="1">$C76*'LookUp Ranges'!V$68</f>
        <v>0</v>
      </c>
      <c r="AQ76" s="164">
        <f ca="1">$C76*'LookUp Ranges'!W$68</f>
        <v>0</v>
      </c>
      <c r="AR76" s="164">
        <f ca="1">$C76*'LookUp Ranges'!X$68</f>
        <v>0</v>
      </c>
      <c r="AS76" s="164">
        <f ca="1">$C76*'LookUp Ranges'!Y$68</f>
        <v>0</v>
      </c>
      <c r="AT76" s="164">
        <f ca="1">$C76*'LookUp Ranges'!Z$68</f>
        <v>0</v>
      </c>
      <c r="AU76" s="164">
        <f ca="1">$C76*'LookUp Ranges'!AA$68</f>
        <v>0</v>
      </c>
      <c r="AV76" s="164">
        <f ca="1">$C76*'LookUp Ranges'!AB$68</f>
        <v>0</v>
      </c>
      <c r="AW76" s="164">
        <f ca="1">$C76*'LookUp Ranges'!AC$68</f>
        <v>0</v>
      </c>
      <c r="AX76" s="164">
        <f ca="1">$C76*'LookUp Ranges'!AD$68</f>
        <v>0</v>
      </c>
      <c r="AY76" s="164">
        <f ca="1">$C76*'LookUp Ranges'!AE$68</f>
        <v>0</v>
      </c>
      <c r="AZ76" s="164">
        <f ca="1">$C76*'LookUp Ranges'!AF$68</f>
        <v>0</v>
      </c>
      <c r="BA76" s="164">
        <f ca="1">$C76*'LookUp Ranges'!AG$68</f>
        <v>0</v>
      </c>
      <c r="BB76" s="164">
        <f ca="1">$C76*'LookUp Ranges'!AH$68</f>
        <v>0</v>
      </c>
      <c r="BC76" s="164">
        <f ca="1">$C76*'LookUp Ranges'!AI$68</f>
        <v>0</v>
      </c>
      <c r="BD76" s="164">
        <f ca="1">$C76*'LookUp Ranges'!AJ$68</f>
        <v>0</v>
      </c>
      <c r="BE76" s="164">
        <f ca="1">$C76*'LookUp Ranges'!AK$68</f>
        <v>0</v>
      </c>
      <c r="BF76" s="164">
        <f ca="1">$C76*'LookUp Ranges'!AL$68</f>
        <v>0</v>
      </c>
      <c r="BG76" s="164">
        <f ca="1">$C76*'LookUp Ranges'!AM$68</f>
        <v>0</v>
      </c>
      <c r="BH76" s="164">
        <f ca="1">$C76*'LookUp Ranges'!AN$68</f>
        <v>0</v>
      </c>
      <c r="BI76" s="164">
        <f ca="1">$C76*'LookUp Ranges'!AO$68</f>
        <v>0</v>
      </c>
      <c r="BJ76" s="16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58">
        <f t="shared" ca="1" si="335"/>
        <v>0</v>
      </c>
      <c r="DA76" s="164"/>
      <c r="DB76" s="164"/>
      <c r="DC76" s="164"/>
      <c r="DD76" s="164"/>
      <c r="DE76" s="164"/>
      <c r="DF76" s="164"/>
      <c r="DG76" s="164"/>
      <c r="DH76" s="164"/>
      <c r="DI76" s="164"/>
      <c r="DJ76" s="164"/>
      <c r="DK76" s="164"/>
      <c r="DL76" s="164"/>
      <c r="DM76" s="164"/>
      <c r="DN76" s="164"/>
      <c r="DO76" s="164"/>
      <c r="DP76" s="164"/>
      <c r="DQ76" s="164"/>
      <c r="DR76" s="158"/>
    </row>
    <row r="77" spans="1:123">
      <c r="A77" s="157">
        <f t="shared" si="336"/>
        <v>20</v>
      </c>
      <c r="B77" s="157">
        <f t="shared" si="337"/>
        <v>2038</v>
      </c>
      <c r="C77" s="149">
        <f t="shared" ca="1" si="334"/>
        <v>0</v>
      </c>
      <c r="D77" s="158"/>
      <c r="E77" s="158"/>
      <c r="F77" s="158"/>
      <c r="G77" s="158"/>
      <c r="H77" s="158"/>
      <c r="I77" s="158"/>
      <c r="J77" s="158"/>
      <c r="K77" s="158"/>
      <c r="L77" s="158"/>
      <c r="M77" s="158"/>
      <c r="N77" s="158"/>
      <c r="O77" s="158"/>
      <c r="P77" s="158"/>
      <c r="Q77" s="158"/>
      <c r="R77" s="158"/>
      <c r="S77" s="158"/>
      <c r="T77" s="158"/>
      <c r="U77" s="158"/>
      <c r="V77" s="158"/>
      <c r="W77" s="164">
        <f ca="1">$C77*'LookUp Ranges'!B$68</f>
        <v>0</v>
      </c>
      <c r="X77" s="164">
        <f ca="1">$C77*'LookUp Ranges'!C$68</f>
        <v>0</v>
      </c>
      <c r="Y77" s="164">
        <f ca="1">$C77*'LookUp Ranges'!D$68</f>
        <v>0</v>
      </c>
      <c r="Z77" s="164">
        <f ca="1">$C77*'LookUp Ranges'!E$68</f>
        <v>0</v>
      </c>
      <c r="AA77" s="164">
        <f ca="1">$C77*'LookUp Ranges'!F$68</f>
        <v>0</v>
      </c>
      <c r="AB77" s="164">
        <f ca="1">$C77*'LookUp Ranges'!G$68</f>
        <v>0</v>
      </c>
      <c r="AC77" s="164">
        <f ca="1">$C77*'LookUp Ranges'!H$68</f>
        <v>0</v>
      </c>
      <c r="AD77" s="164">
        <f ca="1">$C77*'LookUp Ranges'!I$68</f>
        <v>0</v>
      </c>
      <c r="AE77" s="164">
        <f ca="1">$C77*'LookUp Ranges'!J$68</f>
        <v>0</v>
      </c>
      <c r="AF77" s="164">
        <f ca="1">$C77*'LookUp Ranges'!K$68</f>
        <v>0</v>
      </c>
      <c r="AG77" s="164">
        <f ca="1">$C77*'LookUp Ranges'!L$68</f>
        <v>0</v>
      </c>
      <c r="AH77" s="164">
        <f ca="1">$C77*'LookUp Ranges'!M$68</f>
        <v>0</v>
      </c>
      <c r="AI77" s="164">
        <f ca="1">$C77*'LookUp Ranges'!N$68</f>
        <v>0</v>
      </c>
      <c r="AJ77" s="164">
        <f ca="1">$C77*'LookUp Ranges'!O$68</f>
        <v>0</v>
      </c>
      <c r="AK77" s="164">
        <f ca="1">$C77*'LookUp Ranges'!P$68</f>
        <v>0</v>
      </c>
      <c r="AL77" s="164">
        <f ca="1">$C77*'LookUp Ranges'!Q$68</f>
        <v>0</v>
      </c>
      <c r="AM77" s="164">
        <f ca="1">$C77*'LookUp Ranges'!R$68</f>
        <v>0</v>
      </c>
      <c r="AN77" s="164">
        <f ca="1">$C77*'LookUp Ranges'!S$68</f>
        <v>0</v>
      </c>
      <c r="AO77" s="164">
        <f ca="1">$C77*'LookUp Ranges'!T$68</f>
        <v>0</v>
      </c>
      <c r="AP77" s="164">
        <f ca="1">$C77*'LookUp Ranges'!U$68</f>
        <v>0</v>
      </c>
      <c r="AQ77" s="164">
        <f ca="1">$C77*'LookUp Ranges'!V$68</f>
        <v>0</v>
      </c>
      <c r="AR77" s="164">
        <f ca="1">$C77*'LookUp Ranges'!W$68</f>
        <v>0</v>
      </c>
      <c r="AS77" s="164">
        <f ca="1">$C77*'LookUp Ranges'!X$68</f>
        <v>0</v>
      </c>
      <c r="AT77" s="164">
        <f ca="1">$C77*'LookUp Ranges'!Y$68</f>
        <v>0</v>
      </c>
      <c r="AU77" s="164">
        <f ca="1">$C77*'LookUp Ranges'!Z$68</f>
        <v>0</v>
      </c>
      <c r="AV77" s="164">
        <f ca="1">$C77*'LookUp Ranges'!AA$68</f>
        <v>0</v>
      </c>
      <c r="AW77" s="164">
        <f ca="1">$C77*'LookUp Ranges'!AB$68</f>
        <v>0</v>
      </c>
      <c r="AX77" s="164">
        <f ca="1">$C77*'LookUp Ranges'!AC$68</f>
        <v>0</v>
      </c>
      <c r="AY77" s="164">
        <f ca="1">$C77*'LookUp Ranges'!AD$68</f>
        <v>0</v>
      </c>
      <c r="AZ77" s="164">
        <f ca="1">$C77*'LookUp Ranges'!AE$68</f>
        <v>0</v>
      </c>
      <c r="BA77" s="164">
        <f ca="1">$C77*'LookUp Ranges'!AF$68</f>
        <v>0</v>
      </c>
      <c r="BB77" s="164">
        <f ca="1">$C77*'LookUp Ranges'!AG$68</f>
        <v>0</v>
      </c>
      <c r="BC77" s="164">
        <f ca="1">$C77*'LookUp Ranges'!AH$68</f>
        <v>0</v>
      </c>
      <c r="BD77" s="164">
        <f ca="1">$C77*'LookUp Ranges'!AI$68</f>
        <v>0</v>
      </c>
      <c r="BE77" s="164">
        <f ca="1">$C77*'LookUp Ranges'!AJ$68</f>
        <v>0</v>
      </c>
      <c r="BF77" s="164">
        <f ca="1">$C77*'LookUp Ranges'!AK$68</f>
        <v>0</v>
      </c>
      <c r="BG77" s="164">
        <f ca="1">$C77*'LookUp Ranges'!AL$68</f>
        <v>0</v>
      </c>
      <c r="BH77" s="164">
        <f ca="1">$C77*'LookUp Ranges'!AM$68</f>
        <v>0</v>
      </c>
      <c r="BI77" s="164">
        <f ca="1">$C77*'LookUp Ranges'!AN$68</f>
        <v>0</v>
      </c>
      <c r="BJ77" s="164">
        <f ca="1">$C77*'LookUp Ranges'!AO$68</f>
        <v>0</v>
      </c>
      <c r="BK77" s="164"/>
      <c r="BL77" s="164"/>
      <c r="BM77" s="164"/>
      <c r="BN77" s="164"/>
      <c r="BO77" s="164"/>
      <c r="BP77" s="164"/>
      <c r="BQ77" s="164"/>
      <c r="BR77" s="164"/>
      <c r="BS77" s="164"/>
      <c r="BT77" s="164"/>
      <c r="BU77" s="164"/>
      <c r="BV77" s="164"/>
      <c r="BW77" s="164"/>
      <c r="BX77" s="164"/>
      <c r="BY77" s="164"/>
      <c r="BZ77" s="164"/>
      <c r="CA77" s="164"/>
      <c r="CB77" s="164"/>
      <c r="CC77" s="164"/>
      <c r="CD77" s="164"/>
      <c r="CE77" s="164"/>
      <c r="CF77" s="164"/>
      <c r="CG77" s="164"/>
      <c r="CH77" s="164"/>
      <c r="CI77" s="164"/>
      <c r="CJ77" s="164"/>
      <c r="CK77" s="164"/>
      <c r="CL77" s="164"/>
      <c r="CM77" s="164"/>
      <c r="CN77" s="164"/>
      <c r="CO77" s="164"/>
      <c r="CP77" s="164"/>
      <c r="CQ77" s="164"/>
      <c r="CR77" s="164"/>
      <c r="CS77" s="164"/>
      <c r="CT77" s="164"/>
      <c r="CU77" s="164"/>
      <c r="CV77" s="164"/>
      <c r="CW77" s="164"/>
      <c r="CX77" s="164"/>
      <c r="CY77" s="164"/>
      <c r="CZ77" s="158">
        <f t="shared" ca="1" si="335"/>
        <v>0</v>
      </c>
      <c r="DA77" s="164"/>
      <c r="DB77" s="164"/>
      <c r="DC77" s="164"/>
      <c r="DD77" s="164"/>
      <c r="DE77" s="164"/>
      <c r="DF77" s="164"/>
      <c r="DG77" s="164"/>
      <c r="DH77" s="164"/>
      <c r="DI77" s="164"/>
      <c r="DJ77" s="164"/>
      <c r="DK77" s="164"/>
      <c r="DL77" s="164"/>
      <c r="DM77" s="164"/>
      <c r="DN77" s="164"/>
      <c r="DO77" s="164"/>
      <c r="DP77" s="164"/>
      <c r="DQ77" s="164"/>
      <c r="DR77" s="164"/>
      <c r="DS77" s="158"/>
    </row>
    <row r="78" spans="1:123">
      <c r="A78" s="157">
        <f t="shared" si="336"/>
        <v>21</v>
      </c>
      <c r="B78" s="157">
        <f t="shared" si="337"/>
        <v>2039</v>
      </c>
      <c r="C78" s="149">
        <f t="shared" ref="C78:C97" ca="1" si="338">C32</f>
        <v>0</v>
      </c>
      <c r="D78" s="158"/>
      <c r="E78" s="158"/>
      <c r="F78" s="158"/>
      <c r="G78" s="158"/>
      <c r="H78" s="158"/>
      <c r="I78" s="158"/>
      <c r="J78" s="158"/>
      <c r="K78" s="158"/>
      <c r="L78" s="158"/>
      <c r="M78" s="158"/>
      <c r="N78" s="158"/>
      <c r="O78" s="158"/>
      <c r="P78" s="158"/>
      <c r="Q78" s="158"/>
      <c r="R78" s="158"/>
      <c r="S78" s="158"/>
      <c r="T78" s="158"/>
      <c r="U78" s="158"/>
      <c r="V78" s="158"/>
      <c r="W78" s="164"/>
      <c r="X78" s="164">
        <f ca="1">$C78*'LookUp Ranges'!B$68</f>
        <v>0</v>
      </c>
      <c r="Y78" s="164">
        <f ca="1">$C78*'LookUp Ranges'!C$68</f>
        <v>0</v>
      </c>
      <c r="Z78" s="164">
        <f ca="1">$C78*'LookUp Ranges'!D$68</f>
        <v>0</v>
      </c>
      <c r="AA78" s="164">
        <f ca="1">$C78*'LookUp Ranges'!E$68</f>
        <v>0</v>
      </c>
      <c r="AB78" s="164">
        <f ca="1">$C78*'LookUp Ranges'!F$68</f>
        <v>0</v>
      </c>
      <c r="AC78" s="164">
        <f ca="1">$C78*'LookUp Ranges'!G$68</f>
        <v>0</v>
      </c>
      <c r="AD78" s="164">
        <f ca="1">$C78*'LookUp Ranges'!H$68</f>
        <v>0</v>
      </c>
      <c r="AE78" s="164">
        <f ca="1">$C78*'LookUp Ranges'!I$68</f>
        <v>0</v>
      </c>
      <c r="AF78" s="164">
        <f ca="1">$C78*'LookUp Ranges'!J$68</f>
        <v>0</v>
      </c>
      <c r="AG78" s="164">
        <f ca="1">$C78*'LookUp Ranges'!K$68</f>
        <v>0</v>
      </c>
      <c r="AH78" s="164">
        <f ca="1">$C78*'LookUp Ranges'!L$68</f>
        <v>0</v>
      </c>
      <c r="AI78" s="164">
        <f ca="1">$C78*'LookUp Ranges'!M$68</f>
        <v>0</v>
      </c>
      <c r="AJ78" s="164">
        <f ca="1">$C78*'LookUp Ranges'!N$68</f>
        <v>0</v>
      </c>
      <c r="AK78" s="164">
        <f ca="1">$C78*'LookUp Ranges'!O$68</f>
        <v>0</v>
      </c>
      <c r="AL78" s="164">
        <f ca="1">$C78*'LookUp Ranges'!P$68</f>
        <v>0</v>
      </c>
      <c r="AM78" s="164">
        <f ca="1">$C78*'LookUp Ranges'!Q$68</f>
        <v>0</v>
      </c>
      <c r="AN78" s="164">
        <f ca="1">$C78*'LookUp Ranges'!R$68</f>
        <v>0</v>
      </c>
      <c r="AO78" s="164">
        <f ca="1">$C78*'LookUp Ranges'!S$68</f>
        <v>0</v>
      </c>
      <c r="AP78" s="164">
        <f ca="1">$C78*'LookUp Ranges'!T$68</f>
        <v>0</v>
      </c>
      <c r="AQ78" s="164">
        <f ca="1">$C78*'LookUp Ranges'!U$68</f>
        <v>0</v>
      </c>
      <c r="AR78" s="164">
        <f ca="1">$C78*'LookUp Ranges'!V$68</f>
        <v>0</v>
      </c>
      <c r="AS78" s="164">
        <f ca="1">$C78*'LookUp Ranges'!W$68</f>
        <v>0</v>
      </c>
      <c r="AT78" s="164">
        <f ca="1">$C78*'LookUp Ranges'!X$68</f>
        <v>0</v>
      </c>
      <c r="AU78" s="164">
        <f ca="1">$C78*'LookUp Ranges'!Y$68</f>
        <v>0</v>
      </c>
      <c r="AV78" s="164">
        <f ca="1">$C78*'LookUp Ranges'!Z$68</f>
        <v>0</v>
      </c>
      <c r="AW78" s="164">
        <f ca="1">$C78*'LookUp Ranges'!AA$68</f>
        <v>0</v>
      </c>
      <c r="AX78" s="164">
        <f ca="1">$C78*'LookUp Ranges'!AB$68</f>
        <v>0</v>
      </c>
      <c r="AY78" s="164">
        <f ca="1">$C78*'LookUp Ranges'!AC$68</f>
        <v>0</v>
      </c>
      <c r="AZ78" s="164">
        <f ca="1">$C78*'LookUp Ranges'!AD$68</f>
        <v>0</v>
      </c>
      <c r="BA78" s="164">
        <f ca="1">$C78*'LookUp Ranges'!AE$68</f>
        <v>0</v>
      </c>
      <c r="BB78" s="164">
        <f ca="1">$C78*'LookUp Ranges'!AF$68</f>
        <v>0</v>
      </c>
      <c r="BC78" s="164">
        <f ca="1">$C78*'LookUp Ranges'!AG$68</f>
        <v>0</v>
      </c>
      <c r="BD78" s="164">
        <f ca="1">$C78*'LookUp Ranges'!AH$68</f>
        <v>0</v>
      </c>
      <c r="BE78" s="164">
        <f ca="1">$C78*'LookUp Ranges'!AI$68</f>
        <v>0</v>
      </c>
      <c r="BF78" s="164">
        <f ca="1">$C78*'LookUp Ranges'!AJ$68</f>
        <v>0</v>
      </c>
      <c r="BG78" s="164">
        <f ca="1">$C78*'LookUp Ranges'!AK$68</f>
        <v>0</v>
      </c>
      <c r="BH78" s="164">
        <f ca="1">$C78*'LookUp Ranges'!AL$68</f>
        <v>0</v>
      </c>
      <c r="BI78" s="164">
        <f ca="1">$C78*'LookUp Ranges'!AM$68</f>
        <v>0</v>
      </c>
      <c r="BJ78" s="164">
        <f ca="1">$C78*'LookUp Ranges'!AN$68</f>
        <v>0</v>
      </c>
      <c r="BK78" s="164">
        <f ca="1">$C78*'LookUp Ranges'!AO$68</f>
        <v>0</v>
      </c>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58">
        <f t="shared" ca="1" si="335"/>
        <v>0</v>
      </c>
      <c r="DA78" s="164"/>
      <c r="DB78" s="164"/>
      <c r="DC78" s="164"/>
      <c r="DD78" s="164"/>
      <c r="DE78" s="164"/>
      <c r="DF78" s="164"/>
      <c r="DG78" s="164"/>
      <c r="DH78" s="164"/>
      <c r="DI78" s="164"/>
      <c r="DJ78" s="164"/>
      <c r="DK78" s="164"/>
      <c r="DL78" s="164"/>
      <c r="DM78" s="164"/>
      <c r="DN78" s="164"/>
      <c r="DO78" s="164"/>
      <c r="DP78" s="164"/>
      <c r="DQ78" s="164"/>
      <c r="DR78" s="164"/>
      <c r="DS78" s="158"/>
    </row>
    <row r="79" spans="1:123">
      <c r="A79" s="157">
        <f t="shared" si="336"/>
        <v>22</v>
      </c>
      <c r="B79" s="157">
        <f t="shared" si="337"/>
        <v>2040</v>
      </c>
      <c r="C79" s="149">
        <f t="shared" ca="1" si="338"/>
        <v>0</v>
      </c>
      <c r="D79" s="158"/>
      <c r="E79" s="158"/>
      <c r="F79" s="158"/>
      <c r="G79" s="158"/>
      <c r="H79" s="158"/>
      <c r="I79" s="158"/>
      <c r="J79" s="158"/>
      <c r="K79" s="158"/>
      <c r="L79" s="158"/>
      <c r="M79" s="158"/>
      <c r="N79" s="158"/>
      <c r="O79" s="158"/>
      <c r="P79" s="158"/>
      <c r="Q79" s="158"/>
      <c r="R79" s="158"/>
      <c r="S79" s="158"/>
      <c r="T79" s="158"/>
      <c r="U79" s="158"/>
      <c r="V79" s="158"/>
      <c r="W79" s="164"/>
      <c r="X79" s="164"/>
      <c r="Y79" s="164">
        <f ca="1">$C79*'LookUp Ranges'!B$68</f>
        <v>0</v>
      </c>
      <c r="Z79" s="164">
        <f ca="1">$C79*'LookUp Ranges'!C$68</f>
        <v>0</v>
      </c>
      <c r="AA79" s="164">
        <f ca="1">$C79*'LookUp Ranges'!D$68</f>
        <v>0</v>
      </c>
      <c r="AB79" s="164">
        <f ca="1">$C79*'LookUp Ranges'!E$68</f>
        <v>0</v>
      </c>
      <c r="AC79" s="164">
        <f ca="1">$C79*'LookUp Ranges'!F$68</f>
        <v>0</v>
      </c>
      <c r="AD79" s="164">
        <f ca="1">$C79*'LookUp Ranges'!G$68</f>
        <v>0</v>
      </c>
      <c r="AE79" s="164">
        <f ca="1">$C79*'LookUp Ranges'!H$68</f>
        <v>0</v>
      </c>
      <c r="AF79" s="164">
        <f ca="1">$C79*'LookUp Ranges'!I$68</f>
        <v>0</v>
      </c>
      <c r="AG79" s="164">
        <f ca="1">$C79*'LookUp Ranges'!J$68</f>
        <v>0</v>
      </c>
      <c r="AH79" s="164">
        <f ca="1">$C79*'LookUp Ranges'!K$68</f>
        <v>0</v>
      </c>
      <c r="AI79" s="164">
        <f ca="1">$C79*'LookUp Ranges'!L$68</f>
        <v>0</v>
      </c>
      <c r="AJ79" s="164">
        <f ca="1">$C79*'LookUp Ranges'!M$68</f>
        <v>0</v>
      </c>
      <c r="AK79" s="164">
        <f ca="1">$C79*'LookUp Ranges'!N$68</f>
        <v>0</v>
      </c>
      <c r="AL79" s="164">
        <f ca="1">$C79*'LookUp Ranges'!O$68</f>
        <v>0</v>
      </c>
      <c r="AM79" s="164">
        <f ca="1">$C79*'LookUp Ranges'!P$68</f>
        <v>0</v>
      </c>
      <c r="AN79" s="164">
        <f ca="1">$C79*'LookUp Ranges'!Q$68</f>
        <v>0</v>
      </c>
      <c r="AO79" s="164">
        <f ca="1">$C79*'LookUp Ranges'!R$68</f>
        <v>0</v>
      </c>
      <c r="AP79" s="164">
        <f ca="1">$C79*'LookUp Ranges'!S$68</f>
        <v>0</v>
      </c>
      <c r="AQ79" s="164">
        <f ca="1">$C79*'LookUp Ranges'!T$68</f>
        <v>0</v>
      </c>
      <c r="AR79" s="164">
        <f ca="1">$C79*'LookUp Ranges'!U$68</f>
        <v>0</v>
      </c>
      <c r="AS79" s="164">
        <f ca="1">$C79*'LookUp Ranges'!V$68</f>
        <v>0</v>
      </c>
      <c r="AT79" s="164">
        <f ca="1">$C79*'LookUp Ranges'!W$68</f>
        <v>0</v>
      </c>
      <c r="AU79" s="164">
        <f ca="1">$C79*'LookUp Ranges'!X$68</f>
        <v>0</v>
      </c>
      <c r="AV79" s="164">
        <f ca="1">$C79*'LookUp Ranges'!Y$68</f>
        <v>0</v>
      </c>
      <c r="AW79" s="164">
        <f ca="1">$C79*'LookUp Ranges'!Z$68</f>
        <v>0</v>
      </c>
      <c r="AX79" s="164">
        <f ca="1">$C79*'LookUp Ranges'!AA$68</f>
        <v>0</v>
      </c>
      <c r="AY79" s="164">
        <f ca="1">$C79*'LookUp Ranges'!AB$68</f>
        <v>0</v>
      </c>
      <c r="AZ79" s="164">
        <f ca="1">$C79*'LookUp Ranges'!AC$68</f>
        <v>0</v>
      </c>
      <c r="BA79" s="164">
        <f ca="1">$C79*'LookUp Ranges'!AD$68</f>
        <v>0</v>
      </c>
      <c r="BB79" s="164">
        <f ca="1">$C79*'LookUp Ranges'!AE$68</f>
        <v>0</v>
      </c>
      <c r="BC79" s="164">
        <f ca="1">$C79*'LookUp Ranges'!AF$68</f>
        <v>0</v>
      </c>
      <c r="BD79" s="164">
        <f ca="1">$C79*'LookUp Ranges'!AG$68</f>
        <v>0</v>
      </c>
      <c r="BE79" s="164">
        <f ca="1">$C79*'LookUp Ranges'!AH$68</f>
        <v>0</v>
      </c>
      <c r="BF79" s="164">
        <f ca="1">$C79*'LookUp Ranges'!AI$68</f>
        <v>0</v>
      </c>
      <c r="BG79" s="164">
        <f ca="1">$C79*'LookUp Ranges'!AJ$68</f>
        <v>0</v>
      </c>
      <c r="BH79" s="164">
        <f ca="1">$C79*'LookUp Ranges'!AK$68</f>
        <v>0</v>
      </c>
      <c r="BI79" s="164">
        <f ca="1">$C79*'LookUp Ranges'!AL$68</f>
        <v>0</v>
      </c>
      <c r="BJ79" s="164">
        <f ca="1">$C79*'LookUp Ranges'!AM$68</f>
        <v>0</v>
      </c>
      <c r="BK79" s="164">
        <f ca="1">$C79*'LookUp Ranges'!AN$68</f>
        <v>0</v>
      </c>
      <c r="BL79" s="164">
        <f ca="1">$C79*'LookUp Ranges'!AO$68</f>
        <v>0</v>
      </c>
      <c r="BM79" s="164"/>
      <c r="BN79" s="164"/>
      <c r="BO79" s="164"/>
      <c r="BP79" s="164"/>
      <c r="BQ79" s="164"/>
      <c r="BR79" s="164"/>
      <c r="BS79" s="164"/>
      <c r="BT79" s="164"/>
      <c r="BU79" s="164"/>
      <c r="BV79" s="164"/>
      <c r="BW79" s="164"/>
      <c r="BX79" s="164"/>
      <c r="BY79" s="164"/>
      <c r="BZ79" s="164"/>
      <c r="CA79" s="164"/>
      <c r="CB79" s="164"/>
      <c r="CC79" s="164"/>
      <c r="CD79" s="164"/>
      <c r="CE79" s="164"/>
      <c r="CF79" s="164"/>
      <c r="CG79" s="164"/>
      <c r="CH79" s="164"/>
      <c r="CI79" s="164"/>
      <c r="CJ79" s="164"/>
      <c r="CK79" s="164"/>
      <c r="CL79" s="164"/>
      <c r="CM79" s="164"/>
      <c r="CN79" s="164"/>
      <c r="CO79" s="164"/>
      <c r="CP79" s="164"/>
      <c r="CQ79" s="164"/>
      <c r="CR79" s="164"/>
      <c r="CS79" s="164"/>
      <c r="CT79" s="164"/>
      <c r="CU79" s="164"/>
      <c r="CV79" s="164"/>
      <c r="CW79" s="164"/>
      <c r="CX79" s="164"/>
      <c r="CY79" s="164"/>
      <c r="CZ79" s="158">
        <f t="shared" ca="1" si="335"/>
        <v>0</v>
      </c>
      <c r="DA79" s="164"/>
      <c r="DB79" s="164"/>
      <c r="DC79" s="164"/>
      <c r="DD79" s="164"/>
      <c r="DE79" s="164"/>
      <c r="DF79" s="164"/>
      <c r="DG79" s="164"/>
      <c r="DH79" s="164"/>
      <c r="DI79" s="164"/>
      <c r="DJ79" s="164"/>
      <c r="DK79" s="164"/>
      <c r="DL79" s="164"/>
      <c r="DM79" s="164"/>
      <c r="DN79" s="164"/>
      <c r="DO79" s="164"/>
      <c r="DP79" s="164"/>
      <c r="DQ79" s="164"/>
      <c r="DR79" s="164"/>
      <c r="DS79" s="158"/>
    </row>
    <row r="80" spans="1:123">
      <c r="A80" s="157">
        <f t="shared" si="336"/>
        <v>23</v>
      </c>
      <c r="B80" s="157">
        <f t="shared" si="337"/>
        <v>2041</v>
      </c>
      <c r="C80" s="149">
        <f t="shared" ca="1" si="338"/>
        <v>0</v>
      </c>
      <c r="D80" s="158"/>
      <c r="E80" s="158"/>
      <c r="F80" s="158"/>
      <c r="G80" s="158"/>
      <c r="H80" s="158"/>
      <c r="I80" s="158"/>
      <c r="J80" s="158"/>
      <c r="K80" s="158"/>
      <c r="L80" s="158"/>
      <c r="M80" s="158"/>
      <c r="N80" s="158"/>
      <c r="O80" s="158"/>
      <c r="P80" s="158"/>
      <c r="Q80" s="158"/>
      <c r="R80" s="158"/>
      <c r="S80" s="158"/>
      <c r="T80" s="158"/>
      <c r="U80" s="158"/>
      <c r="V80" s="158"/>
      <c r="W80" s="164"/>
      <c r="X80" s="164"/>
      <c r="Y80" s="164"/>
      <c r="Z80" s="164">
        <f ca="1">$C80*'LookUp Ranges'!B$68</f>
        <v>0</v>
      </c>
      <c r="AA80" s="164">
        <f ca="1">$C80*'LookUp Ranges'!C$68</f>
        <v>0</v>
      </c>
      <c r="AB80" s="164">
        <f ca="1">$C80*'LookUp Ranges'!D$68</f>
        <v>0</v>
      </c>
      <c r="AC80" s="164">
        <f ca="1">$C80*'LookUp Ranges'!E$68</f>
        <v>0</v>
      </c>
      <c r="AD80" s="164">
        <f ca="1">$C80*'LookUp Ranges'!F$68</f>
        <v>0</v>
      </c>
      <c r="AE80" s="164">
        <f ca="1">$C80*'LookUp Ranges'!G$68</f>
        <v>0</v>
      </c>
      <c r="AF80" s="164">
        <f ca="1">$C80*'LookUp Ranges'!H$68</f>
        <v>0</v>
      </c>
      <c r="AG80" s="164">
        <f ca="1">$C80*'LookUp Ranges'!I$68</f>
        <v>0</v>
      </c>
      <c r="AH80" s="164">
        <f ca="1">$C80*'LookUp Ranges'!J$68</f>
        <v>0</v>
      </c>
      <c r="AI80" s="164">
        <f ca="1">$C80*'LookUp Ranges'!K$68</f>
        <v>0</v>
      </c>
      <c r="AJ80" s="164">
        <f ca="1">$C80*'LookUp Ranges'!L$68</f>
        <v>0</v>
      </c>
      <c r="AK80" s="164">
        <f ca="1">$C80*'LookUp Ranges'!M$68</f>
        <v>0</v>
      </c>
      <c r="AL80" s="164">
        <f ca="1">$C80*'LookUp Ranges'!N$68</f>
        <v>0</v>
      </c>
      <c r="AM80" s="164">
        <f ca="1">$C80*'LookUp Ranges'!O$68</f>
        <v>0</v>
      </c>
      <c r="AN80" s="164">
        <f ca="1">$C80*'LookUp Ranges'!P$68</f>
        <v>0</v>
      </c>
      <c r="AO80" s="164">
        <f ca="1">$C80*'LookUp Ranges'!Q$68</f>
        <v>0</v>
      </c>
      <c r="AP80" s="164">
        <f ca="1">$C80*'LookUp Ranges'!R$68</f>
        <v>0</v>
      </c>
      <c r="AQ80" s="164">
        <f ca="1">$C80*'LookUp Ranges'!S$68</f>
        <v>0</v>
      </c>
      <c r="AR80" s="164">
        <f ca="1">$C80*'LookUp Ranges'!T$68</f>
        <v>0</v>
      </c>
      <c r="AS80" s="164">
        <f ca="1">$C80*'LookUp Ranges'!U$68</f>
        <v>0</v>
      </c>
      <c r="AT80" s="164">
        <f ca="1">$C80*'LookUp Ranges'!V$68</f>
        <v>0</v>
      </c>
      <c r="AU80" s="164">
        <f ca="1">$C80*'LookUp Ranges'!W$68</f>
        <v>0</v>
      </c>
      <c r="AV80" s="164">
        <f ca="1">$C80*'LookUp Ranges'!X$68</f>
        <v>0</v>
      </c>
      <c r="AW80" s="164">
        <f ca="1">$C80*'LookUp Ranges'!Y$68</f>
        <v>0</v>
      </c>
      <c r="AX80" s="164">
        <f ca="1">$C80*'LookUp Ranges'!Z$68</f>
        <v>0</v>
      </c>
      <c r="AY80" s="164">
        <f ca="1">$C80*'LookUp Ranges'!AA$68</f>
        <v>0</v>
      </c>
      <c r="AZ80" s="164">
        <f ca="1">$C80*'LookUp Ranges'!AB$68</f>
        <v>0</v>
      </c>
      <c r="BA80" s="164">
        <f ca="1">$C80*'LookUp Ranges'!AC$68</f>
        <v>0</v>
      </c>
      <c r="BB80" s="164">
        <f ca="1">$C80*'LookUp Ranges'!AD$68</f>
        <v>0</v>
      </c>
      <c r="BC80" s="164">
        <f ca="1">$C80*'LookUp Ranges'!AE$68</f>
        <v>0</v>
      </c>
      <c r="BD80" s="164">
        <f ca="1">$C80*'LookUp Ranges'!AF$68</f>
        <v>0</v>
      </c>
      <c r="BE80" s="164">
        <f ca="1">$C80*'LookUp Ranges'!AG$68</f>
        <v>0</v>
      </c>
      <c r="BF80" s="164">
        <f ca="1">$C80*'LookUp Ranges'!AH$68</f>
        <v>0</v>
      </c>
      <c r="BG80" s="164">
        <f ca="1">$C80*'LookUp Ranges'!AI$68</f>
        <v>0</v>
      </c>
      <c r="BH80" s="164">
        <f ca="1">$C80*'LookUp Ranges'!AJ$68</f>
        <v>0</v>
      </c>
      <c r="BI80" s="164">
        <f ca="1">$C80*'LookUp Ranges'!AK$68</f>
        <v>0</v>
      </c>
      <c r="BJ80" s="164">
        <f ca="1">$C80*'LookUp Ranges'!AL$68</f>
        <v>0</v>
      </c>
      <c r="BK80" s="164">
        <f ca="1">$C80*'LookUp Ranges'!AM$68</f>
        <v>0</v>
      </c>
      <c r="BL80" s="164">
        <f ca="1">$C80*'LookUp Ranges'!AN$68</f>
        <v>0</v>
      </c>
      <c r="BM80" s="164">
        <f ca="1">$C80*'LookUp Ranges'!AO$68</f>
        <v>0</v>
      </c>
      <c r="BN80" s="164"/>
      <c r="BO80" s="164"/>
      <c r="BP80" s="164"/>
      <c r="BQ80" s="164"/>
      <c r="BR80" s="164"/>
      <c r="BS80" s="164"/>
      <c r="BT80" s="164"/>
      <c r="BU80" s="164"/>
      <c r="BV80" s="164"/>
      <c r="BW80" s="164"/>
      <c r="BX80" s="164"/>
      <c r="BY80" s="164"/>
      <c r="BZ80" s="164"/>
      <c r="CA80" s="164"/>
      <c r="CB80" s="164"/>
      <c r="CC80" s="164"/>
      <c r="CD80" s="164"/>
      <c r="CE80" s="164"/>
      <c r="CF80" s="164"/>
      <c r="CG80" s="164"/>
      <c r="CH80" s="164"/>
      <c r="CI80" s="164"/>
      <c r="CJ80" s="164"/>
      <c r="CK80" s="164"/>
      <c r="CL80" s="164"/>
      <c r="CM80" s="164"/>
      <c r="CN80" s="164"/>
      <c r="CO80" s="164"/>
      <c r="CP80" s="164"/>
      <c r="CQ80" s="164"/>
      <c r="CR80" s="164"/>
      <c r="CS80" s="164"/>
      <c r="CT80" s="164"/>
      <c r="CU80" s="164"/>
      <c r="CV80" s="164"/>
      <c r="CW80" s="164"/>
      <c r="CX80" s="164"/>
      <c r="CY80" s="164"/>
      <c r="CZ80" s="158">
        <f t="shared" ca="1" si="335"/>
        <v>0</v>
      </c>
      <c r="DA80" s="164"/>
      <c r="DB80" s="164"/>
      <c r="DC80" s="164"/>
      <c r="DD80" s="164"/>
      <c r="DE80" s="164"/>
      <c r="DF80" s="164"/>
      <c r="DG80" s="164"/>
      <c r="DH80" s="164"/>
      <c r="DI80" s="164"/>
      <c r="DJ80" s="164"/>
      <c r="DK80" s="164"/>
      <c r="DL80" s="164"/>
      <c r="DM80" s="164"/>
      <c r="DN80" s="164"/>
      <c r="DO80" s="164"/>
      <c r="DP80" s="164"/>
      <c r="DQ80" s="164"/>
      <c r="DR80" s="164"/>
      <c r="DS80" s="158"/>
    </row>
    <row r="81" spans="1:123">
      <c r="A81" s="157">
        <f t="shared" si="336"/>
        <v>24</v>
      </c>
      <c r="B81" s="157">
        <f t="shared" si="337"/>
        <v>2042</v>
      </c>
      <c r="C81" s="149">
        <f t="shared" ca="1" si="338"/>
        <v>0</v>
      </c>
      <c r="D81" s="158"/>
      <c r="E81" s="158"/>
      <c r="F81" s="158"/>
      <c r="G81" s="158"/>
      <c r="H81" s="158"/>
      <c r="I81" s="158"/>
      <c r="J81" s="158"/>
      <c r="K81" s="158"/>
      <c r="L81" s="158"/>
      <c r="M81" s="158"/>
      <c r="N81" s="158"/>
      <c r="O81" s="158"/>
      <c r="P81" s="158"/>
      <c r="Q81" s="158"/>
      <c r="R81" s="158"/>
      <c r="S81" s="158"/>
      <c r="T81" s="158"/>
      <c r="U81" s="158"/>
      <c r="V81" s="158"/>
      <c r="W81" s="164"/>
      <c r="X81" s="164"/>
      <c r="Y81" s="164"/>
      <c r="Z81" s="164"/>
      <c r="AA81" s="164">
        <f ca="1">$C81*'LookUp Ranges'!B$68</f>
        <v>0</v>
      </c>
      <c r="AB81" s="164">
        <f ca="1">$C81*'LookUp Ranges'!C$68</f>
        <v>0</v>
      </c>
      <c r="AC81" s="164">
        <f ca="1">$C81*'LookUp Ranges'!D$68</f>
        <v>0</v>
      </c>
      <c r="AD81" s="164">
        <f ca="1">$C81*'LookUp Ranges'!E$68</f>
        <v>0</v>
      </c>
      <c r="AE81" s="164">
        <f ca="1">$C81*'LookUp Ranges'!F$68</f>
        <v>0</v>
      </c>
      <c r="AF81" s="164">
        <f ca="1">$C81*'LookUp Ranges'!G$68</f>
        <v>0</v>
      </c>
      <c r="AG81" s="164">
        <f ca="1">$C81*'LookUp Ranges'!H$68</f>
        <v>0</v>
      </c>
      <c r="AH81" s="164">
        <f ca="1">$C81*'LookUp Ranges'!I$68</f>
        <v>0</v>
      </c>
      <c r="AI81" s="164">
        <f ca="1">$C81*'LookUp Ranges'!J$68</f>
        <v>0</v>
      </c>
      <c r="AJ81" s="164">
        <f ca="1">$C81*'LookUp Ranges'!K$68</f>
        <v>0</v>
      </c>
      <c r="AK81" s="164">
        <f ca="1">$C81*'LookUp Ranges'!L$68</f>
        <v>0</v>
      </c>
      <c r="AL81" s="164">
        <f ca="1">$C81*'LookUp Ranges'!M$68</f>
        <v>0</v>
      </c>
      <c r="AM81" s="164">
        <f ca="1">$C81*'LookUp Ranges'!N$68</f>
        <v>0</v>
      </c>
      <c r="AN81" s="164">
        <f ca="1">$C81*'LookUp Ranges'!O$68</f>
        <v>0</v>
      </c>
      <c r="AO81" s="164">
        <f ca="1">$C81*'LookUp Ranges'!P$68</f>
        <v>0</v>
      </c>
      <c r="AP81" s="164">
        <f ca="1">$C81*'LookUp Ranges'!Q$68</f>
        <v>0</v>
      </c>
      <c r="AQ81" s="164">
        <f ca="1">$C81*'LookUp Ranges'!R$68</f>
        <v>0</v>
      </c>
      <c r="AR81" s="164">
        <f ca="1">$C81*'LookUp Ranges'!S$68</f>
        <v>0</v>
      </c>
      <c r="AS81" s="164">
        <f ca="1">$C81*'LookUp Ranges'!T$68</f>
        <v>0</v>
      </c>
      <c r="AT81" s="164">
        <f ca="1">$C81*'LookUp Ranges'!U$68</f>
        <v>0</v>
      </c>
      <c r="AU81" s="164">
        <f ca="1">$C81*'LookUp Ranges'!V$68</f>
        <v>0</v>
      </c>
      <c r="AV81" s="164">
        <f ca="1">$C81*'LookUp Ranges'!W$68</f>
        <v>0</v>
      </c>
      <c r="AW81" s="164">
        <f ca="1">$C81*'LookUp Ranges'!X$68</f>
        <v>0</v>
      </c>
      <c r="AX81" s="164">
        <f ca="1">$C81*'LookUp Ranges'!Y$68</f>
        <v>0</v>
      </c>
      <c r="AY81" s="164">
        <f ca="1">$C81*'LookUp Ranges'!Z$68</f>
        <v>0</v>
      </c>
      <c r="AZ81" s="164">
        <f ca="1">$C81*'LookUp Ranges'!AA$68</f>
        <v>0</v>
      </c>
      <c r="BA81" s="164">
        <f ca="1">$C81*'LookUp Ranges'!AB$68</f>
        <v>0</v>
      </c>
      <c r="BB81" s="164">
        <f ca="1">$C81*'LookUp Ranges'!AC$68</f>
        <v>0</v>
      </c>
      <c r="BC81" s="164">
        <f ca="1">$C81*'LookUp Ranges'!AD$68</f>
        <v>0</v>
      </c>
      <c r="BD81" s="164">
        <f ca="1">$C81*'LookUp Ranges'!AE$68</f>
        <v>0</v>
      </c>
      <c r="BE81" s="164">
        <f ca="1">$C81*'LookUp Ranges'!AF$68</f>
        <v>0</v>
      </c>
      <c r="BF81" s="164">
        <f ca="1">$C81*'LookUp Ranges'!AG$68</f>
        <v>0</v>
      </c>
      <c r="BG81" s="164">
        <f ca="1">$C81*'LookUp Ranges'!AH$68</f>
        <v>0</v>
      </c>
      <c r="BH81" s="164">
        <f ca="1">$C81*'LookUp Ranges'!AI$68</f>
        <v>0</v>
      </c>
      <c r="BI81" s="164">
        <f ca="1">$C81*'LookUp Ranges'!AJ$68</f>
        <v>0</v>
      </c>
      <c r="BJ81" s="164">
        <f ca="1">$C81*'LookUp Ranges'!AK$68</f>
        <v>0</v>
      </c>
      <c r="BK81" s="164">
        <f ca="1">$C81*'LookUp Ranges'!AL$68</f>
        <v>0</v>
      </c>
      <c r="BL81" s="164">
        <f ca="1">$C81*'LookUp Ranges'!AM$68</f>
        <v>0</v>
      </c>
      <c r="BM81" s="164">
        <f ca="1">$C81*'LookUp Ranges'!AN$68</f>
        <v>0</v>
      </c>
      <c r="BN81" s="164">
        <f ca="1">$C81*'LookUp Ranges'!AO$68</f>
        <v>0</v>
      </c>
      <c r="BO81" s="164"/>
      <c r="BP81" s="164"/>
      <c r="BQ81" s="164"/>
      <c r="BR81" s="164"/>
      <c r="BS81" s="164"/>
      <c r="BT81" s="164"/>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64"/>
      <c r="CU81" s="164"/>
      <c r="CV81" s="164"/>
      <c r="CW81" s="164"/>
      <c r="CX81" s="164"/>
      <c r="CY81" s="164"/>
      <c r="CZ81" s="158">
        <f t="shared" ca="1" si="335"/>
        <v>0</v>
      </c>
      <c r="DA81" s="164"/>
      <c r="DB81" s="164"/>
      <c r="DC81" s="164"/>
      <c r="DD81" s="164"/>
      <c r="DE81" s="164"/>
      <c r="DF81" s="164"/>
      <c r="DG81" s="164"/>
      <c r="DH81" s="164"/>
      <c r="DI81" s="164"/>
      <c r="DJ81" s="164"/>
      <c r="DK81" s="164"/>
      <c r="DL81" s="164"/>
      <c r="DM81" s="164"/>
      <c r="DN81" s="164"/>
      <c r="DO81" s="164"/>
      <c r="DP81" s="164"/>
      <c r="DQ81" s="164"/>
      <c r="DR81" s="164"/>
      <c r="DS81" s="158"/>
    </row>
    <row r="82" spans="1:123">
      <c r="A82" s="157">
        <f t="shared" si="336"/>
        <v>25</v>
      </c>
      <c r="B82" s="157">
        <f t="shared" si="337"/>
        <v>2043</v>
      </c>
      <c r="C82" s="149">
        <f t="shared" ca="1" si="338"/>
        <v>0</v>
      </c>
      <c r="D82" s="158"/>
      <c r="E82" s="158"/>
      <c r="F82" s="158"/>
      <c r="G82" s="158"/>
      <c r="H82" s="158"/>
      <c r="I82" s="158"/>
      <c r="J82" s="158"/>
      <c r="K82" s="158"/>
      <c r="L82" s="158"/>
      <c r="M82" s="158"/>
      <c r="N82" s="158"/>
      <c r="O82" s="158"/>
      <c r="P82" s="158"/>
      <c r="Q82" s="158"/>
      <c r="R82" s="158"/>
      <c r="S82" s="158"/>
      <c r="T82" s="158"/>
      <c r="U82" s="158"/>
      <c r="V82" s="158"/>
      <c r="W82" s="164"/>
      <c r="X82" s="164"/>
      <c r="Y82" s="164"/>
      <c r="Z82" s="164"/>
      <c r="AA82" s="164"/>
      <c r="AB82" s="164">
        <f ca="1">$C82*'LookUp Ranges'!B$68</f>
        <v>0</v>
      </c>
      <c r="AC82" s="164">
        <f ca="1">$C82*'LookUp Ranges'!C$68</f>
        <v>0</v>
      </c>
      <c r="AD82" s="164">
        <f ca="1">$C82*'LookUp Ranges'!D$68</f>
        <v>0</v>
      </c>
      <c r="AE82" s="164">
        <f ca="1">$C82*'LookUp Ranges'!E$68</f>
        <v>0</v>
      </c>
      <c r="AF82" s="164">
        <f ca="1">$C82*'LookUp Ranges'!F$68</f>
        <v>0</v>
      </c>
      <c r="AG82" s="164">
        <f ca="1">$C82*'LookUp Ranges'!G$68</f>
        <v>0</v>
      </c>
      <c r="AH82" s="164">
        <f ca="1">$C82*'LookUp Ranges'!H$68</f>
        <v>0</v>
      </c>
      <c r="AI82" s="164">
        <f ca="1">$C82*'LookUp Ranges'!I$68</f>
        <v>0</v>
      </c>
      <c r="AJ82" s="164">
        <f ca="1">$C82*'LookUp Ranges'!J$68</f>
        <v>0</v>
      </c>
      <c r="AK82" s="164">
        <f ca="1">$C82*'LookUp Ranges'!K$68</f>
        <v>0</v>
      </c>
      <c r="AL82" s="164">
        <f ca="1">$C82*'LookUp Ranges'!L$68</f>
        <v>0</v>
      </c>
      <c r="AM82" s="164">
        <f ca="1">$C82*'LookUp Ranges'!M$68</f>
        <v>0</v>
      </c>
      <c r="AN82" s="164">
        <f ca="1">$C82*'LookUp Ranges'!N$68</f>
        <v>0</v>
      </c>
      <c r="AO82" s="164">
        <f ca="1">$C82*'LookUp Ranges'!O$68</f>
        <v>0</v>
      </c>
      <c r="AP82" s="164">
        <f ca="1">$C82*'LookUp Ranges'!P$68</f>
        <v>0</v>
      </c>
      <c r="AQ82" s="164">
        <f ca="1">$C82*'LookUp Ranges'!Q$68</f>
        <v>0</v>
      </c>
      <c r="AR82" s="164">
        <f ca="1">$C82*'LookUp Ranges'!R$68</f>
        <v>0</v>
      </c>
      <c r="AS82" s="164">
        <f ca="1">$C82*'LookUp Ranges'!S$68</f>
        <v>0</v>
      </c>
      <c r="AT82" s="164">
        <f ca="1">$C82*'LookUp Ranges'!T$68</f>
        <v>0</v>
      </c>
      <c r="AU82" s="164">
        <f ca="1">$C82*'LookUp Ranges'!U$68</f>
        <v>0</v>
      </c>
      <c r="AV82" s="164">
        <f ca="1">$C82*'LookUp Ranges'!V$68</f>
        <v>0</v>
      </c>
      <c r="AW82" s="164">
        <f ca="1">$C82*'LookUp Ranges'!W$68</f>
        <v>0</v>
      </c>
      <c r="AX82" s="164">
        <f ca="1">$C82*'LookUp Ranges'!X$68</f>
        <v>0</v>
      </c>
      <c r="AY82" s="164">
        <f ca="1">$C82*'LookUp Ranges'!Y$68</f>
        <v>0</v>
      </c>
      <c r="AZ82" s="164">
        <f ca="1">$C82*'LookUp Ranges'!Z$68</f>
        <v>0</v>
      </c>
      <c r="BA82" s="164">
        <f ca="1">$C82*'LookUp Ranges'!AA$68</f>
        <v>0</v>
      </c>
      <c r="BB82" s="164">
        <f ca="1">$C82*'LookUp Ranges'!AB$68</f>
        <v>0</v>
      </c>
      <c r="BC82" s="164">
        <f ca="1">$C82*'LookUp Ranges'!AC$68</f>
        <v>0</v>
      </c>
      <c r="BD82" s="164">
        <f ca="1">$C82*'LookUp Ranges'!AD$68</f>
        <v>0</v>
      </c>
      <c r="BE82" s="164">
        <f ca="1">$C82*'LookUp Ranges'!AE$68</f>
        <v>0</v>
      </c>
      <c r="BF82" s="164">
        <f ca="1">$C82*'LookUp Ranges'!AF$68</f>
        <v>0</v>
      </c>
      <c r="BG82" s="164">
        <f ca="1">$C82*'LookUp Ranges'!AG$68</f>
        <v>0</v>
      </c>
      <c r="BH82" s="164">
        <f ca="1">$C82*'LookUp Ranges'!AH$68</f>
        <v>0</v>
      </c>
      <c r="BI82" s="164">
        <f ca="1">$C82*'LookUp Ranges'!AI$68</f>
        <v>0</v>
      </c>
      <c r="BJ82" s="164">
        <f ca="1">$C82*'LookUp Ranges'!AJ$68</f>
        <v>0</v>
      </c>
      <c r="BK82" s="164">
        <f ca="1">$C82*'LookUp Ranges'!AK$68</f>
        <v>0</v>
      </c>
      <c r="BL82" s="164">
        <f ca="1">$C82*'LookUp Ranges'!AL$68</f>
        <v>0</v>
      </c>
      <c r="BM82" s="164">
        <f ca="1">$C82*'LookUp Ranges'!AM$68</f>
        <v>0</v>
      </c>
      <c r="BN82" s="164">
        <f ca="1">$C82*'LookUp Ranges'!AN$68</f>
        <v>0</v>
      </c>
      <c r="BO82" s="164">
        <f ca="1">$C82*'LookUp Ranges'!AO$68</f>
        <v>0</v>
      </c>
      <c r="BP82" s="164"/>
      <c r="BQ82" s="164"/>
      <c r="BR82" s="164"/>
      <c r="BS82" s="164"/>
      <c r="BT82" s="164"/>
      <c r="BU82" s="164"/>
      <c r="BV82" s="164"/>
      <c r="BW82" s="164"/>
      <c r="BX82" s="164"/>
      <c r="BY82" s="164"/>
      <c r="BZ82" s="164"/>
      <c r="CA82" s="164"/>
      <c r="CB82" s="164"/>
      <c r="CC82" s="164"/>
      <c r="CD82" s="164"/>
      <c r="CE82" s="164"/>
      <c r="CF82" s="164"/>
      <c r="CG82" s="164"/>
      <c r="CH82" s="164"/>
      <c r="CI82" s="164"/>
      <c r="CJ82" s="164"/>
      <c r="CK82" s="164"/>
      <c r="CL82" s="164"/>
      <c r="CM82" s="164"/>
      <c r="CN82" s="164"/>
      <c r="CO82" s="164"/>
      <c r="CP82" s="164"/>
      <c r="CQ82" s="164"/>
      <c r="CR82" s="164"/>
      <c r="CS82" s="164"/>
      <c r="CT82" s="164"/>
      <c r="CU82" s="164"/>
      <c r="CV82" s="164"/>
      <c r="CW82" s="164"/>
      <c r="CX82" s="164"/>
      <c r="CY82" s="164"/>
      <c r="CZ82" s="158">
        <f t="shared" ca="1" si="335"/>
        <v>0</v>
      </c>
      <c r="DA82" s="164"/>
      <c r="DB82" s="164"/>
      <c r="DC82" s="164"/>
      <c r="DD82" s="164"/>
      <c r="DE82" s="164"/>
      <c r="DF82" s="164"/>
      <c r="DG82" s="164"/>
      <c r="DH82" s="164"/>
      <c r="DI82" s="164"/>
      <c r="DJ82" s="164"/>
      <c r="DK82" s="164"/>
      <c r="DL82" s="164"/>
      <c r="DM82" s="164"/>
      <c r="DN82" s="164"/>
      <c r="DO82" s="164"/>
      <c r="DP82" s="164"/>
      <c r="DQ82" s="164"/>
      <c r="DR82" s="164"/>
      <c r="DS82" s="158"/>
    </row>
    <row r="83" spans="1:123">
      <c r="A83" s="157">
        <f t="shared" si="336"/>
        <v>26</v>
      </c>
      <c r="B83" s="157">
        <f t="shared" si="337"/>
        <v>2044</v>
      </c>
      <c r="C83" s="149">
        <f t="shared" ca="1" si="338"/>
        <v>0</v>
      </c>
      <c r="D83" s="158"/>
      <c r="E83" s="158"/>
      <c r="F83" s="158"/>
      <c r="G83" s="158"/>
      <c r="H83" s="158"/>
      <c r="I83" s="158"/>
      <c r="J83" s="158"/>
      <c r="K83" s="158"/>
      <c r="L83" s="158"/>
      <c r="M83" s="158"/>
      <c r="N83" s="158"/>
      <c r="O83" s="158"/>
      <c r="P83" s="158"/>
      <c r="Q83" s="158"/>
      <c r="R83" s="158"/>
      <c r="S83" s="158"/>
      <c r="T83" s="158"/>
      <c r="U83" s="158"/>
      <c r="V83" s="158"/>
      <c r="W83" s="164"/>
      <c r="X83" s="164"/>
      <c r="Y83" s="164"/>
      <c r="Z83" s="164"/>
      <c r="AA83" s="164"/>
      <c r="AB83" s="164"/>
      <c r="AC83" s="164">
        <f ca="1">$C83*'LookUp Ranges'!B$68</f>
        <v>0</v>
      </c>
      <c r="AD83" s="164">
        <f ca="1">$C83*'LookUp Ranges'!C$68</f>
        <v>0</v>
      </c>
      <c r="AE83" s="164">
        <f ca="1">$C83*'LookUp Ranges'!D$68</f>
        <v>0</v>
      </c>
      <c r="AF83" s="164">
        <f ca="1">$C83*'LookUp Ranges'!E$68</f>
        <v>0</v>
      </c>
      <c r="AG83" s="164">
        <f ca="1">$C83*'LookUp Ranges'!F$68</f>
        <v>0</v>
      </c>
      <c r="AH83" s="164">
        <f ca="1">$C83*'LookUp Ranges'!G$68</f>
        <v>0</v>
      </c>
      <c r="AI83" s="164">
        <f ca="1">$C83*'LookUp Ranges'!H$68</f>
        <v>0</v>
      </c>
      <c r="AJ83" s="164">
        <f ca="1">$C83*'LookUp Ranges'!I$68</f>
        <v>0</v>
      </c>
      <c r="AK83" s="164">
        <f ca="1">$C83*'LookUp Ranges'!J$68</f>
        <v>0</v>
      </c>
      <c r="AL83" s="164">
        <f ca="1">$C83*'LookUp Ranges'!K$68</f>
        <v>0</v>
      </c>
      <c r="AM83" s="164">
        <f ca="1">$C83*'LookUp Ranges'!L$68</f>
        <v>0</v>
      </c>
      <c r="AN83" s="164">
        <f ca="1">$C83*'LookUp Ranges'!M$68</f>
        <v>0</v>
      </c>
      <c r="AO83" s="164">
        <f ca="1">$C83*'LookUp Ranges'!N$68</f>
        <v>0</v>
      </c>
      <c r="AP83" s="164">
        <f ca="1">$C83*'LookUp Ranges'!O$68</f>
        <v>0</v>
      </c>
      <c r="AQ83" s="164">
        <f ca="1">$C83*'LookUp Ranges'!P$68</f>
        <v>0</v>
      </c>
      <c r="AR83" s="164">
        <f ca="1">$C83*'LookUp Ranges'!Q$68</f>
        <v>0</v>
      </c>
      <c r="AS83" s="164">
        <f ca="1">$C83*'LookUp Ranges'!R$68</f>
        <v>0</v>
      </c>
      <c r="AT83" s="164">
        <f ca="1">$C83*'LookUp Ranges'!S$68</f>
        <v>0</v>
      </c>
      <c r="AU83" s="164">
        <f ca="1">$C83*'LookUp Ranges'!T$68</f>
        <v>0</v>
      </c>
      <c r="AV83" s="164">
        <f ca="1">$C83*'LookUp Ranges'!U$68</f>
        <v>0</v>
      </c>
      <c r="AW83" s="164">
        <f ca="1">$C83*'LookUp Ranges'!V$68</f>
        <v>0</v>
      </c>
      <c r="AX83" s="164">
        <f ca="1">$C83*'LookUp Ranges'!W$68</f>
        <v>0</v>
      </c>
      <c r="AY83" s="164">
        <f ca="1">$C83*'LookUp Ranges'!X$68</f>
        <v>0</v>
      </c>
      <c r="AZ83" s="164">
        <f ca="1">$C83*'LookUp Ranges'!Y$68</f>
        <v>0</v>
      </c>
      <c r="BA83" s="164">
        <f ca="1">$C83*'LookUp Ranges'!Z$68</f>
        <v>0</v>
      </c>
      <c r="BB83" s="164">
        <f ca="1">$C83*'LookUp Ranges'!AA$68</f>
        <v>0</v>
      </c>
      <c r="BC83" s="164">
        <f ca="1">$C83*'LookUp Ranges'!AB$68</f>
        <v>0</v>
      </c>
      <c r="BD83" s="164">
        <f ca="1">$C83*'LookUp Ranges'!AC$68</f>
        <v>0</v>
      </c>
      <c r="BE83" s="164">
        <f ca="1">$C83*'LookUp Ranges'!AD$68</f>
        <v>0</v>
      </c>
      <c r="BF83" s="164">
        <f ca="1">$C83*'LookUp Ranges'!AE$68</f>
        <v>0</v>
      </c>
      <c r="BG83" s="164">
        <f ca="1">$C83*'LookUp Ranges'!AF$68</f>
        <v>0</v>
      </c>
      <c r="BH83" s="164">
        <f ca="1">$C83*'LookUp Ranges'!AG$68</f>
        <v>0</v>
      </c>
      <c r="BI83" s="164">
        <f ca="1">$C83*'LookUp Ranges'!AH$68</f>
        <v>0</v>
      </c>
      <c r="BJ83" s="164">
        <f ca="1">$C83*'LookUp Ranges'!AI$68</f>
        <v>0</v>
      </c>
      <c r="BK83" s="164">
        <f ca="1">$C83*'LookUp Ranges'!AJ$68</f>
        <v>0</v>
      </c>
      <c r="BL83" s="164">
        <f ca="1">$C83*'LookUp Ranges'!AK$68</f>
        <v>0</v>
      </c>
      <c r="BM83" s="164">
        <f ca="1">$C83*'LookUp Ranges'!AL$68</f>
        <v>0</v>
      </c>
      <c r="BN83" s="164">
        <f ca="1">$C83*'LookUp Ranges'!AM$68</f>
        <v>0</v>
      </c>
      <c r="BO83" s="164">
        <f ca="1">$C83*'LookUp Ranges'!AN$68</f>
        <v>0</v>
      </c>
      <c r="BP83" s="164">
        <f ca="1">$C83*'LookUp Ranges'!AO$68</f>
        <v>0</v>
      </c>
      <c r="BQ83" s="164"/>
      <c r="BR83" s="164"/>
      <c r="BS83" s="164"/>
      <c r="BT83" s="164"/>
      <c r="BU83" s="164"/>
      <c r="BV83" s="164"/>
      <c r="BW83" s="164"/>
      <c r="BX83" s="164"/>
      <c r="BY83" s="164"/>
      <c r="BZ83" s="164"/>
      <c r="CA83" s="164"/>
      <c r="CB83" s="164"/>
      <c r="CC83" s="164"/>
      <c r="CD83" s="164"/>
      <c r="CE83" s="164"/>
      <c r="CF83" s="164"/>
      <c r="CG83" s="164"/>
      <c r="CH83" s="164"/>
      <c r="CI83" s="164"/>
      <c r="CJ83" s="164"/>
      <c r="CK83" s="164"/>
      <c r="CL83" s="164"/>
      <c r="CM83" s="164"/>
      <c r="CN83" s="164"/>
      <c r="CO83" s="164"/>
      <c r="CP83" s="164"/>
      <c r="CQ83" s="164"/>
      <c r="CR83" s="164"/>
      <c r="CS83" s="164"/>
      <c r="CT83" s="164"/>
      <c r="CU83" s="164"/>
      <c r="CV83" s="164"/>
      <c r="CW83" s="164"/>
      <c r="CX83" s="164"/>
      <c r="CY83" s="164"/>
      <c r="CZ83" s="158">
        <f t="shared" ca="1" si="335"/>
        <v>0</v>
      </c>
      <c r="DA83" s="164"/>
      <c r="DB83" s="164"/>
      <c r="DC83" s="164"/>
      <c r="DD83" s="164"/>
      <c r="DE83" s="164"/>
      <c r="DF83" s="164"/>
      <c r="DG83" s="164"/>
      <c r="DH83" s="164"/>
      <c r="DI83" s="164"/>
      <c r="DJ83" s="164"/>
      <c r="DK83" s="164"/>
      <c r="DL83" s="164"/>
      <c r="DM83" s="164"/>
      <c r="DN83" s="164"/>
      <c r="DO83" s="164"/>
      <c r="DP83" s="164"/>
      <c r="DQ83" s="164"/>
      <c r="DR83" s="164"/>
      <c r="DS83" s="158"/>
    </row>
    <row r="84" spans="1:123">
      <c r="A84" s="157">
        <f t="shared" si="336"/>
        <v>27</v>
      </c>
      <c r="B84" s="157">
        <f t="shared" si="337"/>
        <v>2045</v>
      </c>
      <c r="C84" s="149">
        <f t="shared" ca="1" si="338"/>
        <v>0</v>
      </c>
      <c r="D84" s="158"/>
      <c r="E84" s="158"/>
      <c r="F84" s="158"/>
      <c r="G84" s="158"/>
      <c r="H84" s="158"/>
      <c r="I84" s="158"/>
      <c r="J84" s="158"/>
      <c r="K84" s="158"/>
      <c r="L84" s="158"/>
      <c r="M84" s="158"/>
      <c r="N84" s="158"/>
      <c r="O84" s="158"/>
      <c r="P84" s="158"/>
      <c r="Q84" s="158"/>
      <c r="R84" s="158"/>
      <c r="S84" s="158"/>
      <c r="T84" s="158"/>
      <c r="U84" s="158"/>
      <c r="V84" s="158"/>
      <c r="W84" s="164"/>
      <c r="X84" s="164"/>
      <c r="Y84" s="164"/>
      <c r="Z84" s="164"/>
      <c r="AA84" s="164"/>
      <c r="AB84" s="164"/>
      <c r="AC84" s="164"/>
      <c r="AD84" s="164">
        <f ca="1">$C84*'LookUp Ranges'!B$68</f>
        <v>0</v>
      </c>
      <c r="AE84" s="164">
        <f ca="1">$C84*'LookUp Ranges'!C$68</f>
        <v>0</v>
      </c>
      <c r="AF84" s="164">
        <f ca="1">$C84*'LookUp Ranges'!D$68</f>
        <v>0</v>
      </c>
      <c r="AG84" s="164">
        <f ca="1">$C84*'LookUp Ranges'!E$68</f>
        <v>0</v>
      </c>
      <c r="AH84" s="164">
        <f ca="1">$C84*'LookUp Ranges'!F$68</f>
        <v>0</v>
      </c>
      <c r="AI84" s="164">
        <f ca="1">$C84*'LookUp Ranges'!G$68</f>
        <v>0</v>
      </c>
      <c r="AJ84" s="164">
        <f ca="1">$C84*'LookUp Ranges'!H$68</f>
        <v>0</v>
      </c>
      <c r="AK84" s="164">
        <f ca="1">$C84*'LookUp Ranges'!I$68</f>
        <v>0</v>
      </c>
      <c r="AL84" s="164">
        <f ca="1">$C84*'LookUp Ranges'!J$68</f>
        <v>0</v>
      </c>
      <c r="AM84" s="164">
        <f ca="1">$C84*'LookUp Ranges'!K$68</f>
        <v>0</v>
      </c>
      <c r="AN84" s="164">
        <f ca="1">$C84*'LookUp Ranges'!L$68</f>
        <v>0</v>
      </c>
      <c r="AO84" s="164">
        <f ca="1">$C84*'LookUp Ranges'!M$68</f>
        <v>0</v>
      </c>
      <c r="AP84" s="164">
        <f ca="1">$C84*'LookUp Ranges'!N$68</f>
        <v>0</v>
      </c>
      <c r="AQ84" s="164">
        <f ca="1">$C84*'LookUp Ranges'!O$68</f>
        <v>0</v>
      </c>
      <c r="AR84" s="164">
        <f ca="1">$C84*'LookUp Ranges'!P$68</f>
        <v>0</v>
      </c>
      <c r="AS84" s="164">
        <f ca="1">$C84*'LookUp Ranges'!Q$68</f>
        <v>0</v>
      </c>
      <c r="AT84" s="164">
        <f ca="1">$C84*'LookUp Ranges'!R$68</f>
        <v>0</v>
      </c>
      <c r="AU84" s="164">
        <f ca="1">$C84*'LookUp Ranges'!S$68</f>
        <v>0</v>
      </c>
      <c r="AV84" s="164">
        <f ca="1">$C84*'LookUp Ranges'!T$68</f>
        <v>0</v>
      </c>
      <c r="AW84" s="164">
        <f ca="1">$C84*'LookUp Ranges'!U$68</f>
        <v>0</v>
      </c>
      <c r="AX84" s="164">
        <f ca="1">$C84*'LookUp Ranges'!V$68</f>
        <v>0</v>
      </c>
      <c r="AY84" s="164">
        <f ca="1">$C84*'LookUp Ranges'!W$68</f>
        <v>0</v>
      </c>
      <c r="AZ84" s="164">
        <f ca="1">$C84*'LookUp Ranges'!X$68</f>
        <v>0</v>
      </c>
      <c r="BA84" s="164">
        <f ca="1">$C84*'LookUp Ranges'!Y$68</f>
        <v>0</v>
      </c>
      <c r="BB84" s="164">
        <f ca="1">$C84*'LookUp Ranges'!Z$68</f>
        <v>0</v>
      </c>
      <c r="BC84" s="164">
        <f ca="1">$C84*'LookUp Ranges'!AA$68</f>
        <v>0</v>
      </c>
      <c r="BD84" s="164">
        <f ca="1">$C84*'LookUp Ranges'!AB$68</f>
        <v>0</v>
      </c>
      <c r="BE84" s="164">
        <f ca="1">$C84*'LookUp Ranges'!AC$68</f>
        <v>0</v>
      </c>
      <c r="BF84" s="164">
        <f ca="1">$C84*'LookUp Ranges'!AD$68</f>
        <v>0</v>
      </c>
      <c r="BG84" s="164">
        <f ca="1">$C84*'LookUp Ranges'!AE$68</f>
        <v>0</v>
      </c>
      <c r="BH84" s="164">
        <f ca="1">$C84*'LookUp Ranges'!AF$68</f>
        <v>0</v>
      </c>
      <c r="BI84" s="164">
        <f ca="1">$C84*'LookUp Ranges'!AG$68</f>
        <v>0</v>
      </c>
      <c r="BJ84" s="164">
        <f ca="1">$C84*'LookUp Ranges'!AH$68</f>
        <v>0</v>
      </c>
      <c r="BK84" s="164">
        <f ca="1">$C84*'LookUp Ranges'!AI$68</f>
        <v>0</v>
      </c>
      <c r="BL84" s="164">
        <f ca="1">$C84*'LookUp Ranges'!AJ$68</f>
        <v>0</v>
      </c>
      <c r="BM84" s="164">
        <f ca="1">$C84*'LookUp Ranges'!AK$68</f>
        <v>0</v>
      </c>
      <c r="BN84" s="164">
        <f ca="1">$C84*'LookUp Ranges'!AL$68</f>
        <v>0</v>
      </c>
      <c r="BO84" s="164">
        <f ca="1">$C84*'LookUp Ranges'!AM$68</f>
        <v>0</v>
      </c>
      <c r="BP84" s="164">
        <f ca="1">$C84*'LookUp Ranges'!AN$68</f>
        <v>0</v>
      </c>
      <c r="BQ84" s="164">
        <f ca="1">$C84*'LookUp Ranges'!AO$68</f>
        <v>0</v>
      </c>
      <c r="BR84" s="164"/>
      <c r="BS84" s="164"/>
      <c r="BT84" s="164"/>
      <c r="BU84" s="164"/>
      <c r="BV84" s="164"/>
      <c r="BW84" s="164"/>
      <c r="BX84" s="164"/>
      <c r="BY84" s="164"/>
      <c r="BZ84" s="164"/>
      <c r="CA84" s="164"/>
      <c r="CB84" s="164"/>
      <c r="CC84" s="164"/>
      <c r="CD84" s="164"/>
      <c r="CE84" s="164"/>
      <c r="CF84" s="164"/>
      <c r="CG84" s="164"/>
      <c r="CH84" s="164"/>
      <c r="CI84" s="164"/>
      <c r="CJ84" s="164"/>
      <c r="CK84" s="164"/>
      <c r="CL84" s="164"/>
      <c r="CM84" s="164"/>
      <c r="CN84" s="164"/>
      <c r="CO84" s="164"/>
      <c r="CP84" s="164"/>
      <c r="CQ84" s="164"/>
      <c r="CR84" s="164"/>
      <c r="CS84" s="164"/>
      <c r="CT84" s="164"/>
      <c r="CU84" s="164"/>
      <c r="CV84" s="164"/>
      <c r="CW84" s="164"/>
      <c r="CX84" s="164"/>
      <c r="CY84" s="164"/>
      <c r="CZ84" s="158">
        <f t="shared" ca="1" si="335"/>
        <v>0</v>
      </c>
      <c r="DA84" s="164"/>
      <c r="DB84" s="164"/>
      <c r="DC84" s="164"/>
      <c r="DD84" s="164"/>
      <c r="DE84" s="164"/>
      <c r="DF84" s="164"/>
      <c r="DG84" s="164"/>
      <c r="DH84" s="164"/>
      <c r="DI84" s="164"/>
      <c r="DJ84" s="164"/>
      <c r="DK84" s="164"/>
      <c r="DL84" s="164"/>
      <c r="DM84" s="164"/>
      <c r="DN84" s="164"/>
      <c r="DO84" s="164"/>
      <c r="DP84" s="164"/>
      <c r="DQ84" s="164"/>
      <c r="DR84" s="164"/>
      <c r="DS84" s="158"/>
    </row>
    <row r="85" spans="1:123">
      <c r="A85" s="157">
        <f t="shared" si="336"/>
        <v>28</v>
      </c>
      <c r="B85" s="157">
        <f t="shared" si="337"/>
        <v>2046</v>
      </c>
      <c r="C85" s="149">
        <f t="shared" ca="1" si="338"/>
        <v>0</v>
      </c>
      <c r="D85" s="158"/>
      <c r="E85" s="158"/>
      <c r="F85" s="158"/>
      <c r="G85" s="158"/>
      <c r="H85" s="158"/>
      <c r="I85" s="158"/>
      <c r="J85" s="158"/>
      <c r="K85" s="158"/>
      <c r="L85" s="158"/>
      <c r="M85" s="158"/>
      <c r="N85" s="158"/>
      <c r="O85" s="158"/>
      <c r="P85" s="158"/>
      <c r="Q85" s="158"/>
      <c r="R85" s="158"/>
      <c r="S85" s="158"/>
      <c r="T85" s="158"/>
      <c r="U85" s="158"/>
      <c r="V85" s="158"/>
      <c r="W85" s="164"/>
      <c r="X85" s="164"/>
      <c r="Y85" s="164"/>
      <c r="Z85" s="164"/>
      <c r="AA85" s="164"/>
      <c r="AB85" s="164"/>
      <c r="AC85" s="164"/>
      <c r="AD85" s="164"/>
      <c r="AE85" s="164">
        <f ca="1">$C85*'LookUp Ranges'!B$68</f>
        <v>0</v>
      </c>
      <c r="AF85" s="164">
        <f ca="1">$C85*'LookUp Ranges'!C$68</f>
        <v>0</v>
      </c>
      <c r="AG85" s="164">
        <f ca="1">$C85*'LookUp Ranges'!D$68</f>
        <v>0</v>
      </c>
      <c r="AH85" s="164">
        <f ca="1">$C85*'LookUp Ranges'!E$68</f>
        <v>0</v>
      </c>
      <c r="AI85" s="164">
        <f ca="1">$C85*'LookUp Ranges'!F$68</f>
        <v>0</v>
      </c>
      <c r="AJ85" s="164">
        <f ca="1">$C85*'LookUp Ranges'!G$68</f>
        <v>0</v>
      </c>
      <c r="AK85" s="164">
        <f ca="1">$C85*'LookUp Ranges'!H$68</f>
        <v>0</v>
      </c>
      <c r="AL85" s="164">
        <f ca="1">$C85*'LookUp Ranges'!I$68</f>
        <v>0</v>
      </c>
      <c r="AM85" s="164">
        <f ca="1">$C85*'LookUp Ranges'!J$68</f>
        <v>0</v>
      </c>
      <c r="AN85" s="164">
        <f ca="1">$C85*'LookUp Ranges'!K$68</f>
        <v>0</v>
      </c>
      <c r="AO85" s="164">
        <f ca="1">$C85*'LookUp Ranges'!L$68</f>
        <v>0</v>
      </c>
      <c r="AP85" s="164">
        <f ca="1">$C85*'LookUp Ranges'!M$68</f>
        <v>0</v>
      </c>
      <c r="AQ85" s="164">
        <f ca="1">$C85*'LookUp Ranges'!N$68</f>
        <v>0</v>
      </c>
      <c r="AR85" s="164">
        <f ca="1">$C85*'LookUp Ranges'!O$68</f>
        <v>0</v>
      </c>
      <c r="AS85" s="164">
        <f ca="1">$C85*'LookUp Ranges'!P$68</f>
        <v>0</v>
      </c>
      <c r="AT85" s="164">
        <f ca="1">$C85*'LookUp Ranges'!Q$68</f>
        <v>0</v>
      </c>
      <c r="AU85" s="164">
        <f ca="1">$C85*'LookUp Ranges'!R$68</f>
        <v>0</v>
      </c>
      <c r="AV85" s="164">
        <f ca="1">$C85*'LookUp Ranges'!S$68</f>
        <v>0</v>
      </c>
      <c r="AW85" s="164">
        <f ca="1">$C85*'LookUp Ranges'!T$68</f>
        <v>0</v>
      </c>
      <c r="AX85" s="164">
        <f ca="1">$C85*'LookUp Ranges'!U$68</f>
        <v>0</v>
      </c>
      <c r="AY85" s="164">
        <f ca="1">$C85*'LookUp Ranges'!V$68</f>
        <v>0</v>
      </c>
      <c r="AZ85" s="164">
        <f ca="1">$C85*'LookUp Ranges'!W$68</f>
        <v>0</v>
      </c>
      <c r="BA85" s="164">
        <f ca="1">$C85*'LookUp Ranges'!X$68</f>
        <v>0</v>
      </c>
      <c r="BB85" s="164">
        <f ca="1">$C85*'LookUp Ranges'!Y$68</f>
        <v>0</v>
      </c>
      <c r="BC85" s="164">
        <f ca="1">$C85*'LookUp Ranges'!Z$68</f>
        <v>0</v>
      </c>
      <c r="BD85" s="164">
        <f ca="1">$C85*'LookUp Ranges'!AA$68</f>
        <v>0</v>
      </c>
      <c r="BE85" s="164">
        <f ca="1">$C85*'LookUp Ranges'!AB$68</f>
        <v>0</v>
      </c>
      <c r="BF85" s="164">
        <f ca="1">$C85*'LookUp Ranges'!AC$68</f>
        <v>0</v>
      </c>
      <c r="BG85" s="164">
        <f ca="1">$C85*'LookUp Ranges'!AD$68</f>
        <v>0</v>
      </c>
      <c r="BH85" s="164">
        <f ca="1">$C85*'LookUp Ranges'!AE$68</f>
        <v>0</v>
      </c>
      <c r="BI85" s="164">
        <f ca="1">$C85*'LookUp Ranges'!AF$68</f>
        <v>0</v>
      </c>
      <c r="BJ85" s="164">
        <f ca="1">$C85*'LookUp Ranges'!AG$68</f>
        <v>0</v>
      </c>
      <c r="BK85" s="164">
        <f ca="1">$C85*'LookUp Ranges'!AH$68</f>
        <v>0</v>
      </c>
      <c r="BL85" s="164">
        <f ca="1">$C85*'LookUp Ranges'!AI$68</f>
        <v>0</v>
      </c>
      <c r="BM85" s="164">
        <f ca="1">$C85*'LookUp Ranges'!AJ$68</f>
        <v>0</v>
      </c>
      <c r="BN85" s="164">
        <f ca="1">$C85*'LookUp Ranges'!AK$68</f>
        <v>0</v>
      </c>
      <c r="BO85" s="164">
        <f ca="1">$C85*'LookUp Ranges'!AL$68</f>
        <v>0</v>
      </c>
      <c r="BP85" s="164">
        <f ca="1">$C85*'LookUp Ranges'!AM$68</f>
        <v>0</v>
      </c>
      <c r="BQ85" s="164">
        <f ca="1">$C85*'LookUp Ranges'!AN$68</f>
        <v>0</v>
      </c>
      <c r="BR85" s="164">
        <f ca="1">$C85*'LookUp Ranges'!AO$68</f>
        <v>0</v>
      </c>
      <c r="BS85" s="164"/>
      <c r="BT85" s="164"/>
      <c r="BU85" s="164"/>
      <c r="BV85" s="164"/>
      <c r="BW85" s="164"/>
      <c r="BX85" s="164"/>
      <c r="BY85" s="164"/>
      <c r="BZ85" s="164"/>
      <c r="CA85" s="164"/>
      <c r="CB85" s="164"/>
      <c r="CC85" s="164"/>
      <c r="CD85" s="164"/>
      <c r="CE85" s="164"/>
      <c r="CF85" s="164"/>
      <c r="CG85" s="164"/>
      <c r="CH85" s="164"/>
      <c r="CI85" s="164"/>
      <c r="CJ85" s="164"/>
      <c r="CK85" s="164"/>
      <c r="CL85" s="164"/>
      <c r="CM85" s="164"/>
      <c r="CN85" s="164"/>
      <c r="CO85" s="164"/>
      <c r="CP85" s="164"/>
      <c r="CQ85" s="164"/>
      <c r="CR85" s="164"/>
      <c r="CS85" s="164"/>
      <c r="CT85" s="164"/>
      <c r="CU85" s="164"/>
      <c r="CV85" s="164"/>
      <c r="CW85" s="164"/>
      <c r="CX85" s="164"/>
      <c r="CY85" s="164"/>
      <c r="CZ85" s="158">
        <f t="shared" ca="1" si="335"/>
        <v>0</v>
      </c>
      <c r="DA85" s="164"/>
      <c r="DB85" s="164"/>
      <c r="DC85" s="164"/>
      <c r="DD85" s="164"/>
      <c r="DE85" s="164"/>
      <c r="DF85" s="164"/>
      <c r="DG85" s="164"/>
      <c r="DH85" s="164"/>
      <c r="DI85" s="164"/>
      <c r="DJ85" s="164"/>
      <c r="DK85" s="164"/>
      <c r="DL85" s="164"/>
      <c r="DM85" s="164"/>
      <c r="DN85" s="164"/>
      <c r="DO85" s="164"/>
      <c r="DP85" s="164"/>
      <c r="DQ85" s="164"/>
      <c r="DR85" s="164"/>
      <c r="DS85" s="158"/>
    </row>
    <row r="86" spans="1:123">
      <c r="A86" s="157">
        <f t="shared" si="336"/>
        <v>29</v>
      </c>
      <c r="B86" s="157">
        <f t="shared" si="337"/>
        <v>2047</v>
      </c>
      <c r="C86" s="149">
        <f t="shared" ca="1" si="338"/>
        <v>0</v>
      </c>
      <c r="D86" s="158"/>
      <c r="E86" s="158"/>
      <c r="F86" s="158"/>
      <c r="G86" s="158"/>
      <c r="H86" s="158"/>
      <c r="I86" s="158"/>
      <c r="J86" s="158"/>
      <c r="K86" s="158"/>
      <c r="L86" s="158"/>
      <c r="M86" s="158"/>
      <c r="N86" s="158"/>
      <c r="O86" s="158"/>
      <c r="P86" s="158"/>
      <c r="Q86" s="158"/>
      <c r="R86" s="158"/>
      <c r="S86" s="158"/>
      <c r="T86" s="158"/>
      <c r="U86" s="158"/>
      <c r="V86" s="158"/>
      <c r="W86" s="164"/>
      <c r="X86" s="164"/>
      <c r="Y86" s="164"/>
      <c r="Z86" s="164"/>
      <c r="AA86" s="164"/>
      <c r="AB86" s="164"/>
      <c r="AC86" s="164"/>
      <c r="AD86" s="164"/>
      <c r="AE86" s="164"/>
      <c r="AF86" s="164">
        <f ca="1">$C86*'LookUp Ranges'!B$68</f>
        <v>0</v>
      </c>
      <c r="AG86" s="164">
        <f ca="1">$C86*'LookUp Ranges'!C$68</f>
        <v>0</v>
      </c>
      <c r="AH86" s="164">
        <f ca="1">$C86*'LookUp Ranges'!D$68</f>
        <v>0</v>
      </c>
      <c r="AI86" s="164">
        <f ca="1">$C86*'LookUp Ranges'!E$68</f>
        <v>0</v>
      </c>
      <c r="AJ86" s="164">
        <f ca="1">$C86*'LookUp Ranges'!F$68</f>
        <v>0</v>
      </c>
      <c r="AK86" s="164">
        <f ca="1">$C86*'LookUp Ranges'!G$68</f>
        <v>0</v>
      </c>
      <c r="AL86" s="164">
        <f ca="1">$C86*'LookUp Ranges'!H$68</f>
        <v>0</v>
      </c>
      <c r="AM86" s="164">
        <f ca="1">$C86*'LookUp Ranges'!I$68</f>
        <v>0</v>
      </c>
      <c r="AN86" s="164">
        <f ca="1">$C86*'LookUp Ranges'!J$68</f>
        <v>0</v>
      </c>
      <c r="AO86" s="164">
        <f ca="1">$C86*'LookUp Ranges'!K$68</f>
        <v>0</v>
      </c>
      <c r="AP86" s="164">
        <f ca="1">$C86*'LookUp Ranges'!L$68</f>
        <v>0</v>
      </c>
      <c r="AQ86" s="164">
        <f ca="1">$C86*'LookUp Ranges'!M$68</f>
        <v>0</v>
      </c>
      <c r="AR86" s="164">
        <f ca="1">$C86*'LookUp Ranges'!N$68</f>
        <v>0</v>
      </c>
      <c r="AS86" s="164">
        <f ca="1">$C86*'LookUp Ranges'!O$68</f>
        <v>0</v>
      </c>
      <c r="AT86" s="164">
        <f ca="1">$C86*'LookUp Ranges'!P$68</f>
        <v>0</v>
      </c>
      <c r="AU86" s="164">
        <f ca="1">$C86*'LookUp Ranges'!Q$68</f>
        <v>0</v>
      </c>
      <c r="AV86" s="164">
        <f ca="1">$C86*'LookUp Ranges'!R$68</f>
        <v>0</v>
      </c>
      <c r="AW86" s="164">
        <f ca="1">$C86*'LookUp Ranges'!S$68</f>
        <v>0</v>
      </c>
      <c r="AX86" s="164">
        <f ca="1">$C86*'LookUp Ranges'!T$68</f>
        <v>0</v>
      </c>
      <c r="AY86" s="164">
        <f ca="1">$C86*'LookUp Ranges'!U$68</f>
        <v>0</v>
      </c>
      <c r="AZ86" s="164">
        <f ca="1">$C86*'LookUp Ranges'!V$68</f>
        <v>0</v>
      </c>
      <c r="BA86" s="164">
        <f ca="1">$C86*'LookUp Ranges'!W$68</f>
        <v>0</v>
      </c>
      <c r="BB86" s="164">
        <f ca="1">$C86*'LookUp Ranges'!X$68</f>
        <v>0</v>
      </c>
      <c r="BC86" s="164">
        <f ca="1">$C86*'LookUp Ranges'!Y$68</f>
        <v>0</v>
      </c>
      <c r="BD86" s="164">
        <f ca="1">$C86*'LookUp Ranges'!Z$68</f>
        <v>0</v>
      </c>
      <c r="BE86" s="164">
        <f ca="1">$C86*'LookUp Ranges'!AA$68</f>
        <v>0</v>
      </c>
      <c r="BF86" s="164">
        <f ca="1">$C86*'LookUp Ranges'!AB$68</f>
        <v>0</v>
      </c>
      <c r="BG86" s="164">
        <f ca="1">$C86*'LookUp Ranges'!AC$68</f>
        <v>0</v>
      </c>
      <c r="BH86" s="164">
        <f ca="1">$C86*'LookUp Ranges'!AD$68</f>
        <v>0</v>
      </c>
      <c r="BI86" s="164">
        <f ca="1">$C86*'LookUp Ranges'!AE$68</f>
        <v>0</v>
      </c>
      <c r="BJ86" s="164">
        <f ca="1">$C86*'LookUp Ranges'!AF$68</f>
        <v>0</v>
      </c>
      <c r="BK86" s="164">
        <f ca="1">$C86*'LookUp Ranges'!AG$68</f>
        <v>0</v>
      </c>
      <c r="BL86" s="164">
        <f ca="1">$C86*'LookUp Ranges'!AH$68</f>
        <v>0</v>
      </c>
      <c r="BM86" s="164">
        <f ca="1">$C86*'LookUp Ranges'!AI$68</f>
        <v>0</v>
      </c>
      <c r="BN86" s="164">
        <f ca="1">$C86*'LookUp Ranges'!AJ$68</f>
        <v>0</v>
      </c>
      <c r="BO86" s="164">
        <f ca="1">$C86*'LookUp Ranges'!AK$68</f>
        <v>0</v>
      </c>
      <c r="BP86" s="164">
        <f ca="1">$C86*'LookUp Ranges'!AL$68</f>
        <v>0</v>
      </c>
      <c r="BQ86" s="164">
        <f ca="1">$C86*'LookUp Ranges'!AM$68</f>
        <v>0</v>
      </c>
      <c r="BR86" s="164">
        <f ca="1">$C86*'LookUp Ranges'!AN$68</f>
        <v>0</v>
      </c>
      <c r="BS86" s="164">
        <f ca="1">$C86*'LookUp Ranges'!AO$68</f>
        <v>0</v>
      </c>
      <c r="BT86" s="164"/>
      <c r="BU86" s="164"/>
      <c r="BV86" s="164"/>
      <c r="BW86" s="164"/>
      <c r="BX86" s="164"/>
      <c r="BY86" s="164"/>
      <c r="BZ86" s="164"/>
      <c r="CA86" s="164"/>
      <c r="CB86" s="164"/>
      <c r="CC86" s="164"/>
      <c r="CD86" s="164"/>
      <c r="CE86" s="164"/>
      <c r="CF86" s="164"/>
      <c r="CG86" s="164"/>
      <c r="CH86" s="164"/>
      <c r="CI86" s="164"/>
      <c r="CJ86" s="164"/>
      <c r="CK86" s="164"/>
      <c r="CL86" s="164"/>
      <c r="CM86" s="164"/>
      <c r="CN86" s="164"/>
      <c r="CO86" s="164"/>
      <c r="CP86" s="164"/>
      <c r="CQ86" s="164"/>
      <c r="CR86" s="164"/>
      <c r="CS86" s="164"/>
      <c r="CT86" s="164"/>
      <c r="CU86" s="164"/>
      <c r="CV86" s="164"/>
      <c r="CW86" s="164"/>
      <c r="CX86" s="164"/>
      <c r="CY86" s="164"/>
      <c r="CZ86" s="158">
        <f t="shared" ca="1" si="335"/>
        <v>0</v>
      </c>
      <c r="DA86" s="164"/>
      <c r="DB86" s="164"/>
      <c r="DC86" s="164"/>
      <c r="DD86" s="164"/>
      <c r="DE86" s="164"/>
      <c r="DF86" s="164"/>
      <c r="DG86" s="164"/>
      <c r="DH86" s="164"/>
      <c r="DI86" s="164"/>
      <c r="DJ86" s="164"/>
      <c r="DK86" s="164"/>
      <c r="DL86" s="164"/>
      <c r="DM86" s="164"/>
      <c r="DN86" s="164"/>
      <c r="DO86" s="164"/>
      <c r="DP86" s="164"/>
      <c r="DQ86" s="164"/>
      <c r="DR86" s="164"/>
      <c r="DS86" s="158"/>
    </row>
    <row r="87" spans="1:123">
      <c r="A87" s="157">
        <f t="shared" si="336"/>
        <v>30</v>
      </c>
      <c r="B87" s="157">
        <f t="shared" si="337"/>
        <v>2048</v>
      </c>
      <c r="C87" s="149">
        <f t="shared" ca="1" si="338"/>
        <v>0</v>
      </c>
      <c r="D87" s="158"/>
      <c r="E87" s="158"/>
      <c r="F87" s="158"/>
      <c r="G87" s="158"/>
      <c r="H87" s="158"/>
      <c r="I87" s="158"/>
      <c r="J87" s="158"/>
      <c r="K87" s="158"/>
      <c r="L87" s="158"/>
      <c r="M87" s="158"/>
      <c r="N87" s="158"/>
      <c r="O87" s="158"/>
      <c r="P87" s="158"/>
      <c r="Q87" s="158"/>
      <c r="R87" s="158"/>
      <c r="S87" s="158"/>
      <c r="T87" s="158"/>
      <c r="U87" s="158"/>
      <c r="V87" s="158"/>
      <c r="W87" s="164"/>
      <c r="X87" s="164"/>
      <c r="Y87" s="164"/>
      <c r="Z87" s="164"/>
      <c r="AA87" s="164"/>
      <c r="AB87" s="164"/>
      <c r="AC87" s="164"/>
      <c r="AD87" s="164"/>
      <c r="AE87" s="164"/>
      <c r="AF87" s="164"/>
      <c r="AG87" s="164">
        <f ca="1">$C87*'LookUp Ranges'!B$68</f>
        <v>0</v>
      </c>
      <c r="AH87" s="164">
        <f ca="1">$C87*'LookUp Ranges'!C$68</f>
        <v>0</v>
      </c>
      <c r="AI87" s="164">
        <f ca="1">$C87*'LookUp Ranges'!D$68</f>
        <v>0</v>
      </c>
      <c r="AJ87" s="164">
        <f ca="1">$C87*'LookUp Ranges'!E$68</f>
        <v>0</v>
      </c>
      <c r="AK87" s="164">
        <f ca="1">$C87*'LookUp Ranges'!F$68</f>
        <v>0</v>
      </c>
      <c r="AL87" s="164">
        <f ca="1">$C87*'LookUp Ranges'!G$68</f>
        <v>0</v>
      </c>
      <c r="AM87" s="164">
        <f ca="1">$C87*'LookUp Ranges'!H$68</f>
        <v>0</v>
      </c>
      <c r="AN87" s="164">
        <f ca="1">$C87*'LookUp Ranges'!I$68</f>
        <v>0</v>
      </c>
      <c r="AO87" s="164">
        <f ca="1">$C87*'LookUp Ranges'!J$68</f>
        <v>0</v>
      </c>
      <c r="AP87" s="164">
        <f ca="1">$C87*'LookUp Ranges'!K$68</f>
        <v>0</v>
      </c>
      <c r="AQ87" s="164">
        <f ca="1">$C87*'LookUp Ranges'!L$68</f>
        <v>0</v>
      </c>
      <c r="AR87" s="164">
        <f ca="1">$C87*'LookUp Ranges'!M$68</f>
        <v>0</v>
      </c>
      <c r="AS87" s="164">
        <f ca="1">$C87*'LookUp Ranges'!N$68</f>
        <v>0</v>
      </c>
      <c r="AT87" s="164">
        <f ca="1">$C87*'LookUp Ranges'!O$68</f>
        <v>0</v>
      </c>
      <c r="AU87" s="164">
        <f ca="1">$C87*'LookUp Ranges'!P$68</f>
        <v>0</v>
      </c>
      <c r="AV87" s="164">
        <f ca="1">$C87*'LookUp Ranges'!Q$68</f>
        <v>0</v>
      </c>
      <c r="AW87" s="164">
        <f ca="1">$C87*'LookUp Ranges'!R$68</f>
        <v>0</v>
      </c>
      <c r="AX87" s="164">
        <f ca="1">$C87*'LookUp Ranges'!S$68</f>
        <v>0</v>
      </c>
      <c r="AY87" s="164">
        <f ca="1">$C87*'LookUp Ranges'!T$68</f>
        <v>0</v>
      </c>
      <c r="AZ87" s="164">
        <f ca="1">$C87*'LookUp Ranges'!U$68</f>
        <v>0</v>
      </c>
      <c r="BA87" s="164">
        <f ca="1">$C87*'LookUp Ranges'!V$68</f>
        <v>0</v>
      </c>
      <c r="BB87" s="164">
        <f ca="1">$C87*'LookUp Ranges'!W$68</f>
        <v>0</v>
      </c>
      <c r="BC87" s="164">
        <f ca="1">$C87*'LookUp Ranges'!X$68</f>
        <v>0</v>
      </c>
      <c r="BD87" s="164">
        <f ca="1">$C87*'LookUp Ranges'!Y$68</f>
        <v>0</v>
      </c>
      <c r="BE87" s="164">
        <f ca="1">$C87*'LookUp Ranges'!Z$68</f>
        <v>0</v>
      </c>
      <c r="BF87" s="164">
        <f ca="1">$C87*'LookUp Ranges'!AA$68</f>
        <v>0</v>
      </c>
      <c r="BG87" s="164">
        <f ca="1">$C87*'LookUp Ranges'!AB$68</f>
        <v>0</v>
      </c>
      <c r="BH87" s="164">
        <f ca="1">$C87*'LookUp Ranges'!AC$68</f>
        <v>0</v>
      </c>
      <c r="BI87" s="164">
        <f ca="1">$C87*'LookUp Ranges'!AD$68</f>
        <v>0</v>
      </c>
      <c r="BJ87" s="164">
        <f ca="1">$C87*'LookUp Ranges'!AE$68</f>
        <v>0</v>
      </c>
      <c r="BK87" s="164">
        <f ca="1">$C87*'LookUp Ranges'!AF$68</f>
        <v>0</v>
      </c>
      <c r="BL87" s="164">
        <f ca="1">$C87*'LookUp Ranges'!AG$68</f>
        <v>0</v>
      </c>
      <c r="BM87" s="164">
        <f ca="1">$C87*'LookUp Ranges'!AH$68</f>
        <v>0</v>
      </c>
      <c r="BN87" s="164">
        <f ca="1">$C87*'LookUp Ranges'!AI$68</f>
        <v>0</v>
      </c>
      <c r="BO87" s="164">
        <f ca="1">$C87*'LookUp Ranges'!AJ$68</f>
        <v>0</v>
      </c>
      <c r="BP87" s="164">
        <f ca="1">$C87*'LookUp Ranges'!AK$68</f>
        <v>0</v>
      </c>
      <c r="BQ87" s="164">
        <f ca="1">$C87*'LookUp Ranges'!AL$68</f>
        <v>0</v>
      </c>
      <c r="BR87" s="164">
        <f ca="1">$C87*'LookUp Ranges'!AM$68</f>
        <v>0</v>
      </c>
      <c r="BS87" s="164">
        <f ca="1">$C87*'LookUp Ranges'!AN$68</f>
        <v>0</v>
      </c>
      <c r="BT87" s="164">
        <f ca="1">$C87*'LookUp Ranges'!AO$68</f>
        <v>0</v>
      </c>
      <c r="BU87" s="164"/>
      <c r="BV87" s="164"/>
      <c r="BW87" s="164"/>
      <c r="BX87" s="164"/>
      <c r="BY87" s="164"/>
      <c r="BZ87" s="164"/>
      <c r="CA87" s="164"/>
      <c r="CB87" s="164"/>
      <c r="CC87" s="164"/>
      <c r="CD87" s="164"/>
      <c r="CE87" s="164"/>
      <c r="CF87" s="164"/>
      <c r="CG87" s="164"/>
      <c r="CH87" s="164"/>
      <c r="CI87" s="164"/>
      <c r="CJ87" s="164"/>
      <c r="CK87" s="164"/>
      <c r="CL87" s="164"/>
      <c r="CM87" s="164"/>
      <c r="CN87" s="164"/>
      <c r="CO87" s="164"/>
      <c r="CP87" s="164"/>
      <c r="CQ87" s="164"/>
      <c r="CR87" s="164"/>
      <c r="CS87" s="164"/>
      <c r="CT87" s="164"/>
      <c r="CU87" s="164"/>
      <c r="CV87" s="164"/>
      <c r="CW87" s="164"/>
      <c r="CX87" s="164"/>
      <c r="CY87" s="164"/>
      <c r="CZ87" s="158">
        <f t="shared" ca="1" si="335"/>
        <v>0</v>
      </c>
      <c r="DA87" s="164"/>
      <c r="DB87" s="164"/>
      <c r="DC87" s="164"/>
      <c r="DD87" s="164"/>
      <c r="DE87" s="164"/>
      <c r="DF87" s="164"/>
      <c r="DG87" s="164"/>
      <c r="DH87" s="164"/>
      <c r="DI87" s="164"/>
      <c r="DJ87" s="164"/>
      <c r="DK87" s="164"/>
      <c r="DL87" s="164"/>
      <c r="DM87" s="164"/>
      <c r="DN87" s="164"/>
      <c r="DO87" s="164"/>
      <c r="DP87" s="164"/>
      <c r="DQ87" s="164"/>
      <c r="DR87" s="164"/>
      <c r="DS87" s="158"/>
    </row>
    <row r="88" spans="1:123">
      <c r="A88" s="157">
        <f t="shared" si="336"/>
        <v>31</v>
      </c>
      <c r="B88" s="157">
        <f t="shared" si="337"/>
        <v>2049</v>
      </c>
      <c r="C88" s="149">
        <f t="shared" ca="1" si="338"/>
        <v>0</v>
      </c>
      <c r="D88" s="158"/>
      <c r="E88" s="158"/>
      <c r="F88" s="158"/>
      <c r="G88" s="158"/>
      <c r="H88" s="158"/>
      <c r="I88" s="158"/>
      <c r="J88" s="158"/>
      <c r="K88" s="158"/>
      <c r="L88" s="158"/>
      <c r="M88" s="158"/>
      <c r="N88" s="158"/>
      <c r="O88" s="158"/>
      <c r="P88" s="158"/>
      <c r="Q88" s="158"/>
      <c r="R88" s="158"/>
      <c r="S88" s="158"/>
      <c r="T88" s="158"/>
      <c r="U88" s="158"/>
      <c r="V88" s="158"/>
      <c r="W88" s="164"/>
      <c r="X88" s="164"/>
      <c r="Y88" s="164"/>
      <c r="Z88" s="164"/>
      <c r="AA88" s="164"/>
      <c r="AB88" s="164"/>
      <c r="AC88" s="164"/>
      <c r="AD88" s="164"/>
      <c r="AE88" s="164"/>
      <c r="AF88" s="164"/>
      <c r="AG88" s="164"/>
      <c r="AH88" s="164">
        <f ca="1">$C88*'LookUp Ranges'!B$68</f>
        <v>0</v>
      </c>
      <c r="AI88" s="164">
        <f ca="1">$C88*'LookUp Ranges'!C$68</f>
        <v>0</v>
      </c>
      <c r="AJ88" s="164">
        <f ca="1">$C88*'LookUp Ranges'!D$68</f>
        <v>0</v>
      </c>
      <c r="AK88" s="164">
        <f ca="1">$C88*'LookUp Ranges'!E$68</f>
        <v>0</v>
      </c>
      <c r="AL88" s="164">
        <f ca="1">$C88*'LookUp Ranges'!F$68</f>
        <v>0</v>
      </c>
      <c r="AM88" s="164">
        <f ca="1">$C88*'LookUp Ranges'!G$68</f>
        <v>0</v>
      </c>
      <c r="AN88" s="164">
        <f ca="1">$C88*'LookUp Ranges'!H$68</f>
        <v>0</v>
      </c>
      <c r="AO88" s="164">
        <f ca="1">$C88*'LookUp Ranges'!I$68</f>
        <v>0</v>
      </c>
      <c r="AP88" s="164">
        <f ca="1">$C88*'LookUp Ranges'!J$68</f>
        <v>0</v>
      </c>
      <c r="AQ88" s="164">
        <f ca="1">$C88*'LookUp Ranges'!K$68</f>
        <v>0</v>
      </c>
      <c r="AR88" s="164">
        <f ca="1">$C88*'LookUp Ranges'!L$68</f>
        <v>0</v>
      </c>
      <c r="AS88" s="164">
        <f ca="1">$C88*'LookUp Ranges'!M$68</f>
        <v>0</v>
      </c>
      <c r="AT88" s="164">
        <f ca="1">$C88*'LookUp Ranges'!N$68</f>
        <v>0</v>
      </c>
      <c r="AU88" s="164">
        <f ca="1">$C88*'LookUp Ranges'!O$68</f>
        <v>0</v>
      </c>
      <c r="AV88" s="164">
        <f ca="1">$C88*'LookUp Ranges'!P$68</f>
        <v>0</v>
      </c>
      <c r="AW88" s="164">
        <f ca="1">$C88*'LookUp Ranges'!Q$68</f>
        <v>0</v>
      </c>
      <c r="AX88" s="164">
        <f ca="1">$C88*'LookUp Ranges'!R$68</f>
        <v>0</v>
      </c>
      <c r="AY88" s="164">
        <f ca="1">$C88*'LookUp Ranges'!S$68</f>
        <v>0</v>
      </c>
      <c r="AZ88" s="164">
        <f ca="1">$C88*'LookUp Ranges'!T$68</f>
        <v>0</v>
      </c>
      <c r="BA88" s="164">
        <f ca="1">$C88*'LookUp Ranges'!U$68</f>
        <v>0</v>
      </c>
      <c r="BB88" s="164">
        <f ca="1">$C88*'LookUp Ranges'!V$68</f>
        <v>0</v>
      </c>
      <c r="BC88" s="164">
        <f ca="1">$C88*'LookUp Ranges'!W$68</f>
        <v>0</v>
      </c>
      <c r="BD88" s="164">
        <f ca="1">$C88*'LookUp Ranges'!X$68</f>
        <v>0</v>
      </c>
      <c r="BE88" s="164">
        <f ca="1">$C88*'LookUp Ranges'!Y$68</f>
        <v>0</v>
      </c>
      <c r="BF88" s="164">
        <f ca="1">$C88*'LookUp Ranges'!Z$68</f>
        <v>0</v>
      </c>
      <c r="BG88" s="164">
        <f ca="1">$C88*'LookUp Ranges'!AA$68</f>
        <v>0</v>
      </c>
      <c r="BH88" s="164">
        <f ca="1">$C88*'LookUp Ranges'!AB$68</f>
        <v>0</v>
      </c>
      <c r="BI88" s="164">
        <f ca="1">$C88*'LookUp Ranges'!AC$68</f>
        <v>0</v>
      </c>
      <c r="BJ88" s="164">
        <f ca="1">$C88*'LookUp Ranges'!AD$68</f>
        <v>0</v>
      </c>
      <c r="BK88" s="164">
        <f ca="1">$C88*'LookUp Ranges'!AE$68</f>
        <v>0</v>
      </c>
      <c r="BL88" s="164">
        <f ca="1">$C88*'LookUp Ranges'!AF$68</f>
        <v>0</v>
      </c>
      <c r="BM88" s="164">
        <f ca="1">$C88*'LookUp Ranges'!AG$68</f>
        <v>0</v>
      </c>
      <c r="BN88" s="164">
        <f ca="1">$C88*'LookUp Ranges'!AH$68</f>
        <v>0</v>
      </c>
      <c r="BO88" s="164">
        <f ca="1">$C88*'LookUp Ranges'!AI$68</f>
        <v>0</v>
      </c>
      <c r="BP88" s="164">
        <f ca="1">$C88*'LookUp Ranges'!AJ$68</f>
        <v>0</v>
      </c>
      <c r="BQ88" s="164">
        <f ca="1">$C88*'LookUp Ranges'!AK$68</f>
        <v>0</v>
      </c>
      <c r="BR88" s="164">
        <f ca="1">$C88*'LookUp Ranges'!AL$68</f>
        <v>0</v>
      </c>
      <c r="BS88" s="164">
        <f ca="1">$C88*'LookUp Ranges'!AM$68</f>
        <v>0</v>
      </c>
      <c r="BT88" s="164">
        <f ca="1">$C88*'LookUp Ranges'!AN$68</f>
        <v>0</v>
      </c>
      <c r="BU88" s="164">
        <f ca="1">$C88*'LookUp Ranges'!AO$68</f>
        <v>0</v>
      </c>
      <c r="BV88" s="164"/>
      <c r="BW88" s="164"/>
      <c r="BX88" s="164"/>
      <c r="BY88" s="164"/>
      <c r="BZ88" s="164"/>
      <c r="CA88" s="164"/>
      <c r="CB88" s="164"/>
      <c r="CC88" s="164"/>
      <c r="CD88" s="164"/>
      <c r="CE88" s="164"/>
      <c r="CF88" s="164"/>
      <c r="CG88" s="164"/>
      <c r="CH88" s="164"/>
      <c r="CI88" s="164"/>
      <c r="CJ88" s="164"/>
      <c r="CK88" s="164"/>
      <c r="CL88" s="164"/>
      <c r="CM88" s="164"/>
      <c r="CN88" s="164"/>
      <c r="CO88" s="164"/>
      <c r="CP88" s="164"/>
      <c r="CQ88" s="164"/>
      <c r="CR88" s="164"/>
      <c r="CS88" s="164"/>
      <c r="CT88" s="164"/>
      <c r="CU88" s="164"/>
      <c r="CV88" s="164"/>
      <c r="CW88" s="164"/>
      <c r="CX88" s="164"/>
      <c r="CY88" s="164"/>
      <c r="CZ88" s="158">
        <f t="shared" ca="1" si="335"/>
        <v>0</v>
      </c>
      <c r="DA88" s="164"/>
      <c r="DB88" s="164"/>
      <c r="DC88" s="164"/>
      <c r="DD88" s="164"/>
      <c r="DE88" s="164"/>
      <c r="DF88" s="164"/>
      <c r="DG88" s="164"/>
      <c r="DH88" s="164"/>
      <c r="DI88" s="164"/>
      <c r="DJ88" s="164"/>
      <c r="DK88" s="164"/>
      <c r="DL88" s="164"/>
      <c r="DM88" s="164"/>
      <c r="DN88" s="164"/>
      <c r="DO88" s="164"/>
      <c r="DP88" s="164"/>
      <c r="DQ88" s="164"/>
      <c r="DR88" s="164"/>
      <c r="DS88" s="158"/>
    </row>
    <row r="89" spans="1:123">
      <c r="A89" s="157">
        <f t="shared" si="336"/>
        <v>32</v>
      </c>
      <c r="B89" s="157">
        <f t="shared" si="337"/>
        <v>2050</v>
      </c>
      <c r="C89" s="149">
        <f t="shared" ca="1" si="338"/>
        <v>0</v>
      </c>
      <c r="D89" s="158"/>
      <c r="E89" s="158"/>
      <c r="F89" s="158"/>
      <c r="G89" s="158"/>
      <c r="H89" s="158"/>
      <c r="I89" s="158"/>
      <c r="J89" s="158"/>
      <c r="K89" s="158"/>
      <c r="L89" s="158"/>
      <c r="M89" s="158"/>
      <c r="N89" s="158"/>
      <c r="O89" s="158"/>
      <c r="P89" s="158"/>
      <c r="Q89" s="158"/>
      <c r="R89" s="158"/>
      <c r="S89" s="158"/>
      <c r="T89" s="158"/>
      <c r="U89" s="158"/>
      <c r="V89" s="158"/>
      <c r="W89" s="164"/>
      <c r="X89" s="164"/>
      <c r="Y89" s="164"/>
      <c r="Z89" s="164"/>
      <c r="AA89" s="164"/>
      <c r="AB89" s="164"/>
      <c r="AC89" s="164"/>
      <c r="AD89" s="164"/>
      <c r="AE89" s="164"/>
      <c r="AF89" s="164"/>
      <c r="AG89" s="164"/>
      <c r="AH89" s="164"/>
      <c r="AI89" s="164">
        <f ca="1">$C89*'LookUp Ranges'!B$68</f>
        <v>0</v>
      </c>
      <c r="AJ89" s="164">
        <f ca="1">$C89*'LookUp Ranges'!C$68</f>
        <v>0</v>
      </c>
      <c r="AK89" s="164">
        <f ca="1">$C89*'LookUp Ranges'!D$68</f>
        <v>0</v>
      </c>
      <c r="AL89" s="164">
        <f ca="1">$C89*'LookUp Ranges'!E$68</f>
        <v>0</v>
      </c>
      <c r="AM89" s="164">
        <f ca="1">$C89*'LookUp Ranges'!F$68</f>
        <v>0</v>
      </c>
      <c r="AN89" s="164">
        <f ca="1">$C89*'LookUp Ranges'!G$68</f>
        <v>0</v>
      </c>
      <c r="AO89" s="164">
        <f ca="1">$C89*'LookUp Ranges'!H$68</f>
        <v>0</v>
      </c>
      <c r="AP89" s="164">
        <f ca="1">$C89*'LookUp Ranges'!I$68</f>
        <v>0</v>
      </c>
      <c r="AQ89" s="164">
        <f ca="1">$C89*'LookUp Ranges'!J$68</f>
        <v>0</v>
      </c>
      <c r="AR89" s="164">
        <f ca="1">$C89*'LookUp Ranges'!K$68</f>
        <v>0</v>
      </c>
      <c r="AS89" s="164">
        <f ca="1">$C89*'LookUp Ranges'!L$68</f>
        <v>0</v>
      </c>
      <c r="AT89" s="164">
        <f ca="1">$C89*'LookUp Ranges'!M$68</f>
        <v>0</v>
      </c>
      <c r="AU89" s="164">
        <f ca="1">$C89*'LookUp Ranges'!N$68</f>
        <v>0</v>
      </c>
      <c r="AV89" s="164">
        <f ca="1">$C89*'LookUp Ranges'!O$68</f>
        <v>0</v>
      </c>
      <c r="AW89" s="164">
        <f ca="1">$C89*'LookUp Ranges'!P$68</f>
        <v>0</v>
      </c>
      <c r="AX89" s="164">
        <f ca="1">$C89*'LookUp Ranges'!Q$68</f>
        <v>0</v>
      </c>
      <c r="AY89" s="164">
        <f ca="1">$C89*'LookUp Ranges'!R$68</f>
        <v>0</v>
      </c>
      <c r="AZ89" s="164">
        <f ca="1">$C89*'LookUp Ranges'!S$68</f>
        <v>0</v>
      </c>
      <c r="BA89" s="164">
        <f ca="1">$C89*'LookUp Ranges'!T$68</f>
        <v>0</v>
      </c>
      <c r="BB89" s="164">
        <f ca="1">$C89*'LookUp Ranges'!U$68</f>
        <v>0</v>
      </c>
      <c r="BC89" s="164">
        <f ca="1">$C89*'LookUp Ranges'!V$68</f>
        <v>0</v>
      </c>
      <c r="BD89" s="164">
        <f ca="1">$C89*'LookUp Ranges'!W$68</f>
        <v>0</v>
      </c>
      <c r="BE89" s="164">
        <f ca="1">$C89*'LookUp Ranges'!X$68</f>
        <v>0</v>
      </c>
      <c r="BF89" s="164">
        <f ca="1">$C89*'LookUp Ranges'!Y$68</f>
        <v>0</v>
      </c>
      <c r="BG89" s="164">
        <f ca="1">$C89*'LookUp Ranges'!Z$68</f>
        <v>0</v>
      </c>
      <c r="BH89" s="164">
        <f ca="1">$C89*'LookUp Ranges'!AA$68</f>
        <v>0</v>
      </c>
      <c r="BI89" s="164">
        <f ca="1">$C89*'LookUp Ranges'!AB$68</f>
        <v>0</v>
      </c>
      <c r="BJ89" s="164">
        <f ca="1">$C89*'LookUp Ranges'!AC$68</f>
        <v>0</v>
      </c>
      <c r="BK89" s="164">
        <f ca="1">$C89*'LookUp Ranges'!AD$68</f>
        <v>0</v>
      </c>
      <c r="BL89" s="164">
        <f ca="1">$C89*'LookUp Ranges'!AE$68</f>
        <v>0</v>
      </c>
      <c r="BM89" s="164">
        <f ca="1">$C89*'LookUp Ranges'!AF$68</f>
        <v>0</v>
      </c>
      <c r="BN89" s="164">
        <f ca="1">$C89*'LookUp Ranges'!AG$68</f>
        <v>0</v>
      </c>
      <c r="BO89" s="164">
        <f ca="1">$C89*'LookUp Ranges'!AH$68</f>
        <v>0</v>
      </c>
      <c r="BP89" s="164">
        <f ca="1">$C89*'LookUp Ranges'!AI$68</f>
        <v>0</v>
      </c>
      <c r="BQ89" s="164">
        <f ca="1">$C89*'LookUp Ranges'!AJ$68</f>
        <v>0</v>
      </c>
      <c r="BR89" s="164">
        <f ca="1">$C89*'LookUp Ranges'!AK$68</f>
        <v>0</v>
      </c>
      <c r="BS89" s="164">
        <f ca="1">$C89*'LookUp Ranges'!AL$68</f>
        <v>0</v>
      </c>
      <c r="BT89" s="164">
        <f ca="1">$C89*'LookUp Ranges'!AM$68</f>
        <v>0</v>
      </c>
      <c r="BU89" s="164">
        <f ca="1">$C89*'LookUp Ranges'!AN$68</f>
        <v>0</v>
      </c>
      <c r="BV89" s="164">
        <f ca="1">$C89*'LookUp Ranges'!AO$68</f>
        <v>0</v>
      </c>
      <c r="BW89" s="164"/>
      <c r="BX89" s="164"/>
      <c r="BY89" s="164"/>
      <c r="BZ89" s="164"/>
      <c r="CA89" s="164"/>
      <c r="CB89" s="164"/>
      <c r="CC89" s="164"/>
      <c r="CD89" s="164"/>
      <c r="CE89" s="164"/>
      <c r="CF89" s="164"/>
      <c r="CG89" s="164"/>
      <c r="CH89" s="164"/>
      <c r="CI89" s="164"/>
      <c r="CJ89" s="164"/>
      <c r="CK89" s="164"/>
      <c r="CL89" s="164"/>
      <c r="CM89" s="164"/>
      <c r="CN89" s="164"/>
      <c r="CO89" s="164"/>
      <c r="CP89" s="164"/>
      <c r="CQ89" s="164"/>
      <c r="CR89" s="164"/>
      <c r="CS89" s="164"/>
      <c r="CT89" s="164"/>
      <c r="CU89" s="164"/>
      <c r="CV89" s="164"/>
      <c r="CW89" s="164"/>
      <c r="CX89" s="164"/>
      <c r="CY89" s="164"/>
      <c r="CZ89" s="158">
        <f t="shared" ca="1" si="335"/>
        <v>0</v>
      </c>
      <c r="DA89" s="164"/>
      <c r="DB89" s="164"/>
      <c r="DC89" s="164"/>
      <c r="DD89" s="164"/>
      <c r="DE89" s="164"/>
      <c r="DF89" s="164"/>
      <c r="DG89" s="164"/>
      <c r="DH89" s="164"/>
      <c r="DI89" s="164"/>
      <c r="DJ89" s="164"/>
      <c r="DK89" s="164"/>
      <c r="DL89" s="164"/>
      <c r="DM89" s="164"/>
      <c r="DN89" s="164"/>
      <c r="DO89" s="164"/>
      <c r="DP89" s="164"/>
      <c r="DQ89" s="164"/>
      <c r="DR89" s="164"/>
      <c r="DS89" s="158"/>
    </row>
    <row r="90" spans="1:123">
      <c r="A90" s="157">
        <f t="shared" si="336"/>
        <v>33</v>
      </c>
      <c r="B90" s="157">
        <f t="shared" si="337"/>
        <v>2051</v>
      </c>
      <c r="C90" s="149">
        <f t="shared" ca="1" si="338"/>
        <v>0</v>
      </c>
      <c r="D90" s="158"/>
      <c r="E90" s="158"/>
      <c r="F90" s="158"/>
      <c r="G90" s="158"/>
      <c r="H90" s="158"/>
      <c r="I90" s="158"/>
      <c r="J90" s="158"/>
      <c r="K90" s="158"/>
      <c r="L90" s="158"/>
      <c r="M90" s="158"/>
      <c r="N90" s="158"/>
      <c r="O90" s="158"/>
      <c r="P90" s="158"/>
      <c r="Q90" s="158"/>
      <c r="R90" s="158"/>
      <c r="S90" s="158"/>
      <c r="T90" s="158"/>
      <c r="U90" s="158"/>
      <c r="V90" s="158"/>
      <c r="W90" s="164"/>
      <c r="X90" s="164"/>
      <c r="Y90" s="164"/>
      <c r="Z90" s="164"/>
      <c r="AA90" s="164"/>
      <c r="AB90" s="164"/>
      <c r="AC90" s="164"/>
      <c r="AD90" s="164"/>
      <c r="AE90" s="164"/>
      <c r="AF90" s="164"/>
      <c r="AG90" s="164"/>
      <c r="AH90" s="164"/>
      <c r="AI90" s="164"/>
      <c r="AJ90" s="164">
        <f ca="1">$C90*'LookUp Ranges'!B$68</f>
        <v>0</v>
      </c>
      <c r="AK90" s="164">
        <f ca="1">$C90*'LookUp Ranges'!C$68</f>
        <v>0</v>
      </c>
      <c r="AL90" s="164">
        <f ca="1">$C90*'LookUp Ranges'!D$68</f>
        <v>0</v>
      </c>
      <c r="AM90" s="164">
        <f ca="1">$C90*'LookUp Ranges'!E$68</f>
        <v>0</v>
      </c>
      <c r="AN90" s="164">
        <f ca="1">$C90*'LookUp Ranges'!F$68</f>
        <v>0</v>
      </c>
      <c r="AO90" s="164">
        <f ca="1">$C90*'LookUp Ranges'!G$68</f>
        <v>0</v>
      </c>
      <c r="AP90" s="164">
        <f ca="1">$C90*'LookUp Ranges'!H$68</f>
        <v>0</v>
      </c>
      <c r="AQ90" s="164">
        <f ca="1">$C90*'LookUp Ranges'!I$68</f>
        <v>0</v>
      </c>
      <c r="AR90" s="164">
        <f ca="1">$C90*'LookUp Ranges'!J$68</f>
        <v>0</v>
      </c>
      <c r="AS90" s="164">
        <f ca="1">$C90*'LookUp Ranges'!K$68</f>
        <v>0</v>
      </c>
      <c r="AT90" s="164">
        <f ca="1">$C90*'LookUp Ranges'!L$68</f>
        <v>0</v>
      </c>
      <c r="AU90" s="164">
        <f ca="1">$C90*'LookUp Ranges'!M$68</f>
        <v>0</v>
      </c>
      <c r="AV90" s="164">
        <f ca="1">$C90*'LookUp Ranges'!N$68</f>
        <v>0</v>
      </c>
      <c r="AW90" s="164">
        <f ca="1">$C90*'LookUp Ranges'!O$68</f>
        <v>0</v>
      </c>
      <c r="AX90" s="164">
        <f ca="1">$C90*'LookUp Ranges'!P$68</f>
        <v>0</v>
      </c>
      <c r="AY90" s="164">
        <f ca="1">$C90*'LookUp Ranges'!Q$68</f>
        <v>0</v>
      </c>
      <c r="AZ90" s="164">
        <f ca="1">$C90*'LookUp Ranges'!R$68</f>
        <v>0</v>
      </c>
      <c r="BA90" s="164">
        <f ca="1">$C90*'LookUp Ranges'!S$68</f>
        <v>0</v>
      </c>
      <c r="BB90" s="164">
        <f ca="1">$C90*'LookUp Ranges'!T$68</f>
        <v>0</v>
      </c>
      <c r="BC90" s="164">
        <f ca="1">$C90*'LookUp Ranges'!U$68</f>
        <v>0</v>
      </c>
      <c r="BD90" s="164">
        <f ca="1">$C90*'LookUp Ranges'!V$68</f>
        <v>0</v>
      </c>
      <c r="BE90" s="164">
        <f ca="1">$C90*'LookUp Ranges'!W$68</f>
        <v>0</v>
      </c>
      <c r="BF90" s="164">
        <f ca="1">$C90*'LookUp Ranges'!X$68</f>
        <v>0</v>
      </c>
      <c r="BG90" s="164">
        <f ca="1">$C90*'LookUp Ranges'!Y$68</f>
        <v>0</v>
      </c>
      <c r="BH90" s="164">
        <f ca="1">$C90*'LookUp Ranges'!Z$68</f>
        <v>0</v>
      </c>
      <c r="BI90" s="164">
        <f ca="1">$C90*'LookUp Ranges'!AA$68</f>
        <v>0</v>
      </c>
      <c r="BJ90" s="164">
        <f ca="1">$C90*'LookUp Ranges'!AB$68</f>
        <v>0</v>
      </c>
      <c r="BK90" s="164">
        <f ca="1">$C90*'LookUp Ranges'!AC$68</f>
        <v>0</v>
      </c>
      <c r="BL90" s="164">
        <f ca="1">$C90*'LookUp Ranges'!AD$68</f>
        <v>0</v>
      </c>
      <c r="BM90" s="164">
        <f ca="1">$C90*'LookUp Ranges'!AE$68</f>
        <v>0</v>
      </c>
      <c r="BN90" s="164">
        <f ca="1">$C90*'LookUp Ranges'!AF$68</f>
        <v>0</v>
      </c>
      <c r="BO90" s="164">
        <f ca="1">$C90*'LookUp Ranges'!AG$68</f>
        <v>0</v>
      </c>
      <c r="BP90" s="164">
        <f ca="1">$C90*'LookUp Ranges'!AH$68</f>
        <v>0</v>
      </c>
      <c r="BQ90" s="164">
        <f ca="1">$C90*'LookUp Ranges'!AI$68</f>
        <v>0</v>
      </c>
      <c r="BR90" s="164">
        <f ca="1">$C90*'LookUp Ranges'!AJ$68</f>
        <v>0</v>
      </c>
      <c r="BS90" s="164">
        <f ca="1">$C90*'LookUp Ranges'!AK$68</f>
        <v>0</v>
      </c>
      <c r="BT90" s="164">
        <f ca="1">$C90*'LookUp Ranges'!AL$68</f>
        <v>0</v>
      </c>
      <c r="BU90" s="164">
        <f ca="1">$C90*'LookUp Ranges'!AM$68</f>
        <v>0</v>
      </c>
      <c r="BV90" s="164">
        <f ca="1">$C90*'LookUp Ranges'!AN$68</f>
        <v>0</v>
      </c>
      <c r="BW90" s="164">
        <f ca="1">$C90*'LookUp Ranges'!AO$68</f>
        <v>0</v>
      </c>
      <c r="BX90" s="164"/>
      <c r="BY90" s="164"/>
      <c r="BZ90" s="164"/>
      <c r="CA90" s="164"/>
      <c r="CB90" s="164"/>
      <c r="CC90" s="164"/>
      <c r="CD90" s="164"/>
      <c r="CE90" s="164"/>
      <c r="CF90" s="164"/>
      <c r="CG90" s="164"/>
      <c r="CH90" s="164"/>
      <c r="CI90" s="164"/>
      <c r="CJ90" s="164"/>
      <c r="CK90" s="164"/>
      <c r="CL90" s="164"/>
      <c r="CM90" s="164"/>
      <c r="CN90" s="164"/>
      <c r="CO90" s="164"/>
      <c r="CP90" s="164"/>
      <c r="CQ90" s="164"/>
      <c r="CR90" s="164"/>
      <c r="CS90" s="164"/>
      <c r="CT90" s="164"/>
      <c r="CU90" s="164"/>
      <c r="CV90" s="164"/>
      <c r="CW90" s="164"/>
      <c r="CX90" s="164"/>
      <c r="CY90" s="164"/>
      <c r="CZ90" s="158">
        <f t="shared" ca="1" si="335"/>
        <v>0</v>
      </c>
      <c r="DA90" s="164"/>
      <c r="DB90" s="164"/>
      <c r="DC90" s="164"/>
      <c r="DD90" s="164"/>
      <c r="DE90" s="164"/>
      <c r="DF90" s="164"/>
      <c r="DG90" s="164"/>
      <c r="DH90" s="164"/>
      <c r="DI90" s="164"/>
      <c r="DJ90" s="164"/>
      <c r="DK90" s="164"/>
      <c r="DL90" s="164"/>
      <c r="DM90" s="164"/>
      <c r="DN90" s="164"/>
      <c r="DO90" s="164"/>
      <c r="DP90" s="164"/>
      <c r="DQ90" s="164"/>
      <c r="DR90" s="164"/>
      <c r="DS90" s="158"/>
    </row>
    <row r="91" spans="1:123">
      <c r="A91" s="157">
        <f t="shared" si="336"/>
        <v>34</v>
      </c>
      <c r="B91" s="157">
        <f t="shared" si="337"/>
        <v>2052</v>
      </c>
      <c r="C91" s="149">
        <f t="shared" ca="1" si="338"/>
        <v>0</v>
      </c>
      <c r="D91" s="158"/>
      <c r="E91" s="158"/>
      <c r="F91" s="158"/>
      <c r="G91" s="158"/>
      <c r="H91" s="158"/>
      <c r="I91" s="158"/>
      <c r="J91" s="158"/>
      <c r="K91" s="158"/>
      <c r="L91" s="158"/>
      <c r="M91" s="158"/>
      <c r="N91" s="158"/>
      <c r="O91" s="158"/>
      <c r="P91" s="158"/>
      <c r="Q91" s="158"/>
      <c r="R91" s="158"/>
      <c r="S91" s="158"/>
      <c r="T91" s="158"/>
      <c r="U91" s="158"/>
      <c r="V91" s="158"/>
      <c r="W91" s="164"/>
      <c r="X91" s="164"/>
      <c r="Y91" s="164"/>
      <c r="Z91" s="164"/>
      <c r="AA91" s="164"/>
      <c r="AB91" s="164"/>
      <c r="AC91" s="164"/>
      <c r="AD91" s="164"/>
      <c r="AE91" s="164"/>
      <c r="AF91" s="164"/>
      <c r="AG91" s="164"/>
      <c r="AH91" s="164"/>
      <c r="AI91" s="164"/>
      <c r="AJ91" s="164"/>
      <c r="AK91" s="164">
        <f ca="1">$C91*'LookUp Ranges'!B$68</f>
        <v>0</v>
      </c>
      <c r="AL91" s="164">
        <f ca="1">$C91*'LookUp Ranges'!C$68</f>
        <v>0</v>
      </c>
      <c r="AM91" s="164">
        <f ca="1">$C91*'LookUp Ranges'!D$68</f>
        <v>0</v>
      </c>
      <c r="AN91" s="164">
        <f ca="1">$C91*'LookUp Ranges'!E$68</f>
        <v>0</v>
      </c>
      <c r="AO91" s="164">
        <f ca="1">$C91*'LookUp Ranges'!F$68</f>
        <v>0</v>
      </c>
      <c r="AP91" s="164">
        <f ca="1">$C91*'LookUp Ranges'!G$68</f>
        <v>0</v>
      </c>
      <c r="AQ91" s="164">
        <f ca="1">$C91*'LookUp Ranges'!H$68</f>
        <v>0</v>
      </c>
      <c r="AR91" s="164">
        <f ca="1">$C91*'LookUp Ranges'!I$68</f>
        <v>0</v>
      </c>
      <c r="AS91" s="164">
        <f ca="1">$C91*'LookUp Ranges'!J$68</f>
        <v>0</v>
      </c>
      <c r="AT91" s="164">
        <f ca="1">$C91*'LookUp Ranges'!K$68</f>
        <v>0</v>
      </c>
      <c r="AU91" s="164">
        <f ca="1">$C91*'LookUp Ranges'!L$68</f>
        <v>0</v>
      </c>
      <c r="AV91" s="164">
        <f ca="1">$C91*'LookUp Ranges'!M$68</f>
        <v>0</v>
      </c>
      <c r="AW91" s="164">
        <f ca="1">$C91*'LookUp Ranges'!N$68</f>
        <v>0</v>
      </c>
      <c r="AX91" s="164">
        <f ca="1">$C91*'LookUp Ranges'!O$68</f>
        <v>0</v>
      </c>
      <c r="AY91" s="164">
        <f ca="1">$C91*'LookUp Ranges'!P$68</f>
        <v>0</v>
      </c>
      <c r="AZ91" s="164">
        <f ca="1">$C91*'LookUp Ranges'!Q$68</f>
        <v>0</v>
      </c>
      <c r="BA91" s="164">
        <f ca="1">$C91*'LookUp Ranges'!R$68</f>
        <v>0</v>
      </c>
      <c r="BB91" s="164">
        <f ca="1">$C91*'LookUp Ranges'!S$68</f>
        <v>0</v>
      </c>
      <c r="BC91" s="164">
        <f ca="1">$C91*'LookUp Ranges'!T$68</f>
        <v>0</v>
      </c>
      <c r="BD91" s="164">
        <f ca="1">$C91*'LookUp Ranges'!U$68</f>
        <v>0</v>
      </c>
      <c r="BE91" s="164">
        <f ca="1">$C91*'LookUp Ranges'!V$68</f>
        <v>0</v>
      </c>
      <c r="BF91" s="164">
        <f ca="1">$C91*'LookUp Ranges'!W$68</f>
        <v>0</v>
      </c>
      <c r="BG91" s="164">
        <f ca="1">$C91*'LookUp Ranges'!X$68</f>
        <v>0</v>
      </c>
      <c r="BH91" s="164">
        <f ca="1">$C91*'LookUp Ranges'!Y$68</f>
        <v>0</v>
      </c>
      <c r="BI91" s="164">
        <f ca="1">$C91*'LookUp Ranges'!Z$68</f>
        <v>0</v>
      </c>
      <c r="BJ91" s="164">
        <f ca="1">$C91*'LookUp Ranges'!AA$68</f>
        <v>0</v>
      </c>
      <c r="BK91" s="164">
        <f ca="1">$C91*'LookUp Ranges'!AB$68</f>
        <v>0</v>
      </c>
      <c r="BL91" s="164">
        <f ca="1">$C91*'LookUp Ranges'!AC$68</f>
        <v>0</v>
      </c>
      <c r="BM91" s="164">
        <f ca="1">$C91*'LookUp Ranges'!AD$68</f>
        <v>0</v>
      </c>
      <c r="BN91" s="164">
        <f ca="1">$C91*'LookUp Ranges'!AE$68</f>
        <v>0</v>
      </c>
      <c r="BO91" s="164">
        <f ca="1">$C91*'LookUp Ranges'!AF$68</f>
        <v>0</v>
      </c>
      <c r="BP91" s="164">
        <f ca="1">$C91*'LookUp Ranges'!AG$68</f>
        <v>0</v>
      </c>
      <c r="BQ91" s="164">
        <f ca="1">$C91*'LookUp Ranges'!AH$68</f>
        <v>0</v>
      </c>
      <c r="BR91" s="164">
        <f ca="1">$C91*'LookUp Ranges'!AI$68</f>
        <v>0</v>
      </c>
      <c r="BS91" s="164">
        <f ca="1">$C91*'LookUp Ranges'!AJ$68</f>
        <v>0</v>
      </c>
      <c r="BT91" s="164">
        <f ca="1">$C91*'LookUp Ranges'!AK$68</f>
        <v>0</v>
      </c>
      <c r="BU91" s="164">
        <f ca="1">$C91*'LookUp Ranges'!AL$68</f>
        <v>0</v>
      </c>
      <c r="BV91" s="164">
        <f ca="1">$C91*'LookUp Ranges'!AM$68</f>
        <v>0</v>
      </c>
      <c r="BW91" s="164">
        <f ca="1">$C91*'LookUp Ranges'!AN$68</f>
        <v>0</v>
      </c>
      <c r="BX91" s="164">
        <f ca="1">$C91*'LookUp Ranges'!AO$68</f>
        <v>0</v>
      </c>
      <c r="BY91" s="164"/>
      <c r="BZ91" s="164"/>
      <c r="CA91" s="164"/>
      <c r="CB91" s="164"/>
      <c r="CC91" s="164"/>
      <c r="CD91" s="164"/>
      <c r="CE91" s="164"/>
      <c r="CF91" s="164"/>
      <c r="CG91" s="164"/>
      <c r="CH91" s="164"/>
      <c r="CI91" s="164"/>
      <c r="CJ91" s="164"/>
      <c r="CK91" s="164"/>
      <c r="CL91" s="164"/>
      <c r="CM91" s="164"/>
      <c r="CN91" s="164"/>
      <c r="CO91" s="164"/>
      <c r="CP91" s="164"/>
      <c r="CQ91" s="164"/>
      <c r="CR91" s="164"/>
      <c r="CS91" s="164"/>
      <c r="CT91" s="164"/>
      <c r="CU91" s="164"/>
      <c r="CV91" s="164"/>
      <c r="CW91" s="164"/>
      <c r="CX91" s="164"/>
      <c r="CY91" s="164"/>
      <c r="CZ91" s="158">
        <f t="shared" ca="1" si="335"/>
        <v>0</v>
      </c>
      <c r="DA91" s="164"/>
      <c r="DB91" s="164"/>
      <c r="DC91" s="164"/>
      <c r="DD91" s="164"/>
      <c r="DE91" s="164"/>
      <c r="DF91" s="164"/>
      <c r="DG91" s="164"/>
      <c r="DH91" s="164"/>
      <c r="DI91" s="164"/>
      <c r="DJ91" s="164"/>
      <c r="DK91" s="164"/>
      <c r="DL91" s="164"/>
      <c r="DM91" s="164"/>
      <c r="DN91" s="164"/>
      <c r="DO91" s="164"/>
      <c r="DP91" s="164"/>
      <c r="DQ91" s="164"/>
      <c r="DR91" s="164"/>
      <c r="DS91" s="158"/>
    </row>
    <row r="92" spans="1:123">
      <c r="A92" s="157">
        <f t="shared" si="336"/>
        <v>35</v>
      </c>
      <c r="B92" s="157">
        <f t="shared" si="337"/>
        <v>2053</v>
      </c>
      <c r="C92" s="149">
        <f t="shared" ca="1" si="338"/>
        <v>0</v>
      </c>
      <c r="D92" s="158"/>
      <c r="E92" s="158"/>
      <c r="F92" s="158"/>
      <c r="G92" s="158"/>
      <c r="H92" s="158"/>
      <c r="I92" s="158"/>
      <c r="J92" s="158"/>
      <c r="K92" s="158"/>
      <c r="L92" s="158"/>
      <c r="M92" s="158"/>
      <c r="N92" s="158"/>
      <c r="O92" s="158"/>
      <c r="P92" s="158"/>
      <c r="Q92" s="158"/>
      <c r="R92" s="158"/>
      <c r="S92" s="158"/>
      <c r="T92" s="158"/>
      <c r="U92" s="158"/>
      <c r="V92" s="158"/>
      <c r="W92" s="164"/>
      <c r="X92" s="164"/>
      <c r="Y92" s="164"/>
      <c r="Z92" s="164"/>
      <c r="AA92" s="164"/>
      <c r="AB92" s="164"/>
      <c r="AC92" s="164"/>
      <c r="AD92" s="164"/>
      <c r="AE92" s="164"/>
      <c r="AF92" s="164"/>
      <c r="AG92" s="164"/>
      <c r="AH92" s="164"/>
      <c r="AI92" s="164"/>
      <c r="AJ92" s="164"/>
      <c r="AK92" s="164"/>
      <c r="AL92" s="164">
        <f ca="1">$C92*'LookUp Ranges'!B$68</f>
        <v>0</v>
      </c>
      <c r="AM92" s="164">
        <f ca="1">$C92*'LookUp Ranges'!C$68</f>
        <v>0</v>
      </c>
      <c r="AN92" s="164">
        <f ca="1">$C92*'LookUp Ranges'!D$68</f>
        <v>0</v>
      </c>
      <c r="AO92" s="164">
        <f ca="1">$C92*'LookUp Ranges'!E$68</f>
        <v>0</v>
      </c>
      <c r="AP92" s="164">
        <f ca="1">$C92*'LookUp Ranges'!F$68</f>
        <v>0</v>
      </c>
      <c r="AQ92" s="164">
        <f ca="1">$C92*'LookUp Ranges'!G$68</f>
        <v>0</v>
      </c>
      <c r="AR92" s="164">
        <f ca="1">$C92*'LookUp Ranges'!H$68</f>
        <v>0</v>
      </c>
      <c r="AS92" s="164">
        <f ca="1">$C92*'LookUp Ranges'!I$68</f>
        <v>0</v>
      </c>
      <c r="AT92" s="164">
        <f ca="1">$C92*'LookUp Ranges'!J$68</f>
        <v>0</v>
      </c>
      <c r="AU92" s="164">
        <f ca="1">$C92*'LookUp Ranges'!K$68</f>
        <v>0</v>
      </c>
      <c r="AV92" s="164">
        <f ca="1">$C92*'LookUp Ranges'!L$68</f>
        <v>0</v>
      </c>
      <c r="AW92" s="164">
        <f ca="1">$C92*'LookUp Ranges'!M$68</f>
        <v>0</v>
      </c>
      <c r="AX92" s="164">
        <f ca="1">$C92*'LookUp Ranges'!N$68</f>
        <v>0</v>
      </c>
      <c r="AY92" s="164">
        <f ca="1">$C92*'LookUp Ranges'!O$68</f>
        <v>0</v>
      </c>
      <c r="AZ92" s="164">
        <f ca="1">$C92*'LookUp Ranges'!P$68</f>
        <v>0</v>
      </c>
      <c r="BA92" s="164">
        <f ca="1">$C92*'LookUp Ranges'!Q$68</f>
        <v>0</v>
      </c>
      <c r="BB92" s="164">
        <f ca="1">$C92*'LookUp Ranges'!R$68</f>
        <v>0</v>
      </c>
      <c r="BC92" s="164">
        <f ca="1">$C92*'LookUp Ranges'!S$68</f>
        <v>0</v>
      </c>
      <c r="BD92" s="164">
        <f ca="1">$C92*'LookUp Ranges'!T$68</f>
        <v>0</v>
      </c>
      <c r="BE92" s="164">
        <f ca="1">$C92*'LookUp Ranges'!U$68</f>
        <v>0</v>
      </c>
      <c r="BF92" s="164">
        <f ca="1">$C92*'LookUp Ranges'!V$68</f>
        <v>0</v>
      </c>
      <c r="BG92" s="164">
        <f ca="1">$C92*'LookUp Ranges'!W$68</f>
        <v>0</v>
      </c>
      <c r="BH92" s="164">
        <f ca="1">$C92*'LookUp Ranges'!X$68</f>
        <v>0</v>
      </c>
      <c r="BI92" s="164">
        <f ca="1">$C92*'LookUp Ranges'!Y$68</f>
        <v>0</v>
      </c>
      <c r="BJ92" s="164">
        <f ca="1">$C92*'LookUp Ranges'!Z$68</f>
        <v>0</v>
      </c>
      <c r="BK92" s="164">
        <f ca="1">$C92*'LookUp Ranges'!AA$68</f>
        <v>0</v>
      </c>
      <c r="BL92" s="164">
        <f ca="1">$C92*'LookUp Ranges'!AB$68</f>
        <v>0</v>
      </c>
      <c r="BM92" s="164">
        <f ca="1">$C92*'LookUp Ranges'!AC$68</f>
        <v>0</v>
      </c>
      <c r="BN92" s="164">
        <f ca="1">$C92*'LookUp Ranges'!AD$68</f>
        <v>0</v>
      </c>
      <c r="BO92" s="164">
        <f ca="1">$C92*'LookUp Ranges'!AE$68</f>
        <v>0</v>
      </c>
      <c r="BP92" s="164">
        <f ca="1">$C92*'LookUp Ranges'!AF$68</f>
        <v>0</v>
      </c>
      <c r="BQ92" s="164">
        <f ca="1">$C92*'LookUp Ranges'!AG$68</f>
        <v>0</v>
      </c>
      <c r="BR92" s="164">
        <f ca="1">$C92*'LookUp Ranges'!AH$68</f>
        <v>0</v>
      </c>
      <c r="BS92" s="164">
        <f ca="1">$C92*'LookUp Ranges'!AI$68</f>
        <v>0</v>
      </c>
      <c r="BT92" s="164">
        <f ca="1">$C92*'LookUp Ranges'!AJ$68</f>
        <v>0</v>
      </c>
      <c r="BU92" s="164">
        <f ca="1">$C92*'LookUp Ranges'!AK$68</f>
        <v>0</v>
      </c>
      <c r="BV92" s="164">
        <f ca="1">$C92*'LookUp Ranges'!AL$68</f>
        <v>0</v>
      </c>
      <c r="BW92" s="164">
        <f ca="1">$C92*'LookUp Ranges'!AM$68</f>
        <v>0</v>
      </c>
      <c r="BX92" s="164">
        <f ca="1">$C92*'LookUp Ranges'!AN$68</f>
        <v>0</v>
      </c>
      <c r="BY92" s="164">
        <f ca="1">$C92*'LookUp Ranges'!AO$68</f>
        <v>0</v>
      </c>
      <c r="BZ92" s="164"/>
      <c r="CA92" s="164"/>
      <c r="CB92" s="164"/>
      <c r="CC92" s="164"/>
      <c r="CD92" s="164"/>
      <c r="CE92" s="164"/>
      <c r="CF92" s="164"/>
      <c r="CG92" s="164"/>
      <c r="CH92" s="164"/>
      <c r="CI92" s="164"/>
      <c r="CJ92" s="164"/>
      <c r="CK92" s="164"/>
      <c r="CL92" s="164"/>
      <c r="CM92" s="164"/>
      <c r="CN92" s="164"/>
      <c r="CO92" s="164"/>
      <c r="CP92" s="164"/>
      <c r="CQ92" s="164"/>
      <c r="CR92" s="164"/>
      <c r="CS92" s="164"/>
      <c r="CT92" s="164"/>
      <c r="CU92" s="164"/>
      <c r="CV92" s="164"/>
      <c r="CW92" s="164"/>
      <c r="CX92" s="164"/>
      <c r="CY92" s="164"/>
      <c r="CZ92" s="158">
        <f t="shared" ca="1" si="335"/>
        <v>0</v>
      </c>
      <c r="DA92" s="164"/>
      <c r="DB92" s="164"/>
      <c r="DC92" s="164"/>
      <c r="DD92" s="164"/>
      <c r="DE92" s="164"/>
      <c r="DF92" s="164"/>
      <c r="DG92" s="164"/>
      <c r="DH92" s="164"/>
      <c r="DI92" s="164"/>
      <c r="DJ92" s="164"/>
      <c r="DK92" s="164"/>
      <c r="DL92" s="164"/>
      <c r="DM92" s="164"/>
      <c r="DN92" s="164"/>
      <c r="DO92" s="164"/>
      <c r="DP92" s="164"/>
      <c r="DQ92" s="164"/>
      <c r="DR92" s="164"/>
      <c r="DS92" s="158"/>
    </row>
    <row r="93" spans="1:123">
      <c r="A93" s="157">
        <f t="shared" si="336"/>
        <v>36</v>
      </c>
      <c r="B93" s="157">
        <f t="shared" si="337"/>
        <v>2054</v>
      </c>
      <c r="C93" s="149">
        <f t="shared" ca="1" si="338"/>
        <v>0</v>
      </c>
      <c r="D93" s="158"/>
      <c r="E93" s="158"/>
      <c r="F93" s="158"/>
      <c r="G93" s="158"/>
      <c r="H93" s="158"/>
      <c r="I93" s="158"/>
      <c r="J93" s="158"/>
      <c r="K93" s="158"/>
      <c r="L93" s="158"/>
      <c r="M93" s="158"/>
      <c r="N93" s="158"/>
      <c r="O93" s="158"/>
      <c r="P93" s="158"/>
      <c r="Q93" s="158"/>
      <c r="R93" s="158"/>
      <c r="S93" s="158"/>
      <c r="T93" s="158"/>
      <c r="U93" s="158"/>
      <c r="V93" s="158"/>
      <c r="W93" s="164"/>
      <c r="X93" s="164"/>
      <c r="Y93" s="164"/>
      <c r="Z93" s="164"/>
      <c r="AA93" s="164"/>
      <c r="AB93" s="164"/>
      <c r="AC93" s="164"/>
      <c r="AD93" s="164"/>
      <c r="AE93" s="164"/>
      <c r="AF93" s="164"/>
      <c r="AG93" s="164"/>
      <c r="AH93" s="164"/>
      <c r="AI93" s="164"/>
      <c r="AJ93" s="164"/>
      <c r="AK93" s="164"/>
      <c r="AL93" s="164"/>
      <c r="AM93" s="164">
        <f ca="1">$C93*'LookUp Ranges'!B$68</f>
        <v>0</v>
      </c>
      <c r="AN93" s="164">
        <f ca="1">$C93*'LookUp Ranges'!C$68</f>
        <v>0</v>
      </c>
      <c r="AO93" s="164">
        <f ca="1">$C93*'LookUp Ranges'!D$68</f>
        <v>0</v>
      </c>
      <c r="AP93" s="164">
        <f ca="1">$C93*'LookUp Ranges'!E$68</f>
        <v>0</v>
      </c>
      <c r="AQ93" s="164">
        <f ca="1">$C93*'LookUp Ranges'!F$68</f>
        <v>0</v>
      </c>
      <c r="AR93" s="164">
        <f ca="1">$C93*'LookUp Ranges'!G$68</f>
        <v>0</v>
      </c>
      <c r="AS93" s="164">
        <f ca="1">$C93*'LookUp Ranges'!H$68</f>
        <v>0</v>
      </c>
      <c r="AT93" s="164">
        <f ca="1">$C93*'LookUp Ranges'!I$68</f>
        <v>0</v>
      </c>
      <c r="AU93" s="164">
        <f ca="1">$C93*'LookUp Ranges'!J$68</f>
        <v>0</v>
      </c>
      <c r="AV93" s="164">
        <f ca="1">$C93*'LookUp Ranges'!K$68</f>
        <v>0</v>
      </c>
      <c r="AW93" s="164">
        <f ca="1">$C93*'LookUp Ranges'!L$68</f>
        <v>0</v>
      </c>
      <c r="AX93" s="164">
        <f ca="1">$C93*'LookUp Ranges'!M$68</f>
        <v>0</v>
      </c>
      <c r="AY93" s="164">
        <f ca="1">$C93*'LookUp Ranges'!N$68</f>
        <v>0</v>
      </c>
      <c r="AZ93" s="164">
        <f ca="1">$C93*'LookUp Ranges'!O$68</f>
        <v>0</v>
      </c>
      <c r="BA93" s="164">
        <f ca="1">$C93*'LookUp Ranges'!P$68</f>
        <v>0</v>
      </c>
      <c r="BB93" s="164">
        <f ca="1">$C93*'LookUp Ranges'!Q$68</f>
        <v>0</v>
      </c>
      <c r="BC93" s="164">
        <f ca="1">$C93*'LookUp Ranges'!R$68</f>
        <v>0</v>
      </c>
      <c r="BD93" s="164">
        <f ca="1">$C93*'LookUp Ranges'!S$68</f>
        <v>0</v>
      </c>
      <c r="BE93" s="164">
        <f ca="1">$C93*'LookUp Ranges'!T$68</f>
        <v>0</v>
      </c>
      <c r="BF93" s="164">
        <f ca="1">$C93*'LookUp Ranges'!U$68</f>
        <v>0</v>
      </c>
      <c r="BG93" s="164">
        <f ca="1">$C93*'LookUp Ranges'!V$68</f>
        <v>0</v>
      </c>
      <c r="BH93" s="164">
        <f ca="1">$C93*'LookUp Ranges'!W$68</f>
        <v>0</v>
      </c>
      <c r="BI93" s="164">
        <f ca="1">$C93*'LookUp Ranges'!X$68</f>
        <v>0</v>
      </c>
      <c r="BJ93" s="164">
        <f ca="1">$C93*'LookUp Ranges'!Y$68</f>
        <v>0</v>
      </c>
      <c r="BK93" s="164">
        <f ca="1">$C93*'LookUp Ranges'!Z$68</f>
        <v>0</v>
      </c>
      <c r="BL93" s="164">
        <f ca="1">$C93*'LookUp Ranges'!AA$68</f>
        <v>0</v>
      </c>
      <c r="BM93" s="164">
        <f ca="1">$C93*'LookUp Ranges'!AB$68</f>
        <v>0</v>
      </c>
      <c r="BN93" s="164">
        <f ca="1">$C93*'LookUp Ranges'!AC$68</f>
        <v>0</v>
      </c>
      <c r="BO93" s="164">
        <f ca="1">$C93*'LookUp Ranges'!AD$68</f>
        <v>0</v>
      </c>
      <c r="BP93" s="164">
        <f ca="1">$C93*'LookUp Ranges'!AE$68</f>
        <v>0</v>
      </c>
      <c r="BQ93" s="164">
        <f ca="1">$C93*'LookUp Ranges'!AF$68</f>
        <v>0</v>
      </c>
      <c r="BR93" s="164">
        <f ca="1">$C93*'LookUp Ranges'!AG$68</f>
        <v>0</v>
      </c>
      <c r="BS93" s="164">
        <f ca="1">$C93*'LookUp Ranges'!AH$68</f>
        <v>0</v>
      </c>
      <c r="BT93" s="164">
        <f ca="1">$C93*'LookUp Ranges'!AI$68</f>
        <v>0</v>
      </c>
      <c r="BU93" s="164">
        <f ca="1">$C93*'LookUp Ranges'!AJ$68</f>
        <v>0</v>
      </c>
      <c r="BV93" s="164">
        <f ca="1">$C93*'LookUp Ranges'!AK$68</f>
        <v>0</v>
      </c>
      <c r="BW93" s="164">
        <f ca="1">$C93*'LookUp Ranges'!AL$68</f>
        <v>0</v>
      </c>
      <c r="BX93" s="164">
        <f ca="1">$C93*'LookUp Ranges'!AM$68</f>
        <v>0</v>
      </c>
      <c r="BY93" s="164">
        <f ca="1">$C93*'LookUp Ranges'!AN$68</f>
        <v>0</v>
      </c>
      <c r="BZ93" s="164">
        <f ca="1">$C93*'LookUp Ranges'!AO$68</f>
        <v>0</v>
      </c>
      <c r="CA93" s="164"/>
      <c r="CB93" s="164"/>
      <c r="CC93" s="164"/>
      <c r="CD93" s="164"/>
      <c r="CE93" s="164"/>
      <c r="CF93" s="164"/>
      <c r="CG93" s="164"/>
      <c r="CH93" s="164"/>
      <c r="CI93" s="164"/>
      <c r="CJ93" s="164"/>
      <c r="CK93" s="164"/>
      <c r="CL93" s="164"/>
      <c r="CM93" s="164"/>
      <c r="CN93" s="164"/>
      <c r="CO93" s="164"/>
      <c r="CP93" s="164"/>
      <c r="CQ93" s="164"/>
      <c r="CR93" s="164"/>
      <c r="CS93" s="164"/>
      <c r="CT93" s="164"/>
      <c r="CU93" s="164"/>
      <c r="CV93" s="164"/>
      <c r="CW93" s="164"/>
      <c r="CX93" s="164"/>
      <c r="CY93" s="164"/>
      <c r="CZ93" s="158">
        <f t="shared" ca="1" si="335"/>
        <v>0</v>
      </c>
      <c r="DA93" s="164"/>
      <c r="DB93" s="164"/>
      <c r="DC93" s="164"/>
      <c r="DD93" s="164"/>
      <c r="DE93" s="164"/>
      <c r="DF93" s="164"/>
      <c r="DG93" s="164"/>
      <c r="DH93" s="164"/>
      <c r="DI93" s="164"/>
      <c r="DJ93" s="164"/>
      <c r="DK93" s="164"/>
      <c r="DL93" s="164"/>
      <c r="DM93" s="164"/>
      <c r="DN93" s="164"/>
      <c r="DO93" s="164"/>
      <c r="DP93" s="164"/>
      <c r="DQ93" s="164"/>
      <c r="DR93" s="164"/>
      <c r="DS93" s="158"/>
    </row>
    <row r="94" spans="1:123">
      <c r="A94" s="157">
        <f t="shared" si="336"/>
        <v>37</v>
      </c>
      <c r="B94" s="157">
        <f t="shared" si="337"/>
        <v>2055</v>
      </c>
      <c r="C94" s="149">
        <f t="shared" ca="1" si="338"/>
        <v>0</v>
      </c>
      <c r="D94" s="158"/>
      <c r="E94" s="158"/>
      <c r="F94" s="158"/>
      <c r="G94" s="158"/>
      <c r="H94" s="158"/>
      <c r="I94" s="158"/>
      <c r="J94" s="158"/>
      <c r="K94" s="158"/>
      <c r="L94" s="158"/>
      <c r="M94" s="158"/>
      <c r="N94" s="158"/>
      <c r="O94" s="158"/>
      <c r="P94" s="158"/>
      <c r="Q94" s="158"/>
      <c r="R94" s="158"/>
      <c r="S94" s="158"/>
      <c r="T94" s="158"/>
      <c r="U94" s="158"/>
      <c r="V94" s="158"/>
      <c r="W94" s="164"/>
      <c r="X94" s="164"/>
      <c r="Y94" s="164"/>
      <c r="Z94" s="164"/>
      <c r="AA94" s="164"/>
      <c r="AB94" s="164"/>
      <c r="AC94" s="164"/>
      <c r="AD94" s="164"/>
      <c r="AE94" s="164"/>
      <c r="AF94" s="164"/>
      <c r="AG94" s="164"/>
      <c r="AH94" s="164"/>
      <c r="AI94" s="164"/>
      <c r="AJ94" s="164"/>
      <c r="AK94" s="164"/>
      <c r="AL94" s="164"/>
      <c r="AM94" s="164"/>
      <c r="AN94" s="164">
        <f ca="1">$C94*'LookUp Ranges'!B$68</f>
        <v>0</v>
      </c>
      <c r="AO94" s="164">
        <f ca="1">$C94*'LookUp Ranges'!C$68</f>
        <v>0</v>
      </c>
      <c r="AP94" s="164">
        <f ca="1">$C94*'LookUp Ranges'!D$68</f>
        <v>0</v>
      </c>
      <c r="AQ94" s="164">
        <f ca="1">$C94*'LookUp Ranges'!E$68</f>
        <v>0</v>
      </c>
      <c r="AR94" s="164">
        <f ca="1">$C94*'LookUp Ranges'!F$68</f>
        <v>0</v>
      </c>
      <c r="AS94" s="164">
        <f ca="1">$C94*'LookUp Ranges'!G$68</f>
        <v>0</v>
      </c>
      <c r="AT94" s="164">
        <f ca="1">$C94*'LookUp Ranges'!H$68</f>
        <v>0</v>
      </c>
      <c r="AU94" s="164">
        <f ca="1">$C94*'LookUp Ranges'!I$68</f>
        <v>0</v>
      </c>
      <c r="AV94" s="164">
        <f ca="1">$C94*'LookUp Ranges'!J$68</f>
        <v>0</v>
      </c>
      <c r="AW94" s="164">
        <f ca="1">$C94*'LookUp Ranges'!K$68</f>
        <v>0</v>
      </c>
      <c r="AX94" s="164">
        <f ca="1">$C94*'LookUp Ranges'!L$68</f>
        <v>0</v>
      </c>
      <c r="AY94" s="164">
        <f ca="1">$C94*'LookUp Ranges'!M$68</f>
        <v>0</v>
      </c>
      <c r="AZ94" s="164">
        <f ca="1">$C94*'LookUp Ranges'!N$68</f>
        <v>0</v>
      </c>
      <c r="BA94" s="164">
        <f ca="1">$C94*'LookUp Ranges'!O$68</f>
        <v>0</v>
      </c>
      <c r="BB94" s="164">
        <f ca="1">$C94*'LookUp Ranges'!P$68</f>
        <v>0</v>
      </c>
      <c r="BC94" s="164">
        <f ca="1">$C94*'LookUp Ranges'!Q$68</f>
        <v>0</v>
      </c>
      <c r="BD94" s="164">
        <f ca="1">$C94*'LookUp Ranges'!R$68</f>
        <v>0</v>
      </c>
      <c r="BE94" s="164">
        <f ca="1">$C94*'LookUp Ranges'!S$68</f>
        <v>0</v>
      </c>
      <c r="BF94" s="164">
        <f ca="1">$C94*'LookUp Ranges'!T$68</f>
        <v>0</v>
      </c>
      <c r="BG94" s="164">
        <f ca="1">$C94*'LookUp Ranges'!U$68</f>
        <v>0</v>
      </c>
      <c r="BH94" s="164">
        <f ca="1">$C94*'LookUp Ranges'!V$68</f>
        <v>0</v>
      </c>
      <c r="BI94" s="164">
        <f ca="1">$C94*'LookUp Ranges'!W$68</f>
        <v>0</v>
      </c>
      <c r="BJ94" s="164">
        <f ca="1">$C94*'LookUp Ranges'!X$68</f>
        <v>0</v>
      </c>
      <c r="BK94" s="164">
        <f ca="1">$C94*'LookUp Ranges'!Y$68</f>
        <v>0</v>
      </c>
      <c r="BL94" s="164">
        <f ca="1">$C94*'LookUp Ranges'!Z$68</f>
        <v>0</v>
      </c>
      <c r="BM94" s="164">
        <f ca="1">$C94*'LookUp Ranges'!AA$68</f>
        <v>0</v>
      </c>
      <c r="BN94" s="164">
        <f ca="1">$C94*'LookUp Ranges'!AB$68</f>
        <v>0</v>
      </c>
      <c r="BO94" s="164">
        <f ca="1">$C94*'LookUp Ranges'!AC$68</f>
        <v>0</v>
      </c>
      <c r="BP94" s="164">
        <f ca="1">$C94*'LookUp Ranges'!AD$68</f>
        <v>0</v>
      </c>
      <c r="BQ94" s="164">
        <f ca="1">$C94*'LookUp Ranges'!AE$68</f>
        <v>0</v>
      </c>
      <c r="BR94" s="164">
        <f ca="1">$C94*'LookUp Ranges'!AF$68</f>
        <v>0</v>
      </c>
      <c r="BS94" s="164">
        <f ca="1">$C94*'LookUp Ranges'!AG$68</f>
        <v>0</v>
      </c>
      <c r="BT94" s="164">
        <f ca="1">$C94*'LookUp Ranges'!AH$68</f>
        <v>0</v>
      </c>
      <c r="BU94" s="164">
        <f ca="1">$C94*'LookUp Ranges'!AI$68</f>
        <v>0</v>
      </c>
      <c r="BV94" s="164">
        <f ca="1">$C94*'LookUp Ranges'!AJ$68</f>
        <v>0</v>
      </c>
      <c r="BW94" s="164">
        <f ca="1">$C94*'LookUp Ranges'!AK$68</f>
        <v>0</v>
      </c>
      <c r="BX94" s="164">
        <f ca="1">$C94*'LookUp Ranges'!AL$68</f>
        <v>0</v>
      </c>
      <c r="BY94" s="164">
        <f ca="1">$C94*'LookUp Ranges'!AM$68</f>
        <v>0</v>
      </c>
      <c r="BZ94" s="164">
        <f ca="1">$C94*'LookUp Ranges'!AN$68</f>
        <v>0</v>
      </c>
      <c r="CA94" s="164">
        <f ca="1">$C94*'LookUp Ranges'!AO$68</f>
        <v>0</v>
      </c>
      <c r="CB94" s="164"/>
      <c r="CC94" s="164"/>
      <c r="CD94" s="164"/>
      <c r="CE94" s="164"/>
      <c r="CF94" s="164"/>
      <c r="CG94" s="164"/>
      <c r="CH94" s="164"/>
      <c r="CI94" s="164"/>
      <c r="CJ94" s="164"/>
      <c r="CK94" s="164"/>
      <c r="CL94" s="164"/>
      <c r="CM94" s="164"/>
      <c r="CN94" s="164"/>
      <c r="CO94" s="164"/>
      <c r="CP94" s="164"/>
      <c r="CQ94" s="164"/>
      <c r="CR94" s="164"/>
      <c r="CS94" s="164"/>
      <c r="CT94" s="164"/>
      <c r="CU94" s="164"/>
      <c r="CV94" s="164"/>
      <c r="CW94" s="164"/>
      <c r="CX94" s="164"/>
      <c r="CY94" s="164"/>
      <c r="CZ94" s="158">
        <f t="shared" ca="1" si="335"/>
        <v>0</v>
      </c>
      <c r="DA94" s="164"/>
      <c r="DB94" s="164"/>
      <c r="DC94" s="164"/>
      <c r="DD94" s="164"/>
      <c r="DE94" s="164"/>
      <c r="DF94" s="164"/>
      <c r="DG94" s="164"/>
      <c r="DH94" s="164"/>
      <c r="DI94" s="164"/>
      <c r="DJ94" s="164"/>
      <c r="DK94" s="164"/>
      <c r="DL94" s="164"/>
      <c r="DM94" s="164"/>
      <c r="DN94" s="164"/>
      <c r="DO94" s="164"/>
      <c r="DP94" s="164"/>
      <c r="DQ94" s="164"/>
      <c r="DR94" s="164"/>
      <c r="DS94" s="158"/>
    </row>
    <row r="95" spans="1:123">
      <c r="A95" s="157">
        <f t="shared" si="336"/>
        <v>38</v>
      </c>
      <c r="B95" s="157">
        <f t="shared" si="337"/>
        <v>2056</v>
      </c>
      <c r="C95" s="149">
        <f t="shared" ca="1" si="338"/>
        <v>0</v>
      </c>
      <c r="D95" s="158"/>
      <c r="E95" s="158"/>
      <c r="F95" s="158"/>
      <c r="G95" s="158"/>
      <c r="H95" s="158"/>
      <c r="I95" s="158"/>
      <c r="J95" s="158"/>
      <c r="K95" s="158"/>
      <c r="L95" s="158"/>
      <c r="M95" s="158"/>
      <c r="N95" s="158"/>
      <c r="O95" s="158"/>
      <c r="P95" s="158"/>
      <c r="Q95" s="158"/>
      <c r="R95" s="158"/>
      <c r="S95" s="158"/>
      <c r="T95" s="158"/>
      <c r="U95" s="158"/>
      <c r="V95" s="158"/>
      <c r="W95" s="164"/>
      <c r="X95" s="164"/>
      <c r="Y95" s="164"/>
      <c r="Z95" s="164"/>
      <c r="AA95" s="164"/>
      <c r="AB95" s="164"/>
      <c r="AC95" s="164"/>
      <c r="AD95" s="164"/>
      <c r="AE95" s="164"/>
      <c r="AF95" s="164"/>
      <c r="AG95" s="164"/>
      <c r="AH95" s="164"/>
      <c r="AI95" s="164"/>
      <c r="AJ95" s="164"/>
      <c r="AK95" s="164"/>
      <c r="AL95" s="164"/>
      <c r="AM95" s="164"/>
      <c r="AN95" s="164"/>
      <c r="AO95" s="164">
        <f ca="1">$C95*'LookUp Ranges'!B$68</f>
        <v>0</v>
      </c>
      <c r="AP95" s="164">
        <f ca="1">$C95*'LookUp Ranges'!C$68</f>
        <v>0</v>
      </c>
      <c r="AQ95" s="164">
        <f ca="1">$C95*'LookUp Ranges'!D$68</f>
        <v>0</v>
      </c>
      <c r="AR95" s="164">
        <f ca="1">$C95*'LookUp Ranges'!E$68</f>
        <v>0</v>
      </c>
      <c r="AS95" s="164">
        <f ca="1">$C95*'LookUp Ranges'!F$68</f>
        <v>0</v>
      </c>
      <c r="AT95" s="164">
        <f ca="1">$C95*'LookUp Ranges'!G$68</f>
        <v>0</v>
      </c>
      <c r="AU95" s="164">
        <f ca="1">$C95*'LookUp Ranges'!H$68</f>
        <v>0</v>
      </c>
      <c r="AV95" s="164">
        <f ca="1">$C95*'LookUp Ranges'!I$68</f>
        <v>0</v>
      </c>
      <c r="AW95" s="164">
        <f ca="1">$C95*'LookUp Ranges'!J$68</f>
        <v>0</v>
      </c>
      <c r="AX95" s="164">
        <f ca="1">$C95*'LookUp Ranges'!K$68</f>
        <v>0</v>
      </c>
      <c r="AY95" s="164">
        <f ca="1">$C95*'LookUp Ranges'!L$68</f>
        <v>0</v>
      </c>
      <c r="AZ95" s="164">
        <f ca="1">$C95*'LookUp Ranges'!M$68</f>
        <v>0</v>
      </c>
      <c r="BA95" s="164">
        <f ca="1">$C95*'LookUp Ranges'!N$68</f>
        <v>0</v>
      </c>
      <c r="BB95" s="164">
        <f ca="1">$C95*'LookUp Ranges'!O$68</f>
        <v>0</v>
      </c>
      <c r="BC95" s="164">
        <f ca="1">$C95*'LookUp Ranges'!P$68</f>
        <v>0</v>
      </c>
      <c r="BD95" s="164">
        <f ca="1">$C95*'LookUp Ranges'!Q$68</f>
        <v>0</v>
      </c>
      <c r="BE95" s="164">
        <f ca="1">$C95*'LookUp Ranges'!R$68</f>
        <v>0</v>
      </c>
      <c r="BF95" s="164">
        <f ca="1">$C95*'LookUp Ranges'!S$68</f>
        <v>0</v>
      </c>
      <c r="BG95" s="164">
        <f ca="1">$C95*'LookUp Ranges'!T$68</f>
        <v>0</v>
      </c>
      <c r="BH95" s="164">
        <f ca="1">$C95*'LookUp Ranges'!U$68</f>
        <v>0</v>
      </c>
      <c r="BI95" s="164">
        <f ca="1">$C95*'LookUp Ranges'!V$68</f>
        <v>0</v>
      </c>
      <c r="BJ95" s="164">
        <f ca="1">$C95*'LookUp Ranges'!W$68</f>
        <v>0</v>
      </c>
      <c r="BK95" s="164">
        <f ca="1">$C95*'LookUp Ranges'!X$68</f>
        <v>0</v>
      </c>
      <c r="BL95" s="164">
        <f ca="1">$C95*'LookUp Ranges'!Y$68</f>
        <v>0</v>
      </c>
      <c r="BM95" s="164">
        <f ca="1">$C95*'LookUp Ranges'!Z$68</f>
        <v>0</v>
      </c>
      <c r="BN95" s="164">
        <f ca="1">$C95*'LookUp Ranges'!AA$68</f>
        <v>0</v>
      </c>
      <c r="BO95" s="164">
        <f ca="1">$C95*'LookUp Ranges'!AB$68</f>
        <v>0</v>
      </c>
      <c r="BP95" s="164">
        <f ca="1">$C95*'LookUp Ranges'!AC$68</f>
        <v>0</v>
      </c>
      <c r="BQ95" s="164">
        <f ca="1">$C95*'LookUp Ranges'!AD$68</f>
        <v>0</v>
      </c>
      <c r="BR95" s="164">
        <f ca="1">$C95*'LookUp Ranges'!AE$68</f>
        <v>0</v>
      </c>
      <c r="BS95" s="164">
        <f ca="1">$C95*'LookUp Ranges'!AF$68</f>
        <v>0</v>
      </c>
      <c r="BT95" s="164">
        <f ca="1">$C95*'LookUp Ranges'!AG$68</f>
        <v>0</v>
      </c>
      <c r="BU95" s="164">
        <f ca="1">$C95*'LookUp Ranges'!AH$68</f>
        <v>0</v>
      </c>
      <c r="BV95" s="164">
        <f ca="1">$C95*'LookUp Ranges'!AI$68</f>
        <v>0</v>
      </c>
      <c r="BW95" s="164">
        <f ca="1">$C95*'LookUp Ranges'!AJ$68</f>
        <v>0</v>
      </c>
      <c r="BX95" s="164">
        <f ca="1">$C95*'LookUp Ranges'!AK$68</f>
        <v>0</v>
      </c>
      <c r="BY95" s="164">
        <f ca="1">$C95*'LookUp Ranges'!AL$68</f>
        <v>0</v>
      </c>
      <c r="BZ95" s="164">
        <f ca="1">$C95*'LookUp Ranges'!AM$68</f>
        <v>0</v>
      </c>
      <c r="CA95" s="164">
        <f ca="1">$C95*'LookUp Ranges'!AN$68</f>
        <v>0</v>
      </c>
      <c r="CB95" s="164">
        <f ca="1">$C95*'LookUp Ranges'!AO$68</f>
        <v>0</v>
      </c>
      <c r="CC95" s="164"/>
      <c r="CD95" s="164"/>
      <c r="CE95" s="164"/>
      <c r="CF95" s="164"/>
      <c r="CG95" s="164"/>
      <c r="CH95" s="164"/>
      <c r="CI95" s="164"/>
      <c r="CJ95" s="164"/>
      <c r="CK95" s="164"/>
      <c r="CL95" s="164"/>
      <c r="CM95" s="164"/>
      <c r="CN95" s="164"/>
      <c r="CO95" s="164"/>
      <c r="CP95" s="164"/>
      <c r="CQ95" s="164"/>
      <c r="CR95" s="164"/>
      <c r="CS95" s="164"/>
      <c r="CT95" s="164"/>
      <c r="CU95" s="164"/>
      <c r="CV95" s="164"/>
      <c r="CW95" s="164"/>
      <c r="CX95" s="164"/>
      <c r="CY95" s="164"/>
      <c r="CZ95" s="158">
        <f t="shared" ca="1" si="335"/>
        <v>0</v>
      </c>
      <c r="DA95" s="164"/>
      <c r="DB95" s="164"/>
      <c r="DC95" s="164"/>
      <c r="DD95" s="164"/>
      <c r="DE95" s="164"/>
      <c r="DF95" s="164"/>
      <c r="DG95" s="164"/>
      <c r="DH95" s="164"/>
      <c r="DI95" s="164"/>
      <c r="DJ95" s="164"/>
      <c r="DK95" s="164"/>
      <c r="DL95" s="164"/>
      <c r="DM95" s="164"/>
      <c r="DN95" s="164"/>
      <c r="DO95" s="164"/>
      <c r="DP95" s="164"/>
      <c r="DQ95" s="164"/>
      <c r="DR95" s="164"/>
      <c r="DS95" s="158"/>
    </row>
    <row r="96" spans="1:123">
      <c r="A96" s="157">
        <f t="shared" si="336"/>
        <v>39</v>
      </c>
      <c r="B96" s="157">
        <f t="shared" si="337"/>
        <v>2057</v>
      </c>
      <c r="C96" s="149">
        <f t="shared" ca="1" si="338"/>
        <v>0</v>
      </c>
      <c r="D96" s="158"/>
      <c r="E96" s="158"/>
      <c r="F96" s="158"/>
      <c r="G96" s="158"/>
      <c r="H96" s="158"/>
      <c r="I96" s="158"/>
      <c r="J96" s="158"/>
      <c r="K96" s="158"/>
      <c r="L96" s="158"/>
      <c r="M96" s="158"/>
      <c r="N96" s="158"/>
      <c r="O96" s="158"/>
      <c r="P96" s="158"/>
      <c r="Q96" s="158"/>
      <c r="R96" s="158"/>
      <c r="S96" s="158"/>
      <c r="T96" s="158"/>
      <c r="U96" s="158"/>
      <c r="V96" s="158"/>
      <c r="W96" s="164"/>
      <c r="X96" s="164"/>
      <c r="Y96" s="164"/>
      <c r="Z96" s="164"/>
      <c r="AA96" s="164"/>
      <c r="AB96" s="164"/>
      <c r="AC96" s="164"/>
      <c r="AD96" s="164"/>
      <c r="AE96" s="164"/>
      <c r="AF96" s="164"/>
      <c r="AG96" s="164"/>
      <c r="AH96" s="164"/>
      <c r="AI96" s="164"/>
      <c r="AJ96" s="164"/>
      <c r="AK96" s="164"/>
      <c r="AL96" s="164"/>
      <c r="AM96" s="164"/>
      <c r="AN96" s="164"/>
      <c r="AO96" s="164"/>
      <c r="AP96" s="164">
        <f ca="1">$C96*'LookUp Ranges'!B$68</f>
        <v>0</v>
      </c>
      <c r="AQ96" s="164">
        <f ca="1">$C96*'LookUp Ranges'!C$68</f>
        <v>0</v>
      </c>
      <c r="AR96" s="164">
        <f ca="1">$C96*'LookUp Ranges'!D$68</f>
        <v>0</v>
      </c>
      <c r="AS96" s="164">
        <f ca="1">$C96*'LookUp Ranges'!E$68</f>
        <v>0</v>
      </c>
      <c r="AT96" s="164">
        <f ca="1">$C96*'LookUp Ranges'!F$68</f>
        <v>0</v>
      </c>
      <c r="AU96" s="164">
        <f ca="1">$C96*'LookUp Ranges'!G$68</f>
        <v>0</v>
      </c>
      <c r="AV96" s="164">
        <f ca="1">$C96*'LookUp Ranges'!H$68</f>
        <v>0</v>
      </c>
      <c r="AW96" s="164">
        <f ca="1">$C96*'LookUp Ranges'!I$68</f>
        <v>0</v>
      </c>
      <c r="AX96" s="164">
        <f ca="1">$C96*'LookUp Ranges'!J$68</f>
        <v>0</v>
      </c>
      <c r="AY96" s="164">
        <f ca="1">$C96*'LookUp Ranges'!K$68</f>
        <v>0</v>
      </c>
      <c r="AZ96" s="164">
        <f ca="1">$C96*'LookUp Ranges'!L$68</f>
        <v>0</v>
      </c>
      <c r="BA96" s="164">
        <f ca="1">$C96*'LookUp Ranges'!M$68</f>
        <v>0</v>
      </c>
      <c r="BB96" s="164">
        <f ca="1">$C96*'LookUp Ranges'!N$68</f>
        <v>0</v>
      </c>
      <c r="BC96" s="164">
        <f ca="1">$C96*'LookUp Ranges'!O$68</f>
        <v>0</v>
      </c>
      <c r="BD96" s="164">
        <f ca="1">$C96*'LookUp Ranges'!P$68</f>
        <v>0</v>
      </c>
      <c r="BE96" s="164">
        <f ca="1">$C96*'LookUp Ranges'!Q$68</f>
        <v>0</v>
      </c>
      <c r="BF96" s="164">
        <f ca="1">$C96*'LookUp Ranges'!R$68</f>
        <v>0</v>
      </c>
      <c r="BG96" s="164">
        <f ca="1">$C96*'LookUp Ranges'!S$68</f>
        <v>0</v>
      </c>
      <c r="BH96" s="164">
        <f ca="1">$C96*'LookUp Ranges'!T$68</f>
        <v>0</v>
      </c>
      <c r="BI96" s="164">
        <f ca="1">$C96*'LookUp Ranges'!U$68</f>
        <v>0</v>
      </c>
      <c r="BJ96" s="164">
        <f ca="1">$C96*'LookUp Ranges'!V$68</f>
        <v>0</v>
      </c>
      <c r="BK96" s="164">
        <f ca="1">$C96*'LookUp Ranges'!W$68</f>
        <v>0</v>
      </c>
      <c r="BL96" s="164">
        <f ca="1">$C96*'LookUp Ranges'!X$68</f>
        <v>0</v>
      </c>
      <c r="BM96" s="164">
        <f ca="1">$C96*'LookUp Ranges'!Y$68</f>
        <v>0</v>
      </c>
      <c r="BN96" s="164">
        <f ca="1">$C96*'LookUp Ranges'!Z$68</f>
        <v>0</v>
      </c>
      <c r="BO96" s="164">
        <f ca="1">$C96*'LookUp Ranges'!AA$68</f>
        <v>0</v>
      </c>
      <c r="BP96" s="164">
        <f ca="1">$C96*'LookUp Ranges'!AB$68</f>
        <v>0</v>
      </c>
      <c r="BQ96" s="164">
        <f ca="1">$C96*'LookUp Ranges'!AC$68</f>
        <v>0</v>
      </c>
      <c r="BR96" s="164">
        <f ca="1">$C96*'LookUp Ranges'!AD$68</f>
        <v>0</v>
      </c>
      <c r="BS96" s="164">
        <f ca="1">$C96*'LookUp Ranges'!AE$68</f>
        <v>0</v>
      </c>
      <c r="BT96" s="164">
        <f ca="1">$C96*'LookUp Ranges'!AF$68</f>
        <v>0</v>
      </c>
      <c r="BU96" s="164">
        <f ca="1">$C96*'LookUp Ranges'!AG$68</f>
        <v>0</v>
      </c>
      <c r="BV96" s="164">
        <f ca="1">$C96*'LookUp Ranges'!AH$68</f>
        <v>0</v>
      </c>
      <c r="BW96" s="164">
        <f ca="1">$C96*'LookUp Ranges'!AI$68</f>
        <v>0</v>
      </c>
      <c r="BX96" s="164">
        <f ca="1">$C96*'LookUp Ranges'!AJ$68</f>
        <v>0</v>
      </c>
      <c r="BY96" s="164">
        <f ca="1">$C96*'LookUp Ranges'!AK$68</f>
        <v>0</v>
      </c>
      <c r="BZ96" s="164">
        <f ca="1">$C96*'LookUp Ranges'!AL$68</f>
        <v>0</v>
      </c>
      <c r="CA96" s="164">
        <f ca="1">$C96*'LookUp Ranges'!AM$68</f>
        <v>0</v>
      </c>
      <c r="CB96" s="164">
        <f ca="1">$C96*'LookUp Ranges'!AN$68</f>
        <v>0</v>
      </c>
      <c r="CC96" s="164">
        <f ca="1">$C96*'LookUp Ranges'!AO$68</f>
        <v>0</v>
      </c>
      <c r="CD96" s="164"/>
      <c r="CE96" s="164"/>
      <c r="CF96" s="164"/>
      <c r="CG96" s="164"/>
      <c r="CH96" s="164"/>
      <c r="CI96" s="164"/>
      <c r="CJ96" s="164"/>
      <c r="CK96" s="164"/>
      <c r="CL96" s="164"/>
      <c r="CM96" s="164"/>
      <c r="CN96" s="164"/>
      <c r="CO96" s="164"/>
      <c r="CP96" s="164"/>
      <c r="CQ96" s="164"/>
      <c r="CR96" s="164"/>
      <c r="CS96" s="164"/>
      <c r="CT96" s="164"/>
      <c r="CU96" s="164"/>
      <c r="CV96" s="164"/>
      <c r="CW96" s="164"/>
      <c r="CX96" s="164"/>
      <c r="CY96" s="164"/>
      <c r="CZ96" s="158">
        <f t="shared" ca="1" si="335"/>
        <v>0</v>
      </c>
      <c r="DA96" s="164"/>
      <c r="DB96" s="164"/>
      <c r="DC96" s="164"/>
      <c r="DD96" s="164"/>
      <c r="DE96" s="164"/>
      <c r="DF96" s="164"/>
      <c r="DG96" s="164"/>
      <c r="DH96" s="164"/>
      <c r="DI96" s="164"/>
      <c r="DJ96" s="164"/>
      <c r="DK96" s="164"/>
      <c r="DL96" s="164"/>
      <c r="DM96" s="164"/>
      <c r="DN96" s="164"/>
      <c r="DO96" s="164"/>
      <c r="DP96" s="164"/>
      <c r="DQ96" s="164"/>
      <c r="DR96" s="164"/>
      <c r="DS96" s="158"/>
    </row>
    <row r="97" spans="1:123">
      <c r="A97" s="157">
        <f t="shared" si="336"/>
        <v>40</v>
      </c>
      <c r="B97" s="157">
        <f t="shared" si="337"/>
        <v>2058</v>
      </c>
      <c r="C97" s="149">
        <f t="shared" ca="1" si="338"/>
        <v>0</v>
      </c>
      <c r="D97" s="158"/>
      <c r="E97" s="158"/>
      <c r="F97" s="158"/>
      <c r="G97" s="158"/>
      <c r="H97" s="158"/>
      <c r="I97" s="158"/>
      <c r="J97" s="158"/>
      <c r="K97" s="158"/>
      <c r="L97" s="158"/>
      <c r="M97" s="158"/>
      <c r="N97" s="158"/>
      <c r="O97" s="158"/>
      <c r="P97" s="158"/>
      <c r="Q97" s="158"/>
      <c r="R97" s="158"/>
      <c r="S97" s="158"/>
      <c r="T97" s="158"/>
      <c r="U97" s="158"/>
      <c r="V97" s="158"/>
      <c r="W97" s="164"/>
      <c r="X97" s="164"/>
      <c r="Y97" s="164"/>
      <c r="Z97" s="164"/>
      <c r="AA97" s="164"/>
      <c r="AB97" s="164"/>
      <c r="AC97" s="164"/>
      <c r="AD97" s="164"/>
      <c r="AE97" s="164"/>
      <c r="AF97" s="164"/>
      <c r="AG97" s="164"/>
      <c r="AH97" s="164"/>
      <c r="AI97" s="164"/>
      <c r="AJ97" s="164"/>
      <c r="AK97" s="164"/>
      <c r="AL97" s="164"/>
      <c r="AM97" s="164"/>
      <c r="AN97" s="164"/>
      <c r="AO97" s="164"/>
      <c r="AP97" s="164"/>
      <c r="AQ97" s="164">
        <f ca="1">$C97*'LookUp Ranges'!B$68</f>
        <v>0</v>
      </c>
      <c r="AR97" s="164">
        <f ca="1">$C97*'LookUp Ranges'!C$68</f>
        <v>0</v>
      </c>
      <c r="AS97" s="164">
        <f ca="1">$C97*'LookUp Ranges'!D$68</f>
        <v>0</v>
      </c>
      <c r="AT97" s="164">
        <f ca="1">$C97*'LookUp Ranges'!E$68</f>
        <v>0</v>
      </c>
      <c r="AU97" s="164">
        <f ca="1">$C97*'LookUp Ranges'!F$68</f>
        <v>0</v>
      </c>
      <c r="AV97" s="164">
        <f ca="1">$C97*'LookUp Ranges'!G$68</f>
        <v>0</v>
      </c>
      <c r="AW97" s="164">
        <f ca="1">$C97*'LookUp Ranges'!H$68</f>
        <v>0</v>
      </c>
      <c r="AX97" s="164">
        <f ca="1">$C97*'LookUp Ranges'!I$68</f>
        <v>0</v>
      </c>
      <c r="AY97" s="164">
        <f ca="1">$C97*'LookUp Ranges'!J$68</f>
        <v>0</v>
      </c>
      <c r="AZ97" s="164">
        <f ca="1">$C97*'LookUp Ranges'!K$68</f>
        <v>0</v>
      </c>
      <c r="BA97" s="164">
        <f ca="1">$C97*'LookUp Ranges'!L$68</f>
        <v>0</v>
      </c>
      <c r="BB97" s="164">
        <f ca="1">$C97*'LookUp Ranges'!M$68</f>
        <v>0</v>
      </c>
      <c r="BC97" s="164">
        <f ca="1">$C97*'LookUp Ranges'!N$68</f>
        <v>0</v>
      </c>
      <c r="BD97" s="164">
        <f ca="1">$C97*'LookUp Ranges'!O$68</f>
        <v>0</v>
      </c>
      <c r="BE97" s="164">
        <f ca="1">$C97*'LookUp Ranges'!P$68</f>
        <v>0</v>
      </c>
      <c r="BF97" s="164">
        <f ca="1">$C97*'LookUp Ranges'!Q$68</f>
        <v>0</v>
      </c>
      <c r="BG97" s="164">
        <f ca="1">$C97*'LookUp Ranges'!R$68</f>
        <v>0</v>
      </c>
      <c r="BH97" s="164">
        <f ca="1">$C97*'LookUp Ranges'!S$68</f>
        <v>0</v>
      </c>
      <c r="BI97" s="164">
        <f ca="1">$C97*'LookUp Ranges'!T$68</f>
        <v>0</v>
      </c>
      <c r="BJ97" s="164">
        <f ca="1">$C97*'LookUp Ranges'!U$68</f>
        <v>0</v>
      </c>
      <c r="BK97" s="164">
        <f ca="1">$C97*'LookUp Ranges'!V$68</f>
        <v>0</v>
      </c>
      <c r="BL97" s="164">
        <f ca="1">$C97*'LookUp Ranges'!W$68</f>
        <v>0</v>
      </c>
      <c r="BM97" s="164">
        <f ca="1">$C97*'LookUp Ranges'!X$68</f>
        <v>0</v>
      </c>
      <c r="BN97" s="164">
        <f ca="1">$C97*'LookUp Ranges'!Y$68</f>
        <v>0</v>
      </c>
      <c r="BO97" s="164">
        <f ca="1">$C97*'LookUp Ranges'!Z$68</f>
        <v>0</v>
      </c>
      <c r="BP97" s="164">
        <f ca="1">$C97*'LookUp Ranges'!AA$68</f>
        <v>0</v>
      </c>
      <c r="BQ97" s="164">
        <f ca="1">$C97*'LookUp Ranges'!AB$68</f>
        <v>0</v>
      </c>
      <c r="BR97" s="164">
        <f ca="1">$C97*'LookUp Ranges'!AC$68</f>
        <v>0</v>
      </c>
      <c r="BS97" s="164">
        <f ca="1">$C97*'LookUp Ranges'!AD$68</f>
        <v>0</v>
      </c>
      <c r="BT97" s="164">
        <f ca="1">$C97*'LookUp Ranges'!AE$68</f>
        <v>0</v>
      </c>
      <c r="BU97" s="164">
        <f ca="1">$C97*'LookUp Ranges'!AF$68</f>
        <v>0</v>
      </c>
      <c r="BV97" s="164">
        <f ca="1">$C97*'LookUp Ranges'!AG$68</f>
        <v>0</v>
      </c>
      <c r="BW97" s="164">
        <f ca="1">$C97*'LookUp Ranges'!AH$68</f>
        <v>0</v>
      </c>
      <c r="BX97" s="164">
        <f ca="1">$C97*'LookUp Ranges'!AI$68</f>
        <v>0</v>
      </c>
      <c r="BY97" s="164">
        <f ca="1">$C97*'LookUp Ranges'!AJ$68</f>
        <v>0</v>
      </c>
      <c r="BZ97" s="164">
        <f ca="1">$C97*'LookUp Ranges'!AK$68</f>
        <v>0</v>
      </c>
      <c r="CA97" s="164">
        <f ca="1">$C97*'LookUp Ranges'!AL$68</f>
        <v>0</v>
      </c>
      <c r="CB97" s="164">
        <f ca="1">$C97*'LookUp Ranges'!AM$68</f>
        <v>0</v>
      </c>
      <c r="CC97" s="164">
        <f ca="1">$C97*'LookUp Ranges'!AN$68</f>
        <v>0</v>
      </c>
      <c r="CD97" s="164">
        <f ca="1">$C97*'LookUp Ranges'!AO$68</f>
        <v>0</v>
      </c>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58">
        <f t="shared" ca="1" si="335"/>
        <v>0</v>
      </c>
      <c r="DA97" s="164"/>
      <c r="DB97" s="164"/>
      <c r="DC97" s="164"/>
      <c r="DD97" s="164"/>
      <c r="DE97" s="164"/>
      <c r="DF97" s="164"/>
      <c r="DG97" s="164"/>
      <c r="DH97" s="164"/>
      <c r="DI97" s="164"/>
      <c r="DJ97" s="164"/>
      <c r="DK97" s="164"/>
      <c r="DL97" s="164"/>
      <c r="DM97" s="164"/>
      <c r="DN97" s="164"/>
      <c r="DO97" s="164"/>
      <c r="DP97" s="164"/>
      <c r="DQ97" s="164"/>
      <c r="DR97" s="164"/>
      <c r="DS97" s="158"/>
    </row>
    <row r="98" spans="1:123" s="148" customFormat="1">
      <c r="A98" s="159" t="s">
        <v>70</v>
      </c>
      <c r="B98" s="159"/>
      <c r="C98" s="159"/>
      <c r="D98" s="165">
        <f t="shared" ref="D98:AI98" ca="1" si="339">SUM(D58:D97)</f>
        <v>-225</v>
      </c>
      <c r="E98" s="165">
        <f t="shared" ca="1" si="339"/>
        <v>-620.6400000000001</v>
      </c>
      <c r="F98" s="165">
        <f t="shared" ca="1" si="339"/>
        <v>-949.07</v>
      </c>
      <c r="G98" s="165">
        <f t="shared" ca="1" si="339"/>
        <v>-1252.92</v>
      </c>
      <c r="H98" s="165">
        <f t="shared" ca="1" si="339"/>
        <v>-1533.93</v>
      </c>
      <c r="I98" s="165">
        <f t="shared" ca="1" si="339"/>
        <v>-1606.3999999999999</v>
      </c>
      <c r="J98" s="165">
        <f t="shared" ca="1" si="339"/>
        <v>-1485.8799999999999</v>
      </c>
      <c r="K98" s="165">
        <f t="shared" ca="1" si="339"/>
        <v>-1374.4699999999998</v>
      </c>
      <c r="L98" s="165">
        <f t="shared" ca="1" si="339"/>
        <v>-1288.1199999999999</v>
      </c>
      <c r="M98" s="165">
        <f t="shared" ca="1" si="339"/>
        <v>-1225.51</v>
      </c>
      <c r="N98" s="165">
        <f t="shared" ca="1" si="339"/>
        <v>-1184.3700000000001</v>
      </c>
      <c r="O98" s="165">
        <f t="shared" ca="1" si="339"/>
        <v>-1163.01</v>
      </c>
      <c r="P98" s="165">
        <f t="shared" ca="1" si="339"/>
        <v>-1160.02</v>
      </c>
      <c r="Q98" s="165">
        <f t="shared" ca="1" si="339"/>
        <v>-1159.96</v>
      </c>
      <c r="R98" s="165">
        <f t="shared" ca="1" si="339"/>
        <v>-1160.02</v>
      </c>
      <c r="S98" s="165">
        <f t="shared" ca="1" si="339"/>
        <v>-1159.96</v>
      </c>
      <c r="T98" s="165">
        <f t="shared" ca="1" si="339"/>
        <v>-1160.02</v>
      </c>
      <c r="U98" s="165">
        <f t="shared" ca="1" si="339"/>
        <v>-1159.96</v>
      </c>
      <c r="V98" s="165">
        <f t="shared" ca="1" si="339"/>
        <v>-1160.02</v>
      </c>
      <c r="W98" s="165">
        <f t="shared" ca="1" si="339"/>
        <v>-1159.96</v>
      </c>
      <c r="X98" s="165">
        <f t="shared" ca="1" si="339"/>
        <v>-1026.1599999999999</v>
      </c>
      <c r="Y98" s="165">
        <f t="shared" ca="1" si="339"/>
        <v>-780.74999999999989</v>
      </c>
      <c r="Z98" s="165">
        <f t="shared" ca="1" si="339"/>
        <v>-557.69999999999993</v>
      </c>
      <c r="AA98" s="165">
        <f t="shared" ca="1" si="339"/>
        <v>-334.59999999999997</v>
      </c>
      <c r="AB98" s="165">
        <f t="shared" ca="1" si="339"/>
        <v>-111.55</v>
      </c>
      <c r="AC98" s="165">
        <f t="shared" ca="1" si="339"/>
        <v>0</v>
      </c>
      <c r="AD98" s="165">
        <f t="shared" ca="1" si="339"/>
        <v>0</v>
      </c>
      <c r="AE98" s="165">
        <f t="shared" ca="1" si="339"/>
        <v>0</v>
      </c>
      <c r="AF98" s="165">
        <f t="shared" ca="1" si="339"/>
        <v>0</v>
      </c>
      <c r="AG98" s="165">
        <f t="shared" ca="1" si="339"/>
        <v>0</v>
      </c>
      <c r="AH98" s="165">
        <f t="shared" ca="1" si="339"/>
        <v>0</v>
      </c>
      <c r="AI98" s="165">
        <f t="shared" ca="1" si="339"/>
        <v>0</v>
      </c>
      <c r="AJ98" s="165">
        <f t="shared" ref="AJ98:BO98" ca="1" si="340">SUM(AJ58:AJ97)</f>
        <v>0</v>
      </c>
      <c r="AK98" s="165">
        <f t="shared" ca="1" si="340"/>
        <v>0</v>
      </c>
      <c r="AL98" s="165">
        <f t="shared" ca="1" si="340"/>
        <v>0</v>
      </c>
      <c r="AM98" s="165">
        <f t="shared" ca="1" si="340"/>
        <v>0</v>
      </c>
      <c r="AN98" s="165">
        <f t="shared" ca="1" si="340"/>
        <v>0</v>
      </c>
      <c r="AO98" s="165">
        <f t="shared" ca="1" si="340"/>
        <v>0</v>
      </c>
      <c r="AP98" s="165">
        <f t="shared" ca="1" si="340"/>
        <v>0</v>
      </c>
      <c r="AQ98" s="165">
        <f t="shared" ca="1" si="340"/>
        <v>0</v>
      </c>
      <c r="AR98" s="165">
        <f t="shared" ca="1" si="340"/>
        <v>0</v>
      </c>
      <c r="AS98" s="165">
        <f t="shared" ca="1" si="340"/>
        <v>0</v>
      </c>
      <c r="AT98" s="165">
        <f t="shared" ca="1" si="340"/>
        <v>0</v>
      </c>
      <c r="AU98" s="165">
        <f t="shared" ca="1" si="340"/>
        <v>0</v>
      </c>
      <c r="AV98" s="165">
        <f t="shared" ca="1" si="340"/>
        <v>0</v>
      </c>
      <c r="AW98" s="165">
        <f t="shared" ca="1" si="340"/>
        <v>0</v>
      </c>
      <c r="AX98" s="165">
        <f t="shared" ca="1" si="340"/>
        <v>0</v>
      </c>
      <c r="AY98" s="165">
        <f t="shared" ca="1" si="340"/>
        <v>0</v>
      </c>
      <c r="AZ98" s="165">
        <f t="shared" ca="1" si="340"/>
        <v>0</v>
      </c>
      <c r="BA98" s="165">
        <f t="shared" ca="1" si="340"/>
        <v>0</v>
      </c>
      <c r="BB98" s="165">
        <f t="shared" ca="1" si="340"/>
        <v>0</v>
      </c>
      <c r="BC98" s="165">
        <f t="shared" ca="1" si="340"/>
        <v>0</v>
      </c>
      <c r="BD98" s="165">
        <f t="shared" ca="1" si="340"/>
        <v>0</v>
      </c>
      <c r="BE98" s="165">
        <f t="shared" ca="1" si="340"/>
        <v>0</v>
      </c>
      <c r="BF98" s="165">
        <f t="shared" ca="1" si="340"/>
        <v>0</v>
      </c>
      <c r="BG98" s="165">
        <f t="shared" ca="1" si="340"/>
        <v>0</v>
      </c>
      <c r="BH98" s="165">
        <f t="shared" ca="1" si="340"/>
        <v>0</v>
      </c>
      <c r="BI98" s="165">
        <f t="shared" ca="1" si="340"/>
        <v>0</v>
      </c>
      <c r="BJ98" s="165">
        <f t="shared" ca="1" si="340"/>
        <v>0</v>
      </c>
      <c r="BK98" s="165">
        <f t="shared" ca="1" si="340"/>
        <v>0</v>
      </c>
      <c r="BL98" s="165">
        <f t="shared" ca="1" si="340"/>
        <v>0</v>
      </c>
      <c r="BM98" s="165">
        <f t="shared" ca="1" si="340"/>
        <v>0</v>
      </c>
      <c r="BN98" s="165">
        <f t="shared" ca="1" si="340"/>
        <v>0</v>
      </c>
      <c r="BO98" s="165">
        <f t="shared" ca="1" si="340"/>
        <v>0</v>
      </c>
      <c r="BP98" s="165">
        <f t="shared" ref="BP98:CU98" ca="1" si="341">SUM(BP58:BP97)</f>
        <v>0</v>
      </c>
      <c r="BQ98" s="165">
        <f t="shared" ca="1" si="341"/>
        <v>0</v>
      </c>
      <c r="BR98" s="165">
        <f t="shared" ca="1" si="341"/>
        <v>0</v>
      </c>
      <c r="BS98" s="165">
        <f t="shared" ca="1" si="341"/>
        <v>0</v>
      </c>
      <c r="BT98" s="165">
        <f t="shared" ca="1" si="341"/>
        <v>0</v>
      </c>
      <c r="BU98" s="165">
        <f t="shared" ca="1" si="341"/>
        <v>0</v>
      </c>
      <c r="BV98" s="165">
        <f t="shared" ca="1" si="341"/>
        <v>0</v>
      </c>
      <c r="BW98" s="165">
        <f t="shared" ca="1" si="341"/>
        <v>0</v>
      </c>
      <c r="BX98" s="165">
        <f t="shared" ca="1" si="341"/>
        <v>0</v>
      </c>
      <c r="BY98" s="165">
        <f t="shared" ca="1" si="341"/>
        <v>0</v>
      </c>
      <c r="BZ98" s="165">
        <f t="shared" ca="1" si="341"/>
        <v>0</v>
      </c>
      <c r="CA98" s="165">
        <f t="shared" ca="1" si="341"/>
        <v>0</v>
      </c>
      <c r="CB98" s="165">
        <f t="shared" ca="1" si="341"/>
        <v>0</v>
      </c>
      <c r="CC98" s="165">
        <f t="shared" ca="1" si="341"/>
        <v>0</v>
      </c>
      <c r="CD98" s="165">
        <f t="shared" ca="1" si="341"/>
        <v>0</v>
      </c>
      <c r="CE98" s="165">
        <f t="shared" si="341"/>
        <v>0</v>
      </c>
      <c r="CF98" s="165">
        <f t="shared" si="341"/>
        <v>0</v>
      </c>
      <c r="CG98" s="165">
        <f t="shared" si="341"/>
        <v>0</v>
      </c>
      <c r="CH98" s="165">
        <f t="shared" si="341"/>
        <v>0</v>
      </c>
      <c r="CI98" s="165">
        <f t="shared" si="341"/>
        <v>0</v>
      </c>
      <c r="CJ98" s="165">
        <f t="shared" si="341"/>
        <v>0</v>
      </c>
      <c r="CK98" s="165">
        <f t="shared" si="341"/>
        <v>0</v>
      </c>
      <c r="CL98" s="165">
        <f t="shared" si="341"/>
        <v>0</v>
      </c>
      <c r="CM98" s="165">
        <f t="shared" si="341"/>
        <v>0</v>
      </c>
      <c r="CN98" s="165">
        <f t="shared" si="341"/>
        <v>0</v>
      </c>
      <c r="CO98" s="165">
        <f t="shared" si="341"/>
        <v>0</v>
      </c>
      <c r="CP98" s="165">
        <f t="shared" si="341"/>
        <v>0</v>
      </c>
      <c r="CQ98" s="165">
        <f t="shared" si="341"/>
        <v>0</v>
      </c>
      <c r="CR98" s="165">
        <f t="shared" si="341"/>
        <v>0</v>
      </c>
      <c r="CS98" s="165">
        <f t="shared" si="341"/>
        <v>0</v>
      </c>
      <c r="CT98" s="165">
        <f t="shared" si="341"/>
        <v>0</v>
      </c>
      <c r="CU98" s="165">
        <f t="shared" si="341"/>
        <v>0</v>
      </c>
      <c r="CV98" s="165">
        <f t="shared" ref="CV98:CY98" si="342">SUM(CV58:CV97)</f>
        <v>0</v>
      </c>
      <c r="CW98" s="165">
        <f t="shared" si="342"/>
        <v>0</v>
      </c>
      <c r="CX98" s="165">
        <f t="shared" si="342"/>
        <v>0</v>
      </c>
      <c r="CY98" s="165">
        <f t="shared" si="342"/>
        <v>0</v>
      </c>
      <c r="CZ98" s="165">
        <f t="shared" ref="CZ98" ca="1" si="343">SUM(D98:CY98)</f>
        <v>-26000</v>
      </c>
    </row>
    <row r="99" spans="1:123">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row>
  </sheetData>
  <sheetProtection algorithmName="SHA-512" hashValue="Gzam8uepRbEg9XTgCGUa/L0LBQFDnrnY+yoJHmi+uBmnHAD42H/5hls6WG6+k1R7p5Ab5DWkJCCrB/huVI48Qw==" saltValue="6q9IgfxTN/9SUNtjN+vPxw==" spinCount="100000" sheet="1" objects="1" scenarios="1"/>
  <phoneticPr fontId="0" type="noConversion"/>
  <pageMargins left="0.75" right="0.75" top="1" bottom="1" header="0.5" footer="0.5"/>
  <pageSetup scale="36" orientation="landscape" r:id="rId1"/>
  <headerFooter alignWithMargins="0">
    <oddFooter>&amp;L_x000D_&amp;1#&amp;"Calibri"&amp;14&amp;K000000 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selection activeCell="G36" sqref="G36"/>
    </sheetView>
  </sheetViews>
  <sheetFormatPr defaultColWidth="9" defaultRowHeight="11.25"/>
  <cols>
    <col min="1" max="1" width="20.125" style="145" bestFit="1" customWidth="1"/>
    <col min="2" max="2" width="5.625" style="145" customWidth="1"/>
    <col min="3" max="3" width="6.375" style="145" bestFit="1" customWidth="1"/>
    <col min="4" max="4" width="8.125" style="145" customWidth="1"/>
    <col min="5" max="6" width="6.375" style="145" bestFit="1" customWidth="1"/>
    <col min="7" max="7" width="6.75" style="145" customWidth="1"/>
    <col min="8" max="9" width="6.75" style="145" bestFit="1" customWidth="1"/>
    <col min="10" max="38" width="5.625" style="145" bestFit="1" customWidth="1"/>
    <col min="39" max="103" width="5.25" style="145" customWidth="1"/>
    <col min="104" max="104" width="7.5" style="145" customWidth="1"/>
    <col min="105" max="16384" width="9" style="145"/>
  </cols>
  <sheetData>
    <row r="1" spans="1:106">
      <c r="A1" s="145" t="s">
        <v>265</v>
      </c>
      <c r="D1" s="145">
        <f ca="1">IF(OR(Company='LookUp Ranges'!A5,Company='LookUp Ranges'!A7),'LookUp Ranges'!C49,'LookUp Ranges'!B49)</f>
        <v>48</v>
      </c>
      <c r="E1" s="145" t="s">
        <v>73</v>
      </c>
      <c r="F1" s="146" t="s">
        <v>33</v>
      </c>
      <c r="G1" s="146"/>
      <c r="H1" s="145">
        <f>FirstYearAlt1</f>
        <v>2024</v>
      </c>
    </row>
    <row r="2" spans="1:106">
      <c r="A2" s="145" t="s">
        <v>266</v>
      </c>
      <c r="D2" s="145">
        <f ca="1">'LookUp Ranges'!D49</f>
        <v>20</v>
      </c>
      <c r="E2" s="145" t="s">
        <v>73</v>
      </c>
      <c r="F2" s="146" t="s">
        <v>85</v>
      </c>
      <c r="G2" s="146"/>
      <c r="H2" s="145">
        <f>InServiceAlt1</f>
        <v>2024</v>
      </c>
    </row>
    <row r="3" spans="1:106">
      <c r="H3" s="147">
        <f>H2-H1</f>
        <v>0</v>
      </c>
    </row>
    <row r="5" spans="1:106">
      <c r="D5" s="148">
        <f>FirstYear</f>
        <v>2019</v>
      </c>
      <c r="E5" s="148">
        <f>D5+1</f>
        <v>2020</v>
      </c>
      <c r="F5" s="148">
        <f t="shared" ref="F5:W5" si="0">E5+1</f>
        <v>2021</v>
      </c>
      <c r="G5" s="148">
        <f t="shared" si="0"/>
        <v>2022</v>
      </c>
      <c r="H5" s="148">
        <f t="shared" si="0"/>
        <v>2023</v>
      </c>
      <c r="I5" s="148">
        <f t="shared" si="0"/>
        <v>2024</v>
      </c>
      <c r="J5" s="148">
        <f t="shared" si="0"/>
        <v>2025</v>
      </c>
      <c r="K5" s="148">
        <f t="shared" si="0"/>
        <v>2026</v>
      </c>
      <c r="L5" s="148">
        <f t="shared" si="0"/>
        <v>2027</v>
      </c>
      <c r="M5" s="148">
        <f t="shared" si="0"/>
        <v>2028</v>
      </c>
      <c r="N5" s="148">
        <f t="shared" si="0"/>
        <v>2029</v>
      </c>
      <c r="O5" s="148">
        <f t="shared" si="0"/>
        <v>2030</v>
      </c>
      <c r="P5" s="148">
        <f t="shared" si="0"/>
        <v>2031</v>
      </c>
      <c r="Q5" s="148">
        <f t="shared" si="0"/>
        <v>2032</v>
      </c>
      <c r="R5" s="148">
        <f t="shared" si="0"/>
        <v>2033</v>
      </c>
      <c r="S5" s="148">
        <f t="shared" si="0"/>
        <v>2034</v>
      </c>
      <c r="T5" s="148">
        <f t="shared" si="0"/>
        <v>2035</v>
      </c>
      <c r="U5" s="148">
        <f t="shared" si="0"/>
        <v>2036</v>
      </c>
      <c r="V5" s="148">
        <f t="shared" si="0"/>
        <v>2037</v>
      </c>
      <c r="W5" s="148">
        <f t="shared" si="0"/>
        <v>2038</v>
      </c>
      <c r="X5" s="148">
        <f>W5+1</f>
        <v>2039</v>
      </c>
      <c r="Y5" s="148">
        <f t="shared" ref="Y5:CJ5" si="1">X5+1</f>
        <v>2040</v>
      </c>
      <c r="Z5" s="148">
        <f t="shared" si="1"/>
        <v>2041</v>
      </c>
      <c r="AA5" s="148">
        <f t="shared" si="1"/>
        <v>2042</v>
      </c>
      <c r="AB5" s="148">
        <f t="shared" si="1"/>
        <v>2043</v>
      </c>
      <c r="AC5" s="148">
        <f t="shared" si="1"/>
        <v>2044</v>
      </c>
      <c r="AD5" s="148">
        <f t="shared" si="1"/>
        <v>2045</v>
      </c>
      <c r="AE5" s="148">
        <f t="shared" si="1"/>
        <v>2046</v>
      </c>
      <c r="AF5" s="148">
        <f t="shared" si="1"/>
        <v>2047</v>
      </c>
      <c r="AG5" s="148">
        <f t="shared" si="1"/>
        <v>2048</v>
      </c>
      <c r="AH5" s="148">
        <f t="shared" si="1"/>
        <v>2049</v>
      </c>
      <c r="AI5" s="148">
        <f t="shared" si="1"/>
        <v>2050</v>
      </c>
      <c r="AJ5" s="148">
        <f t="shared" si="1"/>
        <v>2051</v>
      </c>
      <c r="AK5" s="148">
        <f t="shared" si="1"/>
        <v>2052</v>
      </c>
      <c r="AL5" s="148">
        <f t="shared" si="1"/>
        <v>2053</v>
      </c>
      <c r="AM5" s="148">
        <f t="shared" si="1"/>
        <v>2054</v>
      </c>
      <c r="AN5" s="148">
        <f t="shared" si="1"/>
        <v>2055</v>
      </c>
      <c r="AO5" s="148">
        <f t="shared" si="1"/>
        <v>2056</v>
      </c>
      <c r="AP5" s="148">
        <f t="shared" si="1"/>
        <v>2057</v>
      </c>
      <c r="AQ5" s="148">
        <f t="shared" si="1"/>
        <v>2058</v>
      </c>
      <c r="AR5" s="148">
        <f t="shared" si="1"/>
        <v>2059</v>
      </c>
      <c r="AS5" s="148">
        <f t="shared" si="1"/>
        <v>2060</v>
      </c>
      <c r="AT5" s="148">
        <f t="shared" si="1"/>
        <v>2061</v>
      </c>
      <c r="AU5" s="148">
        <f t="shared" si="1"/>
        <v>2062</v>
      </c>
      <c r="AV5" s="148">
        <f t="shared" si="1"/>
        <v>2063</v>
      </c>
      <c r="AW5" s="148">
        <f t="shared" si="1"/>
        <v>2064</v>
      </c>
      <c r="AX5" s="148">
        <f t="shared" si="1"/>
        <v>2065</v>
      </c>
      <c r="AY5" s="148">
        <f t="shared" si="1"/>
        <v>2066</v>
      </c>
      <c r="AZ5" s="148">
        <f t="shared" si="1"/>
        <v>2067</v>
      </c>
      <c r="BA5" s="148">
        <f t="shared" si="1"/>
        <v>2068</v>
      </c>
      <c r="BB5" s="148">
        <f t="shared" si="1"/>
        <v>2069</v>
      </c>
      <c r="BC5" s="148">
        <f t="shared" si="1"/>
        <v>2070</v>
      </c>
      <c r="BD5" s="148">
        <f t="shared" si="1"/>
        <v>2071</v>
      </c>
      <c r="BE5" s="148">
        <f t="shared" si="1"/>
        <v>2072</v>
      </c>
      <c r="BF5" s="148">
        <f t="shared" si="1"/>
        <v>2073</v>
      </c>
      <c r="BG5" s="148">
        <f t="shared" si="1"/>
        <v>2074</v>
      </c>
      <c r="BH5" s="148">
        <f t="shared" si="1"/>
        <v>2075</v>
      </c>
      <c r="BI5" s="148">
        <f t="shared" si="1"/>
        <v>2076</v>
      </c>
      <c r="BJ5" s="148">
        <f t="shared" si="1"/>
        <v>2077</v>
      </c>
      <c r="BK5" s="148">
        <f t="shared" si="1"/>
        <v>2078</v>
      </c>
      <c r="BL5" s="148">
        <f t="shared" si="1"/>
        <v>2079</v>
      </c>
      <c r="BM5" s="148">
        <f t="shared" si="1"/>
        <v>2080</v>
      </c>
      <c r="BN5" s="148">
        <f t="shared" si="1"/>
        <v>2081</v>
      </c>
      <c r="BO5" s="148">
        <f t="shared" si="1"/>
        <v>2082</v>
      </c>
      <c r="BP5" s="148">
        <f t="shared" si="1"/>
        <v>2083</v>
      </c>
      <c r="BQ5" s="148">
        <f t="shared" si="1"/>
        <v>2084</v>
      </c>
      <c r="BR5" s="148">
        <f t="shared" si="1"/>
        <v>2085</v>
      </c>
      <c r="BS5" s="148">
        <f t="shared" si="1"/>
        <v>2086</v>
      </c>
      <c r="BT5" s="148">
        <f t="shared" si="1"/>
        <v>2087</v>
      </c>
      <c r="BU5" s="148">
        <f t="shared" si="1"/>
        <v>2088</v>
      </c>
      <c r="BV5" s="148">
        <f t="shared" si="1"/>
        <v>2089</v>
      </c>
      <c r="BW5" s="148">
        <f t="shared" si="1"/>
        <v>2090</v>
      </c>
      <c r="BX5" s="148">
        <f t="shared" si="1"/>
        <v>2091</v>
      </c>
      <c r="BY5" s="148">
        <f t="shared" si="1"/>
        <v>2092</v>
      </c>
      <c r="BZ5" s="148">
        <f t="shared" si="1"/>
        <v>2093</v>
      </c>
      <c r="CA5" s="148">
        <f t="shared" si="1"/>
        <v>2094</v>
      </c>
      <c r="CB5" s="148">
        <f t="shared" si="1"/>
        <v>2095</v>
      </c>
      <c r="CC5" s="148">
        <f t="shared" si="1"/>
        <v>2096</v>
      </c>
      <c r="CD5" s="148">
        <f t="shared" si="1"/>
        <v>2097</v>
      </c>
      <c r="CE5" s="148">
        <f t="shared" si="1"/>
        <v>2098</v>
      </c>
      <c r="CF5" s="148">
        <f t="shared" si="1"/>
        <v>2099</v>
      </c>
      <c r="CG5" s="148">
        <f t="shared" si="1"/>
        <v>2100</v>
      </c>
      <c r="CH5" s="148">
        <f t="shared" si="1"/>
        <v>2101</v>
      </c>
      <c r="CI5" s="148">
        <f t="shared" si="1"/>
        <v>2102</v>
      </c>
      <c r="CJ5" s="148">
        <f t="shared" si="1"/>
        <v>2103</v>
      </c>
      <c r="CK5" s="148">
        <f t="shared" ref="CK5:CY5" si="2">CJ5+1</f>
        <v>2104</v>
      </c>
      <c r="CL5" s="148">
        <f t="shared" si="2"/>
        <v>2105</v>
      </c>
      <c r="CM5" s="148">
        <f t="shared" si="2"/>
        <v>2106</v>
      </c>
      <c r="CN5" s="148">
        <f t="shared" si="2"/>
        <v>2107</v>
      </c>
      <c r="CO5" s="148">
        <f t="shared" si="2"/>
        <v>2108</v>
      </c>
      <c r="CP5" s="148">
        <f t="shared" si="2"/>
        <v>2109</v>
      </c>
      <c r="CQ5" s="148">
        <f t="shared" si="2"/>
        <v>2110</v>
      </c>
      <c r="CR5" s="148">
        <f t="shared" si="2"/>
        <v>2111</v>
      </c>
      <c r="CS5" s="148">
        <f t="shared" si="2"/>
        <v>2112</v>
      </c>
      <c r="CT5" s="148">
        <f t="shared" si="2"/>
        <v>2113</v>
      </c>
      <c r="CU5" s="148">
        <f t="shared" si="2"/>
        <v>2114</v>
      </c>
      <c r="CV5" s="148">
        <f t="shared" si="2"/>
        <v>2115</v>
      </c>
      <c r="CW5" s="148">
        <f t="shared" si="2"/>
        <v>2116</v>
      </c>
      <c r="CX5" s="148">
        <f t="shared" si="2"/>
        <v>2117</v>
      </c>
      <c r="CY5" s="148">
        <f t="shared" si="2"/>
        <v>2118</v>
      </c>
    </row>
    <row r="6" spans="1:106">
      <c r="A6" s="145" t="s">
        <v>86</v>
      </c>
      <c r="D6" s="149">
        <f>-Inputs!E51</f>
        <v>0</v>
      </c>
      <c r="E6" s="149">
        <f>-Inputs!F51</f>
        <v>0</v>
      </c>
      <c r="F6" s="149">
        <f>-Inputs!G51</f>
        <v>0</v>
      </c>
      <c r="G6" s="149">
        <f>-Inputs!H51</f>
        <v>0</v>
      </c>
      <c r="H6" s="149">
        <f>-Inputs!I51</f>
        <v>0</v>
      </c>
      <c r="I6" s="149">
        <f>-Inputs!J51</f>
        <v>0</v>
      </c>
      <c r="J6" s="149">
        <f>-Inputs!K51</f>
        <v>0</v>
      </c>
      <c r="K6" s="149">
        <f>-Inputs!L51</f>
        <v>0</v>
      </c>
      <c r="L6" s="149">
        <f>-Inputs!M51</f>
        <v>0</v>
      </c>
      <c r="M6" s="149">
        <f>-Inputs!N51</f>
        <v>0</v>
      </c>
      <c r="N6" s="149">
        <f>-Inputs!O51</f>
        <v>0</v>
      </c>
      <c r="O6" s="149">
        <f>-Inputs!P51</f>
        <v>0</v>
      </c>
      <c r="P6" s="149">
        <f>-Inputs!Q51</f>
        <v>0</v>
      </c>
      <c r="Q6" s="149">
        <f>-Inputs!R51</f>
        <v>0</v>
      </c>
      <c r="R6" s="149">
        <f>-Inputs!S51</f>
        <v>0</v>
      </c>
      <c r="S6" s="149">
        <f>-Inputs!T51</f>
        <v>0</v>
      </c>
      <c r="T6" s="149">
        <f>-Inputs!U51</f>
        <v>0</v>
      </c>
      <c r="U6" s="149">
        <f>-Inputs!V51</f>
        <v>0</v>
      </c>
      <c r="V6" s="149">
        <f>-Inputs!W51</f>
        <v>0</v>
      </c>
      <c r="W6" s="149">
        <f>-Inputs!X51</f>
        <v>0</v>
      </c>
      <c r="X6" s="149">
        <f>-Inputs!Y51</f>
        <v>0</v>
      </c>
      <c r="Y6" s="149">
        <f>-Inputs!Z51</f>
        <v>0</v>
      </c>
      <c r="Z6" s="149">
        <f>-Inputs!AA51</f>
        <v>0</v>
      </c>
      <c r="AA6" s="149">
        <f>-Inputs!AB51</f>
        <v>0</v>
      </c>
      <c r="AB6" s="149">
        <f>-Inputs!AC51</f>
        <v>0</v>
      </c>
      <c r="AC6" s="149">
        <f>-Inputs!AD51</f>
        <v>0</v>
      </c>
      <c r="AD6" s="149">
        <f>-Inputs!AE51</f>
        <v>0</v>
      </c>
      <c r="AE6" s="149">
        <f>-Inputs!AF51</f>
        <v>0</v>
      </c>
      <c r="AF6" s="149">
        <f>-Inputs!AG51</f>
        <v>0</v>
      </c>
      <c r="AG6" s="149">
        <f>-Inputs!AH51</f>
        <v>0</v>
      </c>
      <c r="AH6" s="149">
        <f>-Inputs!AI51</f>
        <v>0</v>
      </c>
      <c r="AI6" s="149">
        <f>-Inputs!AJ51</f>
        <v>0</v>
      </c>
      <c r="AJ6" s="149">
        <f>-Inputs!AK51</f>
        <v>0</v>
      </c>
      <c r="AK6" s="149">
        <f>-Inputs!AL51</f>
        <v>0</v>
      </c>
      <c r="AL6" s="149">
        <f>-Inputs!AM51</f>
        <v>0</v>
      </c>
      <c r="AM6" s="149">
        <f>-Inputs!AN51</f>
        <v>0</v>
      </c>
      <c r="AN6" s="149">
        <f>-Inputs!AO51</f>
        <v>0</v>
      </c>
      <c r="AO6" s="149">
        <f>-Inputs!AP51</f>
        <v>0</v>
      </c>
      <c r="AP6" s="149">
        <f>-Inputs!AQ51</f>
        <v>0</v>
      </c>
      <c r="AQ6" s="149">
        <f>-Inputs!AR51</f>
        <v>0</v>
      </c>
      <c r="AR6" s="149">
        <f>-Inputs!AS51</f>
        <v>0</v>
      </c>
      <c r="AS6" s="149">
        <f>-Inputs!AT51</f>
        <v>0</v>
      </c>
      <c r="AT6" s="149">
        <f>-Inputs!AU51</f>
        <v>0</v>
      </c>
      <c r="AU6" s="149">
        <f>-Inputs!AV51</f>
        <v>0</v>
      </c>
      <c r="AV6" s="149">
        <f>-Inputs!AW51</f>
        <v>0</v>
      </c>
      <c r="AW6" s="149">
        <f>-Inputs!AX51</f>
        <v>0</v>
      </c>
      <c r="AX6" s="149">
        <f>-Inputs!AY51</f>
        <v>0</v>
      </c>
      <c r="AY6" s="149">
        <f>-Inputs!AZ51</f>
        <v>0</v>
      </c>
      <c r="AZ6" s="149">
        <f>-Inputs!BA51</f>
        <v>0</v>
      </c>
      <c r="BA6" s="149">
        <f>-Inputs!BB51</f>
        <v>0</v>
      </c>
      <c r="BB6" s="149">
        <f>-Inputs!BC51</f>
        <v>0</v>
      </c>
      <c r="BC6" s="149">
        <f>-Inputs!BD51</f>
        <v>0</v>
      </c>
      <c r="BD6" s="149">
        <f>-Inputs!BE51</f>
        <v>0</v>
      </c>
      <c r="BE6" s="149">
        <f>-Inputs!BF51</f>
        <v>0</v>
      </c>
      <c r="BF6" s="149">
        <f>-Inputs!BG51</f>
        <v>0</v>
      </c>
      <c r="BG6" s="149">
        <f>-Inputs!BH51</f>
        <v>0</v>
      </c>
      <c r="BH6" s="149">
        <f>-Inputs!BI51</f>
        <v>0</v>
      </c>
      <c r="BI6" s="149">
        <f>-Inputs!BJ51</f>
        <v>0</v>
      </c>
      <c r="BJ6" s="149">
        <f>-Inputs!BK51</f>
        <v>0</v>
      </c>
      <c r="BK6" s="149">
        <f>-Inputs!BL51</f>
        <v>0</v>
      </c>
      <c r="BL6" s="149">
        <f>-Inputs!BM51</f>
        <v>0</v>
      </c>
      <c r="BM6" s="149">
        <f>-Inputs!BN51</f>
        <v>0</v>
      </c>
      <c r="BN6" s="149">
        <f>-Inputs!BO51</f>
        <v>0</v>
      </c>
      <c r="BO6" s="149">
        <f>-Inputs!BP51</f>
        <v>0</v>
      </c>
      <c r="BP6" s="149">
        <f>-Inputs!BQ51</f>
        <v>0</v>
      </c>
      <c r="BQ6" s="149">
        <f>-Inputs!BR51</f>
        <v>0</v>
      </c>
      <c r="BR6" s="149">
        <f>-Inputs!BS51</f>
        <v>0</v>
      </c>
      <c r="BS6" s="149">
        <f>-Inputs!BT51</f>
        <v>0</v>
      </c>
      <c r="BT6" s="149">
        <f>-Inputs!BU51</f>
        <v>0</v>
      </c>
      <c r="BU6" s="149">
        <f>-Inputs!BV51</f>
        <v>0</v>
      </c>
      <c r="BV6" s="149">
        <f>-Inputs!BW51</f>
        <v>0</v>
      </c>
      <c r="BW6" s="149">
        <f>-Inputs!BX51</f>
        <v>0</v>
      </c>
      <c r="BX6" s="149">
        <f>-Inputs!BY51</f>
        <v>0</v>
      </c>
      <c r="BY6" s="149">
        <f>-Inputs!BZ51</f>
        <v>0</v>
      </c>
      <c r="BZ6" s="149">
        <f>-Inputs!CA51</f>
        <v>0</v>
      </c>
      <c r="CA6" s="149">
        <f>-Inputs!CB51</f>
        <v>0</v>
      </c>
      <c r="CB6" s="149">
        <f>-Inputs!CC51</f>
        <v>0</v>
      </c>
      <c r="CC6" s="149">
        <f>-Inputs!CD51</f>
        <v>0</v>
      </c>
      <c r="CD6" s="149">
        <f>-Inputs!CE51</f>
        <v>0</v>
      </c>
      <c r="CE6" s="149">
        <f>-Inputs!CF51</f>
        <v>0</v>
      </c>
      <c r="CF6" s="149">
        <f>-Inputs!CG51</f>
        <v>0</v>
      </c>
      <c r="CG6" s="149">
        <f>-Inputs!CH51</f>
        <v>0</v>
      </c>
      <c r="CH6" s="149">
        <f>-Inputs!CI51</f>
        <v>0</v>
      </c>
      <c r="CI6" s="149">
        <f>-Inputs!CJ51</f>
        <v>0</v>
      </c>
      <c r="CJ6" s="149">
        <f>-Inputs!CK51</f>
        <v>0</v>
      </c>
      <c r="CK6" s="149">
        <f>-Inputs!CL51</f>
        <v>0</v>
      </c>
      <c r="CL6" s="149">
        <f>-Inputs!CM51</f>
        <v>0</v>
      </c>
      <c r="CM6" s="149">
        <f>-Inputs!CN51</f>
        <v>0</v>
      </c>
      <c r="CN6" s="149">
        <f>-Inputs!CO51</f>
        <v>0</v>
      </c>
      <c r="CO6" s="149">
        <f>-Inputs!CP51</f>
        <v>0</v>
      </c>
      <c r="CP6" s="149">
        <f>-Inputs!CQ51</f>
        <v>0</v>
      </c>
      <c r="CQ6" s="149">
        <f>-Inputs!CR51</f>
        <v>0</v>
      </c>
      <c r="CR6" s="149">
        <f>-Inputs!CS51</f>
        <v>0</v>
      </c>
      <c r="CS6" s="149">
        <f>-Inputs!CT51</f>
        <v>0</v>
      </c>
      <c r="CT6" s="149">
        <f>-Inputs!CU51</f>
        <v>0</v>
      </c>
      <c r="CU6" s="149">
        <f>-Inputs!CV51</f>
        <v>0</v>
      </c>
      <c r="CV6" s="149">
        <f>-Inputs!CW51</f>
        <v>0</v>
      </c>
      <c r="CW6" s="149">
        <f>-Inputs!CX51</f>
        <v>0</v>
      </c>
      <c r="CX6" s="149">
        <f>-Inputs!CY51</f>
        <v>0</v>
      </c>
      <c r="CY6" s="149">
        <f>-Inputs!CZ51</f>
        <v>0</v>
      </c>
    </row>
    <row r="7" spans="1:106">
      <c r="A7" s="145" t="s">
        <v>87</v>
      </c>
      <c r="D7" s="149">
        <f>+IF(D5=$H$2,0,D6)</f>
        <v>0</v>
      </c>
      <c r="E7" s="149">
        <f t="shared" ref="E7:BP7" si="3">+IF(E5=$H$2,0,E6)</f>
        <v>0</v>
      </c>
      <c r="F7" s="149">
        <f t="shared" si="3"/>
        <v>0</v>
      </c>
      <c r="G7" s="149">
        <f t="shared" si="3"/>
        <v>0</v>
      </c>
      <c r="H7" s="149">
        <f t="shared" si="3"/>
        <v>0</v>
      </c>
      <c r="I7" s="149">
        <f t="shared" si="3"/>
        <v>0</v>
      </c>
      <c r="J7" s="149">
        <f t="shared" si="3"/>
        <v>0</v>
      </c>
      <c r="K7" s="149">
        <f t="shared" si="3"/>
        <v>0</v>
      </c>
      <c r="L7" s="149">
        <f t="shared" si="3"/>
        <v>0</v>
      </c>
      <c r="M7" s="149">
        <f t="shared" si="3"/>
        <v>0</v>
      </c>
      <c r="N7" s="149">
        <f t="shared" si="3"/>
        <v>0</v>
      </c>
      <c r="O7" s="149">
        <f t="shared" si="3"/>
        <v>0</v>
      </c>
      <c r="P7" s="149">
        <f t="shared" si="3"/>
        <v>0</v>
      </c>
      <c r="Q7" s="149">
        <f t="shared" si="3"/>
        <v>0</v>
      </c>
      <c r="R7" s="149">
        <f t="shared" si="3"/>
        <v>0</v>
      </c>
      <c r="S7" s="149">
        <f t="shared" si="3"/>
        <v>0</v>
      </c>
      <c r="T7" s="149">
        <f t="shared" si="3"/>
        <v>0</v>
      </c>
      <c r="U7" s="149">
        <f t="shared" si="3"/>
        <v>0</v>
      </c>
      <c r="V7" s="149">
        <f t="shared" si="3"/>
        <v>0</v>
      </c>
      <c r="W7" s="149">
        <f t="shared" si="3"/>
        <v>0</v>
      </c>
      <c r="X7" s="149">
        <f t="shared" si="3"/>
        <v>0</v>
      </c>
      <c r="Y7" s="149">
        <f t="shared" si="3"/>
        <v>0</v>
      </c>
      <c r="Z7" s="149">
        <f t="shared" si="3"/>
        <v>0</v>
      </c>
      <c r="AA7" s="149">
        <f t="shared" si="3"/>
        <v>0</v>
      </c>
      <c r="AB7" s="149">
        <f t="shared" si="3"/>
        <v>0</v>
      </c>
      <c r="AC7" s="149">
        <f t="shared" si="3"/>
        <v>0</v>
      </c>
      <c r="AD7" s="149">
        <f t="shared" si="3"/>
        <v>0</v>
      </c>
      <c r="AE7" s="149">
        <f t="shared" si="3"/>
        <v>0</v>
      </c>
      <c r="AF7" s="149">
        <f t="shared" si="3"/>
        <v>0</v>
      </c>
      <c r="AG7" s="149">
        <f t="shared" si="3"/>
        <v>0</v>
      </c>
      <c r="AH7" s="149">
        <f t="shared" si="3"/>
        <v>0</v>
      </c>
      <c r="AI7" s="149">
        <f t="shared" si="3"/>
        <v>0</v>
      </c>
      <c r="AJ7" s="149">
        <f t="shared" si="3"/>
        <v>0</v>
      </c>
      <c r="AK7" s="149">
        <f t="shared" si="3"/>
        <v>0</v>
      </c>
      <c r="AL7" s="149">
        <f t="shared" si="3"/>
        <v>0</v>
      </c>
      <c r="AM7" s="149">
        <f t="shared" si="3"/>
        <v>0</v>
      </c>
      <c r="AN7" s="149">
        <f t="shared" si="3"/>
        <v>0</v>
      </c>
      <c r="AO7" s="149">
        <f t="shared" si="3"/>
        <v>0</v>
      </c>
      <c r="AP7" s="149">
        <f t="shared" si="3"/>
        <v>0</v>
      </c>
      <c r="AQ7" s="149">
        <f t="shared" si="3"/>
        <v>0</v>
      </c>
      <c r="AR7" s="149">
        <f t="shared" si="3"/>
        <v>0</v>
      </c>
      <c r="AS7" s="149">
        <f t="shared" si="3"/>
        <v>0</v>
      </c>
      <c r="AT7" s="149">
        <f t="shared" si="3"/>
        <v>0</v>
      </c>
      <c r="AU7" s="149">
        <f t="shared" si="3"/>
        <v>0</v>
      </c>
      <c r="AV7" s="149">
        <f t="shared" si="3"/>
        <v>0</v>
      </c>
      <c r="AW7" s="149">
        <f t="shared" si="3"/>
        <v>0</v>
      </c>
      <c r="AX7" s="149">
        <f t="shared" si="3"/>
        <v>0</v>
      </c>
      <c r="AY7" s="149">
        <f t="shared" si="3"/>
        <v>0</v>
      </c>
      <c r="AZ7" s="149">
        <f t="shared" si="3"/>
        <v>0</v>
      </c>
      <c r="BA7" s="149">
        <f t="shared" si="3"/>
        <v>0</v>
      </c>
      <c r="BB7" s="149">
        <f t="shared" si="3"/>
        <v>0</v>
      </c>
      <c r="BC7" s="149">
        <f t="shared" si="3"/>
        <v>0</v>
      </c>
      <c r="BD7" s="149">
        <f t="shared" si="3"/>
        <v>0</v>
      </c>
      <c r="BE7" s="149">
        <f t="shared" si="3"/>
        <v>0</v>
      </c>
      <c r="BF7" s="149">
        <f t="shared" si="3"/>
        <v>0</v>
      </c>
      <c r="BG7" s="149">
        <f t="shared" si="3"/>
        <v>0</v>
      </c>
      <c r="BH7" s="149">
        <f t="shared" si="3"/>
        <v>0</v>
      </c>
      <c r="BI7" s="149">
        <f t="shared" si="3"/>
        <v>0</v>
      </c>
      <c r="BJ7" s="149">
        <f t="shared" si="3"/>
        <v>0</v>
      </c>
      <c r="BK7" s="149">
        <f t="shared" si="3"/>
        <v>0</v>
      </c>
      <c r="BL7" s="149">
        <f t="shared" si="3"/>
        <v>0</v>
      </c>
      <c r="BM7" s="149">
        <f t="shared" si="3"/>
        <v>0</v>
      </c>
      <c r="BN7" s="149">
        <f t="shared" si="3"/>
        <v>0</v>
      </c>
      <c r="BO7" s="149">
        <f t="shared" si="3"/>
        <v>0</v>
      </c>
      <c r="BP7" s="149">
        <f t="shared" si="3"/>
        <v>0</v>
      </c>
      <c r="BQ7" s="149">
        <f t="shared" ref="BQ7:CY7" si="4">+IF(BQ5=$H$2,0,BQ6)</f>
        <v>0</v>
      </c>
      <c r="BR7" s="149">
        <f t="shared" si="4"/>
        <v>0</v>
      </c>
      <c r="BS7" s="149">
        <f t="shared" si="4"/>
        <v>0</v>
      </c>
      <c r="BT7" s="149">
        <f t="shared" si="4"/>
        <v>0</v>
      </c>
      <c r="BU7" s="149">
        <f t="shared" si="4"/>
        <v>0</v>
      </c>
      <c r="BV7" s="149">
        <f t="shared" si="4"/>
        <v>0</v>
      </c>
      <c r="BW7" s="149">
        <f t="shared" si="4"/>
        <v>0</v>
      </c>
      <c r="BX7" s="149">
        <f t="shared" si="4"/>
        <v>0</v>
      </c>
      <c r="BY7" s="149">
        <f t="shared" si="4"/>
        <v>0</v>
      </c>
      <c r="BZ7" s="149">
        <f t="shared" si="4"/>
        <v>0</v>
      </c>
      <c r="CA7" s="149">
        <f t="shared" si="4"/>
        <v>0</v>
      </c>
      <c r="CB7" s="149">
        <f t="shared" si="4"/>
        <v>0</v>
      </c>
      <c r="CC7" s="149">
        <f t="shared" si="4"/>
        <v>0</v>
      </c>
      <c r="CD7" s="149">
        <f t="shared" si="4"/>
        <v>0</v>
      </c>
      <c r="CE7" s="149">
        <f t="shared" si="4"/>
        <v>0</v>
      </c>
      <c r="CF7" s="149">
        <f t="shared" si="4"/>
        <v>0</v>
      </c>
      <c r="CG7" s="149">
        <f t="shared" si="4"/>
        <v>0</v>
      </c>
      <c r="CH7" s="149">
        <f t="shared" si="4"/>
        <v>0</v>
      </c>
      <c r="CI7" s="149">
        <f t="shared" si="4"/>
        <v>0</v>
      </c>
      <c r="CJ7" s="149">
        <f t="shared" si="4"/>
        <v>0</v>
      </c>
      <c r="CK7" s="149">
        <f t="shared" si="4"/>
        <v>0</v>
      </c>
      <c r="CL7" s="149">
        <f t="shared" si="4"/>
        <v>0</v>
      </c>
      <c r="CM7" s="149">
        <f t="shared" si="4"/>
        <v>0</v>
      </c>
      <c r="CN7" s="149">
        <f t="shared" si="4"/>
        <v>0</v>
      </c>
      <c r="CO7" s="149">
        <f t="shared" si="4"/>
        <v>0</v>
      </c>
      <c r="CP7" s="149">
        <f t="shared" si="4"/>
        <v>0</v>
      </c>
      <c r="CQ7" s="149">
        <f t="shared" si="4"/>
        <v>0</v>
      </c>
      <c r="CR7" s="149">
        <f t="shared" si="4"/>
        <v>0</v>
      </c>
      <c r="CS7" s="149">
        <f t="shared" si="4"/>
        <v>0</v>
      </c>
      <c r="CT7" s="149">
        <f t="shared" si="4"/>
        <v>0</v>
      </c>
      <c r="CU7" s="149">
        <f t="shared" si="4"/>
        <v>0</v>
      </c>
      <c r="CV7" s="149">
        <f t="shared" si="4"/>
        <v>0</v>
      </c>
      <c r="CW7" s="149">
        <f t="shared" si="4"/>
        <v>0</v>
      </c>
      <c r="CX7" s="149">
        <f t="shared" si="4"/>
        <v>0</v>
      </c>
      <c r="CY7" s="149">
        <f t="shared" si="4"/>
        <v>0</v>
      </c>
    </row>
    <row r="8" spans="1:106">
      <c r="A8" s="145" t="s">
        <v>257</v>
      </c>
      <c r="C8" s="145" t="str">
        <f>IF(SUM(E7:F7)&lt;0,"y",IF(H2&gt;H1,"n",+IF(SUM(D7:I7)&lt;0,"y","n")))</f>
        <v>n</v>
      </c>
    </row>
    <row r="10" spans="1:106">
      <c r="A10" s="150" t="s">
        <v>67</v>
      </c>
      <c r="B10" s="150"/>
      <c r="C10" s="150"/>
      <c r="D10" s="151" t="s">
        <v>68</v>
      </c>
      <c r="E10" s="51"/>
      <c r="S10" s="52"/>
    </row>
    <row r="11" spans="1:106" s="156" customFormat="1">
      <c r="A11" s="152" t="s">
        <v>71</v>
      </c>
      <c r="B11" s="152"/>
      <c r="C11" s="153" t="s">
        <v>88</v>
      </c>
      <c r="D11" s="154">
        <v>1</v>
      </c>
      <c r="E11" s="154">
        <f t="shared" ref="E11:BP11" si="5">D11+1</f>
        <v>2</v>
      </c>
      <c r="F11" s="154">
        <f t="shared" si="5"/>
        <v>3</v>
      </c>
      <c r="G11" s="154">
        <f t="shared" si="5"/>
        <v>4</v>
      </c>
      <c r="H11" s="154">
        <f t="shared" si="5"/>
        <v>5</v>
      </c>
      <c r="I11" s="154">
        <f t="shared" si="5"/>
        <v>6</v>
      </c>
      <c r="J11" s="154">
        <f t="shared" si="5"/>
        <v>7</v>
      </c>
      <c r="K11" s="154">
        <f t="shared" si="5"/>
        <v>8</v>
      </c>
      <c r="L11" s="154">
        <f t="shared" si="5"/>
        <v>9</v>
      </c>
      <c r="M11" s="154">
        <f t="shared" si="5"/>
        <v>10</v>
      </c>
      <c r="N11" s="154">
        <f t="shared" si="5"/>
        <v>11</v>
      </c>
      <c r="O11" s="154">
        <f t="shared" si="5"/>
        <v>12</v>
      </c>
      <c r="P11" s="154">
        <f t="shared" si="5"/>
        <v>13</v>
      </c>
      <c r="Q11" s="154">
        <f t="shared" si="5"/>
        <v>14</v>
      </c>
      <c r="R11" s="154">
        <f t="shared" si="5"/>
        <v>15</v>
      </c>
      <c r="S11" s="154">
        <f t="shared" si="5"/>
        <v>16</v>
      </c>
      <c r="T11" s="154">
        <f t="shared" si="5"/>
        <v>17</v>
      </c>
      <c r="U11" s="154">
        <f t="shared" si="5"/>
        <v>18</v>
      </c>
      <c r="V11" s="154">
        <f t="shared" si="5"/>
        <v>19</v>
      </c>
      <c r="W11" s="154">
        <f t="shared" si="5"/>
        <v>20</v>
      </c>
      <c r="X11" s="154">
        <f t="shared" si="5"/>
        <v>21</v>
      </c>
      <c r="Y11" s="154">
        <f t="shared" si="5"/>
        <v>22</v>
      </c>
      <c r="Z11" s="154">
        <f t="shared" si="5"/>
        <v>23</v>
      </c>
      <c r="AA11" s="154">
        <f t="shared" si="5"/>
        <v>24</v>
      </c>
      <c r="AB11" s="154">
        <f t="shared" si="5"/>
        <v>25</v>
      </c>
      <c r="AC11" s="154">
        <f t="shared" si="5"/>
        <v>26</v>
      </c>
      <c r="AD11" s="154">
        <f t="shared" si="5"/>
        <v>27</v>
      </c>
      <c r="AE11" s="154">
        <f t="shared" si="5"/>
        <v>28</v>
      </c>
      <c r="AF11" s="154">
        <f t="shared" si="5"/>
        <v>29</v>
      </c>
      <c r="AG11" s="154">
        <f t="shared" si="5"/>
        <v>30</v>
      </c>
      <c r="AH11" s="154">
        <f t="shared" si="5"/>
        <v>31</v>
      </c>
      <c r="AI11" s="154">
        <f t="shared" si="5"/>
        <v>32</v>
      </c>
      <c r="AJ11" s="154">
        <f t="shared" si="5"/>
        <v>33</v>
      </c>
      <c r="AK11" s="154">
        <f t="shared" si="5"/>
        <v>34</v>
      </c>
      <c r="AL11" s="154">
        <f t="shared" si="5"/>
        <v>35</v>
      </c>
      <c r="AM11" s="154">
        <f t="shared" si="5"/>
        <v>36</v>
      </c>
      <c r="AN11" s="154">
        <f t="shared" si="5"/>
        <v>37</v>
      </c>
      <c r="AO11" s="154">
        <f t="shared" si="5"/>
        <v>38</v>
      </c>
      <c r="AP11" s="154">
        <f t="shared" si="5"/>
        <v>39</v>
      </c>
      <c r="AQ11" s="154">
        <f t="shared" si="5"/>
        <v>40</v>
      </c>
      <c r="AR11" s="154">
        <f t="shared" si="5"/>
        <v>41</v>
      </c>
      <c r="AS11" s="154">
        <f t="shared" si="5"/>
        <v>42</v>
      </c>
      <c r="AT11" s="154">
        <f t="shared" si="5"/>
        <v>43</v>
      </c>
      <c r="AU11" s="154">
        <f t="shared" si="5"/>
        <v>44</v>
      </c>
      <c r="AV11" s="154">
        <f t="shared" si="5"/>
        <v>45</v>
      </c>
      <c r="AW11" s="154">
        <f t="shared" si="5"/>
        <v>46</v>
      </c>
      <c r="AX11" s="154">
        <f t="shared" si="5"/>
        <v>47</v>
      </c>
      <c r="AY11" s="154">
        <f t="shared" si="5"/>
        <v>48</v>
      </c>
      <c r="AZ11" s="154">
        <f t="shared" si="5"/>
        <v>49</v>
      </c>
      <c r="BA11" s="154">
        <f t="shared" si="5"/>
        <v>50</v>
      </c>
      <c r="BB11" s="154">
        <f t="shared" si="5"/>
        <v>51</v>
      </c>
      <c r="BC11" s="154">
        <f t="shared" si="5"/>
        <v>52</v>
      </c>
      <c r="BD11" s="154">
        <f t="shared" si="5"/>
        <v>53</v>
      </c>
      <c r="BE11" s="154">
        <f t="shared" si="5"/>
        <v>54</v>
      </c>
      <c r="BF11" s="154">
        <f t="shared" si="5"/>
        <v>55</v>
      </c>
      <c r="BG11" s="154">
        <f t="shared" si="5"/>
        <v>56</v>
      </c>
      <c r="BH11" s="154">
        <f t="shared" si="5"/>
        <v>57</v>
      </c>
      <c r="BI11" s="154">
        <f t="shared" si="5"/>
        <v>58</v>
      </c>
      <c r="BJ11" s="154">
        <f t="shared" si="5"/>
        <v>59</v>
      </c>
      <c r="BK11" s="154">
        <f t="shared" si="5"/>
        <v>60</v>
      </c>
      <c r="BL11" s="154">
        <f t="shared" si="5"/>
        <v>61</v>
      </c>
      <c r="BM11" s="154">
        <f t="shared" si="5"/>
        <v>62</v>
      </c>
      <c r="BN11" s="154">
        <f t="shared" si="5"/>
        <v>63</v>
      </c>
      <c r="BO11" s="154">
        <f t="shared" si="5"/>
        <v>64</v>
      </c>
      <c r="BP11" s="154">
        <f t="shared" si="5"/>
        <v>65</v>
      </c>
      <c r="BQ11" s="154">
        <f t="shared" ref="BQ11:CY11" si="6">BP11+1</f>
        <v>66</v>
      </c>
      <c r="BR11" s="154">
        <f t="shared" si="6"/>
        <v>67</v>
      </c>
      <c r="BS11" s="154">
        <f t="shared" si="6"/>
        <v>68</v>
      </c>
      <c r="BT11" s="154">
        <f t="shared" si="6"/>
        <v>69</v>
      </c>
      <c r="BU11" s="154">
        <f t="shared" si="6"/>
        <v>70</v>
      </c>
      <c r="BV11" s="154">
        <f t="shared" si="6"/>
        <v>71</v>
      </c>
      <c r="BW11" s="154">
        <f t="shared" si="6"/>
        <v>72</v>
      </c>
      <c r="BX11" s="154">
        <f t="shared" si="6"/>
        <v>73</v>
      </c>
      <c r="BY11" s="154">
        <f t="shared" si="6"/>
        <v>74</v>
      </c>
      <c r="BZ11" s="154">
        <f t="shared" si="6"/>
        <v>75</v>
      </c>
      <c r="CA11" s="154">
        <f t="shared" si="6"/>
        <v>76</v>
      </c>
      <c r="CB11" s="154">
        <f t="shared" si="6"/>
        <v>77</v>
      </c>
      <c r="CC11" s="154">
        <f t="shared" si="6"/>
        <v>78</v>
      </c>
      <c r="CD11" s="154">
        <f t="shared" si="6"/>
        <v>79</v>
      </c>
      <c r="CE11" s="154">
        <f t="shared" si="6"/>
        <v>80</v>
      </c>
      <c r="CF11" s="154">
        <f t="shared" si="6"/>
        <v>81</v>
      </c>
      <c r="CG11" s="154">
        <f t="shared" si="6"/>
        <v>82</v>
      </c>
      <c r="CH11" s="154">
        <f t="shared" si="6"/>
        <v>83</v>
      </c>
      <c r="CI11" s="154">
        <f t="shared" si="6"/>
        <v>84</v>
      </c>
      <c r="CJ11" s="154">
        <f t="shared" si="6"/>
        <v>85</v>
      </c>
      <c r="CK11" s="154">
        <f t="shared" si="6"/>
        <v>86</v>
      </c>
      <c r="CL11" s="154">
        <f t="shared" si="6"/>
        <v>87</v>
      </c>
      <c r="CM11" s="154">
        <f t="shared" si="6"/>
        <v>88</v>
      </c>
      <c r="CN11" s="154">
        <f t="shared" si="6"/>
        <v>89</v>
      </c>
      <c r="CO11" s="154">
        <f t="shared" si="6"/>
        <v>90</v>
      </c>
      <c r="CP11" s="154">
        <f t="shared" si="6"/>
        <v>91</v>
      </c>
      <c r="CQ11" s="154">
        <f t="shared" si="6"/>
        <v>92</v>
      </c>
      <c r="CR11" s="154">
        <f t="shared" si="6"/>
        <v>93</v>
      </c>
      <c r="CS11" s="154">
        <f t="shared" si="6"/>
        <v>94</v>
      </c>
      <c r="CT11" s="154">
        <f t="shared" si="6"/>
        <v>95</v>
      </c>
      <c r="CU11" s="154">
        <f t="shared" si="6"/>
        <v>96</v>
      </c>
      <c r="CV11" s="154">
        <f t="shared" si="6"/>
        <v>97</v>
      </c>
      <c r="CW11" s="154">
        <f t="shared" si="6"/>
        <v>98</v>
      </c>
      <c r="CX11" s="154">
        <f t="shared" si="6"/>
        <v>99</v>
      </c>
      <c r="CY11" s="154">
        <f t="shared" si="6"/>
        <v>100</v>
      </c>
      <c r="CZ11" s="155" t="s">
        <v>34</v>
      </c>
    </row>
    <row r="12" spans="1:106">
      <c r="A12" s="157">
        <v>1</v>
      </c>
      <c r="B12" s="157">
        <f>D5</f>
        <v>2019</v>
      </c>
      <c r="C12" s="366">
        <f>IF(D5=$H$2,SUM($D6:D6),IF(D5&gt;$H$2,D6,0))+IF($H$2-$D$5+1=A12,RetireValueAlt1,0)</f>
        <v>0</v>
      </c>
      <c r="D12" s="158">
        <f ca="1">($C12/$D$1)/2</f>
        <v>0</v>
      </c>
      <c r="E12" s="158">
        <f t="shared" ref="E12:AJ12" ca="1" si="7">IF(E$11&lt;$D$1+$A12,$C12/$D$1,IF(E$11=$D$1+$A12,($C12/$D$1)/2,0))</f>
        <v>0</v>
      </c>
      <c r="F12" s="158">
        <f t="shared" ca="1" si="7"/>
        <v>0</v>
      </c>
      <c r="G12" s="158">
        <f t="shared" ca="1" si="7"/>
        <v>0</v>
      </c>
      <c r="H12" s="158">
        <f t="shared" ca="1" si="7"/>
        <v>0</v>
      </c>
      <c r="I12" s="158">
        <f t="shared" ca="1" si="7"/>
        <v>0</v>
      </c>
      <c r="J12" s="158">
        <f t="shared" ca="1" si="7"/>
        <v>0</v>
      </c>
      <c r="K12" s="158">
        <f t="shared" ca="1" si="7"/>
        <v>0</v>
      </c>
      <c r="L12" s="158">
        <f t="shared" ca="1" si="7"/>
        <v>0</v>
      </c>
      <c r="M12" s="158">
        <f t="shared" ca="1" si="7"/>
        <v>0</v>
      </c>
      <c r="N12" s="158">
        <f t="shared" ca="1" si="7"/>
        <v>0</v>
      </c>
      <c r="O12" s="158">
        <f t="shared" ca="1" si="7"/>
        <v>0</v>
      </c>
      <c r="P12" s="158">
        <f t="shared" ca="1" si="7"/>
        <v>0</v>
      </c>
      <c r="Q12" s="158">
        <f t="shared" ca="1" si="7"/>
        <v>0</v>
      </c>
      <c r="R12" s="158">
        <f t="shared" ca="1" si="7"/>
        <v>0</v>
      </c>
      <c r="S12" s="158">
        <f t="shared" ca="1" si="7"/>
        <v>0</v>
      </c>
      <c r="T12" s="158">
        <f t="shared" ca="1" si="7"/>
        <v>0</v>
      </c>
      <c r="U12" s="158">
        <f t="shared" ca="1" si="7"/>
        <v>0</v>
      </c>
      <c r="V12" s="158">
        <f t="shared" ca="1" si="7"/>
        <v>0</v>
      </c>
      <c r="W12" s="158">
        <f t="shared" ca="1" si="7"/>
        <v>0</v>
      </c>
      <c r="X12" s="158">
        <f t="shared" ca="1" si="7"/>
        <v>0</v>
      </c>
      <c r="Y12" s="158">
        <f t="shared" ca="1" si="7"/>
        <v>0</v>
      </c>
      <c r="Z12" s="158">
        <f t="shared" ca="1" si="7"/>
        <v>0</v>
      </c>
      <c r="AA12" s="158">
        <f t="shared" ca="1" si="7"/>
        <v>0</v>
      </c>
      <c r="AB12" s="158">
        <f t="shared" ca="1" si="7"/>
        <v>0</v>
      </c>
      <c r="AC12" s="158">
        <f t="shared" ca="1" si="7"/>
        <v>0</v>
      </c>
      <c r="AD12" s="158">
        <f t="shared" ca="1" si="7"/>
        <v>0</v>
      </c>
      <c r="AE12" s="158">
        <f t="shared" ca="1" si="7"/>
        <v>0</v>
      </c>
      <c r="AF12" s="158">
        <f t="shared" ca="1" si="7"/>
        <v>0</v>
      </c>
      <c r="AG12" s="158">
        <f t="shared" ca="1" si="7"/>
        <v>0</v>
      </c>
      <c r="AH12" s="158">
        <f t="shared" ca="1" si="7"/>
        <v>0</v>
      </c>
      <c r="AI12" s="158">
        <f t="shared" ca="1" si="7"/>
        <v>0</v>
      </c>
      <c r="AJ12" s="158">
        <f t="shared" ca="1" si="7"/>
        <v>0</v>
      </c>
      <c r="AK12" s="158">
        <f t="shared" ref="AK12:BP12" ca="1" si="8">IF(AK$11&lt;$D$1+$A12,$C12/$D$1,IF(AK$11=$D$1+$A12,($C12/$D$1)/2,0))</f>
        <v>0</v>
      </c>
      <c r="AL12" s="158">
        <f t="shared" ca="1" si="8"/>
        <v>0</v>
      </c>
      <c r="AM12" s="158">
        <f t="shared" ca="1" si="8"/>
        <v>0</v>
      </c>
      <c r="AN12" s="158">
        <f t="shared" ca="1" si="8"/>
        <v>0</v>
      </c>
      <c r="AO12" s="158">
        <f t="shared" ca="1" si="8"/>
        <v>0</v>
      </c>
      <c r="AP12" s="158">
        <f t="shared" ca="1" si="8"/>
        <v>0</v>
      </c>
      <c r="AQ12" s="158">
        <f t="shared" ca="1" si="8"/>
        <v>0</v>
      </c>
      <c r="AR12" s="158">
        <f t="shared" ca="1" si="8"/>
        <v>0</v>
      </c>
      <c r="AS12" s="158">
        <f t="shared" ca="1" si="8"/>
        <v>0</v>
      </c>
      <c r="AT12" s="158">
        <f t="shared" ca="1" si="8"/>
        <v>0</v>
      </c>
      <c r="AU12" s="158">
        <f t="shared" ca="1" si="8"/>
        <v>0</v>
      </c>
      <c r="AV12" s="158">
        <f t="shared" ca="1" si="8"/>
        <v>0</v>
      </c>
      <c r="AW12" s="158">
        <f t="shared" ca="1" si="8"/>
        <v>0</v>
      </c>
      <c r="AX12" s="158">
        <f t="shared" ca="1" si="8"/>
        <v>0</v>
      </c>
      <c r="AY12" s="158">
        <f t="shared" ca="1" si="8"/>
        <v>0</v>
      </c>
      <c r="AZ12" s="158">
        <f t="shared" ca="1" si="8"/>
        <v>0</v>
      </c>
      <c r="BA12" s="158">
        <f t="shared" ca="1" si="8"/>
        <v>0</v>
      </c>
      <c r="BB12" s="158">
        <f t="shared" ca="1" si="8"/>
        <v>0</v>
      </c>
      <c r="BC12" s="158">
        <f t="shared" ca="1" si="8"/>
        <v>0</v>
      </c>
      <c r="BD12" s="158">
        <f t="shared" ca="1" si="8"/>
        <v>0</v>
      </c>
      <c r="BE12" s="158">
        <f t="shared" ca="1" si="8"/>
        <v>0</v>
      </c>
      <c r="BF12" s="158">
        <f t="shared" ca="1" si="8"/>
        <v>0</v>
      </c>
      <c r="BG12" s="158">
        <f t="shared" ca="1" si="8"/>
        <v>0</v>
      </c>
      <c r="BH12" s="158">
        <f t="shared" ca="1" si="8"/>
        <v>0</v>
      </c>
      <c r="BI12" s="158">
        <f t="shared" ca="1" si="8"/>
        <v>0</v>
      </c>
      <c r="BJ12" s="158">
        <f t="shared" ca="1" si="8"/>
        <v>0</v>
      </c>
      <c r="BK12" s="158">
        <f t="shared" ca="1" si="8"/>
        <v>0</v>
      </c>
      <c r="BL12" s="158">
        <f t="shared" ca="1" si="8"/>
        <v>0</v>
      </c>
      <c r="BM12" s="158">
        <f t="shared" ca="1" si="8"/>
        <v>0</v>
      </c>
      <c r="BN12" s="158">
        <f t="shared" ca="1" si="8"/>
        <v>0</v>
      </c>
      <c r="BO12" s="158">
        <f t="shared" ca="1" si="8"/>
        <v>0</v>
      </c>
      <c r="BP12" s="158">
        <f t="shared" ca="1" si="8"/>
        <v>0</v>
      </c>
      <c r="BQ12" s="158">
        <f t="shared" ref="BQ12:CY12" ca="1" si="9">IF(BQ$11&lt;$D$1+$A12,$C12/$D$1,IF(BQ$11=$D$1+$A12,($C12/$D$1)/2,0))</f>
        <v>0</v>
      </c>
      <c r="BR12" s="158">
        <f t="shared" ca="1" si="9"/>
        <v>0</v>
      </c>
      <c r="BS12" s="158">
        <f t="shared" ca="1" si="9"/>
        <v>0</v>
      </c>
      <c r="BT12" s="158">
        <f t="shared" ca="1" si="9"/>
        <v>0</v>
      </c>
      <c r="BU12" s="158">
        <f t="shared" ca="1" si="9"/>
        <v>0</v>
      </c>
      <c r="BV12" s="158">
        <f t="shared" ca="1" si="9"/>
        <v>0</v>
      </c>
      <c r="BW12" s="158">
        <f t="shared" ca="1" si="9"/>
        <v>0</v>
      </c>
      <c r="BX12" s="158">
        <f t="shared" ca="1" si="9"/>
        <v>0</v>
      </c>
      <c r="BY12" s="158">
        <f t="shared" ca="1" si="9"/>
        <v>0</v>
      </c>
      <c r="BZ12" s="158">
        <f t="shared" ca="1" si="9"/>
        <v>0</v>
      </c>
      <c r="CA12" s="158">
        <f t="shared" ca="1" si="9"/>
        <v>0</v>
      </c>
      <c r="CB12" s="158">
        <f t="shared" ca="1" si="9"/>
        <v>0</v>
      </c>
      <c r="CC12" s="158">
        <f t="shared" ca="1" si="9"/>
        <v>0</v>
      </c>
      <c r="CD12" s="158">
        <f t="shared" ca="1" si="9"/>
        <v>0</v>
      </c>
      <c r="CE12" s="158">
        <f t="shared" ca="1" si="9"/>
        <v>0</v>
      </c>
      <c r="CF12" s="158">
        <f t="shared" ca="1" si="9"/>
        <v>0</v>
      </c>
      <c r="CG12" s="158">
        <f t="shared" ca="1" si="9"/>
        <v>0</v>
      </c>
      <c r="CH12" s="158">
        <f t="shared" ca="1" si="9"/>
        <v>0</v>
      </c>
      <c r="CI12" s="158">
        <f t="shared" ca="1" si="9"/>
        <v>0</v>
      </c>
      <c r="CJ12" s="158">
        <f t="shared" ca="1" si="9"/>
        <v>0</v>
      </c>
      <c r="CK12" s="158">
        <f t="shared" ca="1" si="9"/>
        <v>0</v>
      </c>
      <c r="CL12" s="158">
        <f t="shared" ca="1" si="9"/>
        <v>0</v>
      </c>
      <c r="CM12" s="158">
        <f t="shared" ca="1" si="9"/>
        <v>0</v>
      </c>
      <c r="CN12" s="158">
        <f t="shared" ca="1" si="9"/>
        <v>0</v>
      </c>
      <c r="CO12" s="158">
        <f t="shared" ca="1" si="9"/>
        <v>0</v>
      </c>
      <c r="CP12" s="158">
        <f t="shared" ca="1" si="9"/>
        <v>0</v>
      </c>
      <c r="CQ12" s="158">
        <f t="shared" ca="1" si="9"/>
        <v>0</v>
      </c>
      <c r="CR12" s="158">
        <f t="shared" ca="1" si="9"/>
        <v>0</v>
      </c>
      <c r="CS12" s="158">
        <f t="shared" ca="1" si="9"/>
        <v>0</v>
      </c>
      <c r="CT12" s="158">
        <f t="shared" ca="1" si="9"/>
        <v>0</v>
      </c>
      <c r="CU12" s="158">
        <f t="shared" ca="1" si="9"/>
        <v>0</v>
      </c>
      <c r="CV12" s="158">
        <f t="shared" ca="1" si="9"/>
        <v>0</v>
      </c>
      <c r="CW12" s="158">
        <f t="shared" ca="1" si="9"/>
        <v>0</v>
      </c>
      <c r="CX12" s="158">
        <f t="shared" ca="1" si="9"/>
        <v>0</v>
      </c>
      <c r="CY12" s="158">
        <f t="shared" ca="1" si="9"/>
        <v>0</v>
      </c>
      <c r="CZ12" s="158">
        <f ca="1">SUM(D12:CY12)</f>
        <v>0</v>
      </c>
      <c r="DA12" s="145" t="s">
        <v>228</v>
      </c>
      <c r="DB12" s="145">
        <f>+D5</f>
        <v>2019</v>
      </c>
    </row>
    <row r="13" spans="1:106">
      <c r="A13" s="157">
        <f t="shared" ref="A13:B51" si="10">A12+1</f>
        <v>2</v>
      </c>
      <c r="B13" s="157">
        <f>B12+1</f>
        <v>2020</v>
      </c>
      <c r="C13" s="149">
        <f>IF(E5=$H$2,SUM($D6:E6),IF(E5&gt;$H$2,E6,0))+IF($H$2-$D$5+1=A13,RetireValueAlt1,0)</f>
        <v>0</v>
      </c>
      <c r="D13" s="158"/>
      <c r="E13" s="158">
        <f ca="1">($C13/$D$1)/2</f>
        <v>0</v>
      </c>
      <c r="F13" s="158">
        <f t="shared" ref="F13:AK13" ca="1" si="11">IF(F$11&lt;$D$1+$A13,$C13/$D$1,IF(F$11=$D$1+$A13,($C13/$D$1)/2,0))</f>
        <v>0</v>
      </c>
      <c r="G13" s="158">
        <f t="shared" ca="1" si="11"/>
        <v>0</v>
      </c>
      <c r="H13" s="158">
        <f t="shared" ca="1" si="11"/>
        <v>0</v>
      </c>
      <c r="I13" s="158">
        <f t="shared" ca="1" si="11"/>
        <v>0</v>
      </c>
      <c r="J13" s="158">
        <f t="shared" ca="1" si="11"/>
        <v>0</v>
      </c>
      <c r="K13" s="158">
        <f t="shared" ca="1" si="11"/>
        <v>0</v>
      </c>
      <c r="L13" s="158">
        <f t="shared" ca="1" si="11"/>
        <v>0</v>
      </c>
      <c r="M13" s="158">
        <f t="shared" ca="1" si="11"/>
        <v>0</v>
      </c>
      <c r="N13" s="158">
        <f t="shared" ca="1" si="11"/>
        <v>0</v>
      </c>
      <c r="O13" s="158">
        <f t="shared" ca="1" si="11"/>
        <v>0</v>
      </c>
      <c r="P13" s="158">
        <f t="shared" ca="1" si="11"/>
        <v>0</v>
      </c>
      <c r="Q13" s="158">
        <f t="shared" ca="1" si="11"/>
        <v>0</v>
      </c>
      <c r="R13" s="158">
        <f t="shared" ca="1" si="11"/>
        <v>0</v>
      </c>
      <c r="S13" s="158">
        <f t="shared" ca="1" si="11"/>
        <v>0</v>
      </c>
      <c r="T13" s="158">
        <f t="shared" ca="1" si="11"/>
        <v>0</v>
      </c>
      <c r="U13" s="158">
        <f t="shared" ca="1" si="11"/>
        <v>0</v>
      </c>
      <c r="V13" s="158">
        <f t="shared" ca="1" si="11"/>
        <v>0</v>
      </c>
      <c r="W13" s="158">
        <f t="shared" ca="1" si="11"/>
        <v>0</v>
      </c>
      <c r="X13" s="158">
        <f t="shared" ca="1" si="11"/>
        <v>0</v>
      </c>
      <c r="Y13" s="158">
        <f t="shared" ca="1" si="11"/>
        <v>0</v>
      </c>
      <c r="Z13" s="158">
        <f t="shared" ca="1" si="11"/>
        <v>0</v>
      </c>
      <c r="AA13" s="158">
        <f t="shared" ca="1" si="11"/>
        <v>0</v>
      </c>
      <c r="AB13" s="158">
        <f t="shared" ca="1" si="11"/>
        <v>0</v>
      </c>
      <c r="AC13" s="158">
        <f t="shared" ca="1" si="11"/>
        <v>0</v>
      </c>
      <c r="AD13" s="158">
        <f t="shared" ca="1" si="11"/>
        <v>0</v>
      </c>
      <c r="AE13" s="158">
        <f t="shared" ca="1" si="11"/>
        <v>0</v>
      </c>
      <c r="AF13" s="158">
        <f t="shared" ca="1" si="11"/>
        <v>0</v>
      </c>
      <c r="AG13" s="158">
        <f t="shared" ca="1" si="11"/>
        <v>0</v>
      </c>
      <c r="AH13" s="158">
        <f t="shared" ca="1" si="11"/>
        <v>0</v>
      </c>
      <c r="AI13" s="158">
        <f t="shared" ca="1" si="11"/>
        <v>0</v>
      </c>
      <c r="AJ13" s="158">
        <f t="shared" ca="1" si="11"/>
        <v>0</v>
      </c>
      <c r="AK13" s="158">
        <f t="shared" ca="1" si="11"/>
        <v>0</v>
      </c>
      <c r="AL13" s="158">
        <f t="shared" ref="AL13:BQ13" ca="1" si="12">IF(AL$11&lt;$D$1+$A13,$C13/$D$1,IF(AL$11=$D$1+$A13,($C13/$D$1)/2,0))</f>
        <v>0</v>
      </c>
      <c r="AM13" s="158">
        <f t="shared" ca="1" si="12"/>
        <v>0</v>
      </c>
      <c r="AN13" s="158">
        <f t="shared" ca="1" si="12"/>
        <v>0</v>
      </c>
      <c r="AO13" s="158">
        <f t="shared" ca="1" si="12"/>
        <v>0</v>
      </c>
      <c r="AP13" s="158">
        <f t="shared" ca="1" si="12"/>
        <v>0</v>
      </c>
      <c r="AQ13" s="158">
        <f t="shared" ca="1" si="12"/>
        <v>0</v>
      </c>
      <c r="AR13" s="158">
        <f t="shared" ca="1" si="12"/>
        <v>0</v>
      </c>
      <c r="AS13" s="158">
        <f t="shared" ca="1" si="12"/>
        <v>0</v>
      </c>
      <c r="AT13" s="158">
        <f t="shared" ca="1" si="12"/>
        <v>0</v>
      </c>
      <c r="AU13" s="158">
        <f t="shared" ca="1" si="12"/>
        <v>0</v>
      </c>
      <c r="AV13" s="158">
        <f t="shared" ca="1" si="12"/>
        <v>0</v>
      </c>
      <c r="AW13" s="158">
        <f t="shared" ca="1" si="12"/>
        <v>0</v>
      </c>
      <c r="AX13" s="158">
        <f t="shared" ca="1" si="12"/>
        <v>0</v>
      </c>
      <c r="AY13" s="158">
        <f t="shared" ca="1" si="12"/>
        <v>0</v>
      </c>
      <c r="AZ13" s="158">
        <f t="shared" ca="1" si="12"/>
        <v>0</v>
      </c>
      <c r="BA13" s="158">
        <f t="shared" ca="1" si="12"/>
        <v>0</v>
      </c>
      <c r="BB13" s="158">
        <f t="shared" ca="1" si="12"/>
        <v>0</v>
      </c>
      <c r="BC13" s="158">
        <f t="shared" ca="1" si="12"/>
        <v>0</v>
      </c>
      <c r="BD13" s="158">
        <f t="shared" ca="1" si="12"/>
        <v>0</v>
      </c>
      <c r="BE13" s="158">
        <f t="shared" ca="1" si="12"/>
        <v>0</v>
      </c>
      <c r="BF13" s="158">
        <f t="shared" ca="1" si="12"/>
        <v>0</v>
      </c>
      <c r="BG13" s="158">
        <f t="shared" ca="1" si="12"/>
        <v>0</v>
      </c>
      <c r="BH13" s="158">
        <f t="shared" ca="1" si="12"/>
        <v>0</v>
      </c>
      <c r="BI13" s="158">
        <f t="shared" ca="1" si="12"/>
        <v>0</v>
      </c>
      <c r="BJ13" s="158">
        <f t="shared" ca="1" si="12"/>
        <v>0</v>
      </c>
      <c r="BK13" s="158">
        <f t="shared" ca="1" si="12"/>
        <v>0</v>
      </c>
      <c r="BL13" s="158">
        <f t="shared" ca="1" si="12"/>
        <v>0</v>
      </c>
      <c r="BM13" s="158">
        <f t="shared" ca="1" si="12"/>
        <v>0</v>
      </c>
      <c r="BN13" s="158">
        <f t="shared" ca="1" si="12"/>
        <v>0</v>
      </c>
      <c r="BO13" s="158">
        <f t="shared" ca="1" si="12"/>
        <v>0</v>
      </c>
      <c r="BP13" s="158">
        <f t="shared" ca="1" si="12"/>
        <v>0</v>
      </c>
      <c r="BQ13" s="158">
        <f t="shared" ca="1" si="12"/>
        <v>0</v>
      </c>
      <c r="BR13" s="158">
        <f t="shared" ref="BR13:CY13" ca="1" si="13">IF(BR$11&lt;$D$1+$A13,$C13/$D$1,IF(BR$11=$D$1+$A13,($C13/$D$1)/2,0))</f>
        <v>0</v>
      </c>
      <c r="BS13" s="158">
        <f t="shared" ca="1" si="13"/>
        <v>0</v>
      </c>
      <c r="BT13" s="158">
        <f t="shared" ca="1" si="13"/>
        <v>0</v>
      </c>
      <c r="BU13" s="158">
        <f t="shared" ca="1" si="13"/>
        <v>0</v>
      </c>
      <c r="BV13" s="158">
        <f t="shared" ca="1" si="13"/>
        <v>0</v>
      </c>
      <c r="BW13" s="158">
        <f t="shared" ca="1" si="13"/>
        <v>0</v>
      </c>
      <c r="BX13" s="158">
        <f t="shared" ca="1" si="13"/>
        <v>0</v>
      </c>
      <c r="BY13" s="158">
        <f t="shared" ca="1" si="13"/>
        <v>0</v>
      </c>
      <c r="BZ13" s="158">
        <f t="shared" ca="1" si="13"/>
        <v>0</v>
      </c>
      <c r="CA13" s="158">
        <f t="shared" ca="1" si="13"/>
        <v>0</v>
      </c>
      <c r="CB13" s="158">
        <f t="shared" ca="1" si="13"/>
        <v>0</v>
      </c>
      <c r="CC13" s="158">
        <f t="shared" ca="1" si="13"/>
        <v>0</v>
      </c>
      <c r="CD13" s="158">
        <f t="shared" ca="1" si="13"/>
        <v>0</v>
      </c>
      <c r="CE13" s="158">
        <f t="shared" ca="1" si="13"/>
        <v>0</v>
      </c>
      <c r="CF13" s="158">
        <f t="shared" ca="1" si="13"/>
        <v>0</v>
      </c>
      <c r="CG13" s="158">
        <f t="shared" ca="1" si="13"/>
        <v>0</v>
      </c>
      <c r="CH13" s="158">
        <f t="shared" ca="1" si="13"/>
        <v>0</v>
      </c>
      <c r="CI13" s="158">
        <f t="shared" ca="1" si="13"/>
        <v>0</v>
      </c>
      <c r="CJ13" s="158">
        <f t="shared" ca="1" si="13"/>
        <v>0</v>
      </c>
      <c r="CK13" s="158">
        <f t="shared" ca="1" si="13"/>
        <v>0</v>
      </c>
      <c r="CL13" s="158">
        <f t="shared" ca="1" si="13"/>
        <v>0</v>
      </c>
      <c r="CM13" s="158">
        <f t="shared" ca="1" si="13"/>
        <v>0</v>
      </c>
      <c r="CN13" s="158">
        <f t="shared" ca="1" si="13"/>
        <v>0</v>
      </c>
      <c r="CO13" s="158">
        <f t="shared" ca="1" si="13"/>
        <v>0</v>
      </c>
      <c r="CP13" s="158">
        <f t="shared" ca="1" si="13"/>
        <v>0</v>
      </c>
      <c r="CQ13" s="158">
        <f t="shared" ca="1" si="13"/>
        <v>0</v>
      </c>
      <c r="CR13" s="158">
        <f t="shared" ca="1" si="13"/>
        <v>0</v>
      </c>
      <c r="CS13" s="158">
        <f t="shared" ca="1" si="13"/>
        <v>0</v>
      </c>
      <c r="CT13" s="158">
        <f t="shared" ca="1" si="13"/>
        <v>0</v>
      </c>
      <c r="CU13" s="158">
        <f t="shared" ca="1" si="13"/>
        <v>0</v>
      </c>
      <c r="CV13" s="158">
        <f t="shared" ca="1" si="13"/>
        <v>0</v>
      </c>
      <c r="CW13" s="158">
        <f t="shared" ca="1" si="13"/>
        <v>0</v>
      </c>
      <c r="CX13" s="158">
        <f t="shared" ca="1" si="13"/>
        <v>0</v>
      </c>
      <c r="CY13" s="158">
        <f t="shared" ca="1" si="13"/>
        <v>0</v>
      </c>
      <c r="CZ13" s="158">
        <f t="shared" ref="CZ13:CZ31" ca="1" si="14">SUM(D13:CY13)</f>
        <v>0</v>
      </c>
      <c r="DA13" s="145" t="s">
        <v>216</v>
      </c>
      <c r="DB13" s="145">
        <f>+DB12+1</f>
        <v>2020</v>
      </c>
    </row>
    <row r="14" spans="1:106">
      <c r="A14" s="157">
        <f t="shared" si="10"/>
        <v>3</v>
      </c>
      <c r="B14" s="157">
        <f t="shared" si="10"/>
        <v>2021</v>
      </c>
      <c r="C14" s="149">
        <f>IF(F5=$H$2,SUM($D6:F6),IF(F5&gt;$H$2,F6,0))+IF($H$2-$D$5+1=A14,RetireValueAlt1,0)</f>
        <v>0</v>
      </c>
      <c r="D14" s="158"/>
      <c r="E14" s="158"/>
      <c r="F14" s="158">
        <f ca="1">($C14/$D$1)/2</f>
        <v>0</v>
      </c>
      <c r="G14" s="158">
        <f t="shared" ref="G14:AL14" ca="1" si="15">IF(G$11&lt;$D$1+$A14,$C14/$D$1,IF(G$11=$D$1+$A14,($C14/$D$1)/2,0))</f>
        <v>0</v>
      </c>
      <c r="H14" s="158">
        <f t="shared" ca="1" si="15"/>
        <v>0</v>
      </c>
      <c r="I14" s="158">
        <f t="shared" ca="1" si="15"/>
        <v>0</v>
      </c>
      <c r="J14" s="158">
        <f t="shared" ca="1" si="15"/>
        <v>0</v>
      </c>
      <c r="K14" s="158">
        <f t="shared" ca="1" si="15"/>
        <v>0</v>
      </c>
      <c r="L14" s="158">
        <f t="shared" ca="1" si="15"/>
        <v>0</v>
      </c>
      <c r="M14" s="158">
        <f t="shared" ca="1" si="15"/>
        <v>0</v>
      </c>
      <c r="N14" s="158">
        <f t="shared" ca="1" si="15"/>
        <v>0</v>
      </c>
      <c r="O14" s="158">
        <f t="shared" ca="1" si="15"/>
        <v>0</v>
      </c>
      <c r="P14" s="158">
        <f t="shared" ca="1" si="15"/>
        <v>0</v>
      </c>
      <c r="Q14" s="158">
        <f t="shared" ca="1" si="15"/>
        <v>0</v>
      </c>
      <c r="R14" s="158">
        <f t="shared" ca="1" si="15"/>
        <v>0</v>
      </c>
      <c r="S14" s="158">
        <f t="shared" ca="1" si="15"/>
        <v>0</v>
      </c>
      <c r="T14" s="158">
        <f t="shared" ca="1" si="15"/>
        <v>0</v>
      </c>
      <c r="U14" s="158">
        <f t="shared" ca="1" si="15"/>
        <v>0</v>
      </c>
      <c r="V14" s="158">
        <f t="shared" ca="1" si="15"/>
        <v>0</v>
      </c>
      <c r="W14" s="158">
        <f t="shared" ca="1" si="15"/>
        <v>0</v>
      </c>
      <c r="X14" s="158">
        <f t="shared" ca="1" si="15"/>
        <v>0</v>
      </c>
      <c r="Y14" s="158">
        <f t="shared" ca="1" si="15"/>
        <v>0</v>
      </c>
      <c r="Z14" s="158">
        <f t="shared" ca="1" si="15"/>
        <v>0</v>
      </c>
      <c r="AA14" s="158">
        <f t="shared" ca="1" si="15"/>
        <v>0</v>
      </c>
      <c r="AB14" s="158">
        <f t="shared" ca="1" si="15"/>
        <v>0</v>
      </c>
      <c r="AC14" s="158">
        <f t="shared" ca="1" si="15"/>
        <v>0</v>
      </c>
      <c r="AD14" s="158">
        <f t="shared" ca="1" si="15"/>
        <v>0</v>
      </c>
      <c r="AE14" s="158">
        <f t="shared" ca="1" si="15"/>
        <v>0</v>
      </c>
      <c r="AF14" s="158">
        <f t="shared" ca="1" si="15"/>
        <v>0</v>
      </c>
      <c r="AG14" s="158">
        <f t="shared" ca="1" si="15"/>
        <v>0</v>
      </c>
      <c r="AH14" s="158">
        <f t="shared" ca="1" si="15"/>
        <v>0</v>
      </c>
      <c r="AI14" s="158">
        <f t="shared" ca="1" si="15"/>
        <v>0</v>
      </c>
      <c r="AJ14" s="158">
        <f t="shared" ca="1" si="15"/>
        <v>0</v>
      </c>
      <c r="AK14" s="158">
        <f t="shared" ca="1" si="15"/>
        <v>0</v>
      </c>
      <c r="AL14" s="158">
        <f t="shared" ca="1" si="15"/>
        <v>0</v>
      </c>
      <c r="AM14" s="158">
        <f t="shared" ref="AM14:BR14" ca="1" si="16">IF(AM$11&lt;$D$1+$A14,$C14/$D$1,IF(AM$11=$D$1+$A14,($C14/$D$1)/2,0))</f>
        <v>0</v>
      </c>
      <c r="AN14" s="158">
        <f t="shared" ca="1" si="16"/>
        <v>0</v>
      </c>
      <c r="AO14" s="158">
        <f t="shared" ca="1" si="16"/>
        <v>0</v>
      </c>
      <c r="AP14" s="158">
        <f t="shared" ca="1" si="16"/>
        <v>0</v>
      </c>
      <c r="AQ14" s="158">
        <f t="shared" ca="1" si="16"/>
        <v>0</v>
      </c>
      <c r="AR14" s="158">
        <f t="shared" ca="1" si="16"/>
        <v>0</v>
      </c>
      <c r="AS14" s="158">
        <f t="shared" ca="1" si="16"/>
        <v>0</v>
      </c>
      <c r="AT14" s="158">
        <f t="shared" ca="1" si="16"/>
        <v>0</v>
      </c>
      <c r="AU14" s="158">
        <f t="shared" ca="1" si="16"/>
        <v>0</v>
      </c>
      <c r="AV14" s="158">
        <f t="shared" ca="1" si="16"/>
        <v>0</v>
      </c>
      <c r="AW14" s="158">
        <f t="shared" ca="1" si="16"/>
        <v>0</v>
      </c>
      <c r="AX14" s="158">
        <f t="shared" ca="1" si="16"/>
        <v>0</v>
      </c>
      <c r="AY14" s="158">
        <f t="shared" ca="1" si="16"/>
        <v>0</v>
      </c>
      <c r="AZ14" s="158">
        <f t="shared" ca="1" si="16"/>
        <v>0</v>
      </c>
      <c r="BA14" s="158">
        <f t="shared" ca="1" si="16"/>
        <v>0</v>
      </c>
      <c r="BB14" s="158">
        <f t="shared" ca="1" si="16"/>
        <v>0</v>
      </c>
      <c r="BC14" s="158">
        <f t="shared" ca="1" si="16"/>
        <v>0</v>
      </c>
      <c r="BD14" s="158">
        <f t="shared" ca="1" si="16"/>
        <v>0</v>
      </c>
      <c r="BE14" s="158">
        <f t="shared" ca="1" si="16"/>
        <v>0</v>
      </c>
      <c r="BF14" s="158">
        <f t="shared" ca="1" si="16"/>
        <v>0</v>
      </c>
      <c r="BG14" s="158">
        <f t="shared" ca="1" si="16"/>
        <v>0</v>
      </c>
      <c r="BH14" s="158">
        <f t="shared" ca="1" si="16"/>
        <v>0</v>
      </c>
      <c r="BI14" s="158">
        <f t="shared" ca="1" si="16"/>
        <v>0</v>
      </c>
      <c r="BJ14" s="158">
        <f t="shared" ca="1" si="16"/>
        <v>0</v>
      </c>
      <c r="BK14" s="158">
        <f t="shared" ca="1" si="16"/>
        <v>0</v>
      </c>
      <c r="BL14" s="158">
        <f t="shared" ca="1" si="16"/>
        <v>0</v>
      </c>
      <c r="BM14" s="158">
        <f t="shared" ca="1" si="16"/>
        <v>0</v>
      </c>
      <c r="BN14" s="158">
        <f t="shared" ca="1" si="16"/>
        <v>0</v>
      </c>
      <c r="BO14" s="158">
        <f t="shared" ca="1" si="16"/>
        <v>0</v>
      </c>
      <c r="BP14" s="158">
        <f t="shared" ca="1" si="16"/>
        <v>0</v>
      </c>
      <c r="BQ14" s="158">
        <f t="shared" ca="1" si="16"/>
        <v>0</v>
      </c>
      <c r="BR14" s="158">
        <f t="shared" ca="1" si="16"/>
        <v>0</v>
      </c>
      <c r="BS14" s="158">
        <f t="shared" ref="BS14:CY14" ca="1" si="17">IF(BS$11&lt;$D$1+$A14,$C14/$D$1,IF(BS$11=$D$1+$A14,($C14/$D$1)/2,0))</f>
        <v>0</v>
      </c>
      <c r="BT14" s="158">
        <f t="shared" ca="1" si="17"/>
        <v>0</v>
      </c>
      <c r="BU14" s="158">
        <f t="shared" ca="1" si="17"/>
        <v>0</v>
      </c>
      <c r="BV14" s="158">
        <f t="shared" ca="1" si="17"/>
        <v>0</v>
      </c>
      <c r="BW14" s="158">
        <f t="shared" ca="1" si="17"/>
        <v>0</v>
      </c>
      <c r="BX14" s="158">
        <f t="shared" ca="1" si="17"/>
        <v>0</v>
      </c>
      <c r="BY14" s="158">
        <f t="shared" ca="1" si="17"/>
        <v>0</v>
      </c>
      <c r="BZ14" s="158">
        <f t="shared" ca="1" si="17"/>
        <v>0</v>
      </c>
      <c r="CA14" s="158">
        <f t="shared" ca="1" si="17"/>
        <v>0</v>
      </c>
      <c r="CB14" s="158">
        <f t="shared" ca="1" si="17"/>
        <v>0</v>
      </c>
      <c r="CC14" s="158">
        <f t="shared" ca="1" si="17"/>
        <v>0</v>
      </c>
      <c r="CD14" s="158">
        <f t="shared" ca="1" si="17"/>
        <v>0</v>
      </c>
      <c r="CE14" s="158">
        <f t="shared" ca="1" si="17"/>
        <v>0</v>
      </c>
      <c r="CF14" s="158">
        <f t="shared" ca="1" si="17"/>
        <v>0</v>
      </c>
      <c r="CG14" s="158">
        <f t="shared" ca="1" si="17"/>
        <v>0</v>
      </c>
      <c r="CH14" s="158">
        <f t="shared" ca="1" si="17"/>
        <v>0</v>
      </c>
      <c r="CI14" s="158">
        <f t="shared" ca="1" si="17"/>
        <v>0</v>
      </c>
      <c r="CJ14" s="158">
        <f t="shared" ca="1" si="17"/>
        <v>0</v>
      </c>
      <c r="CK14" s="158">
        <f t="shared" ca="1" si="17"/>
        <v>0</v>
      </c>
      <c r="CL14" s="158">
        <f t="shared" ca="1" si="17"/>
        <v>0</v>
      </c>
      <c r="CM14" s="158">
        <f t="shared" ca="1" si="17"/>
        <v>0</v>
      </c>
      <c r="CN14" s="158">
        <f t="shared" ca="1" si="17"/>
        <v>0</v>
      </c>
      <c r="CO14" s="158">
        <f t="shared" ca="1" si="17"/>
        <v>0</v>
      </c>
      <c r="CP14" s="158">
        <f t="shared" ca="1" si="17"/>
        <v>0</v>
      </c>
      <c r="CQ14" s="158">
        <f t="shared" ca="1" si="17"/>
        <v>0</v>
      </c>
      <c r="CR14" s="158">
        <f t="shared" ca="1" si="17"/>
        <v>0</v>
      </c>
      <c r="CS14" s="158">
        <f t="shared" ca="1" si="17"/>
        <v>0</v>
      </c>
      <c r="CT14" s="158">
        <f t="shared" ca="1" si="17"/>
        <v>0</v>
      </c>
      <c r="CU14" s="158">
        <f t="shared" ca="1" si="17"/>
        <v>0</v>
      </c>
      <c r="CV14" s="158">
        <f t="shared" ca="1" si="17"/>
        <v>0</v>
      </c>
      <c r="CW14" s="158">
        <f t="shared" ca="1" si="17"/>
        <v>0</v>
      </c>
      <c r="CX14" s="158">
        <f t="shared" ca="1" si="17"/>
        <v>0</v>
      </c>
      <c r="CY14" s="158">
        <f t="shared" ca="1" si="17"/>
        <v>0</v>
      </c>
      <c r="CZ14" s="158">
        <f t="shared" ca="1" si="14"/>
        <v>0</v>
      </c>
      <c r="DA14" s="145" t="s">
        <v>218</v>
      </c>
      <c r="DB14" s="145">
        <f>+DB13+1</f>
        <v>2021</v>
      </c>
    </row>
    <row r="15" spans="1:106">
      <c r="A15" s="157">
        <f t="shared" si="10"/>
        <v>4</v>
      </c>
      <c r="B15" s="157">
        <f t="shared" si="10"/>
        <v>2022</v>
      </c>
      <c r="C15" s="149">
        <f>IF(G5=$H$2,SUM($D6:G6),IF(G5&gt;$H$2,G6,0))+IF($H$2-$D$5+1=A15,RetireValueAlt1,0)</f>
        <v>0</v>
      </c>
      <c r="D15" s="158"/>
      <c r="E15" s="158"/>
      <c r="F15" s="158"/>
      <c r="G15" s="158">
        <f ca="1">($C15/$D$1)/2</f>
        <v>0</v>
      </c>
      <c r="H15" s="158">
        <f t="shared" ref="H15:AM15" ca="1" si="18">IF(H$11&lt;$D$1+$A15,$C15/$D$1,IF(H$11=$D$1+$A15,($C15/$D$1)/2,0))</f>
        <v>0</v>
      </c>
      <c r="I15" s="158">
        <f t="shared" ca="1" si="18"/>
        <v>0</v>
      </c>
      <c r="J15" s="158">
        <f t="shared" ca="1" si="18"/>
        <v>0</v>
      </c>
      <c r="K15" s="158">
        <f t="shared" ca="1" si="18"/>
        <v>0</v>
      </c>
      <c r="L15" s="158">
        <f t="shared" ca="1" si="18"/>
        <v>0</v>
      </c>
      <c r="M15" s="158">
        <f t="shared" ca="1" si="18"/>
        <v>0</v>
      </c>
      <c r="N15" s="158">
        <f t="shared" ca="1" si="18"/>
        <v>0</v>
      </c>
      <c r="O15" s="158">
        <f t="shared" ca="1" si="18"/>
        <v>0</v>
      </c>
      <c r="P15" s="158">
        <f t="shared" ca="1" si="18"/>
        <v>0</v>
      </c>
      <c r="Q15" s="158">
        <f t="shared" ca="1" si="18"/>
        <v>0</v>
      </c>
      <c r="R15" s="158">
        <f t="shared" ca="1" si="18"/>
        <v>0</v>
      </c>
      <c r="S15" s="158">
        <f t="shared" ca="1" si="18"/>
        <v>0</v>
      </c>
      <c r="T15" s="158">
        <f t="shared" ca="1" si="18"/>
        <v>0</v>
      </c>
      <c r="U15" s="158">
        <f t="shared" ca="1" si="18"/>
        <v>0</v>
      </c>
      <c r="V15" s="158">
        <f t="shared" ca="1" si="18"/>
        <v>0</v>
      </c>
      <c r="W15" s="158">
        <f t="shared" ca="1" si="18"/>
        <v>0</v>
      </c>
      <c r="X15" s="158">
        <f t="shared" ca="1" si="18"/>
        <v>0</v>
      </c>
      <c r="Y15" s="158">
        <f t="shared" ca="1" si="18"/>
        <v>0</v>
      </c>
      <c r="Z15" s="158">
        <f t="shared" ca="1" si="18"/>
        <v>0</v>
      </c>
      <c r="AA15" s="158">
        <f t="shared" ca="1" si="18"/>
        <v>0</v>
      </c>
      <c r="AB15" s="158">
        <f t="shared" ca="1" si="18"/>
        <v>0</v>
      </c>
      <c r="AC15" s="158">
        <f t="shared" ca="1" si="18"/>
        <v>0</v>
      </c>
      <c r="AD15" s="158">
        <f t="shared" ca="1" si="18"/>
        <v>0</v>
      </c>
      <c r="AE15" s="158">
        <f t="shared" ca="1" si="18"/>
        <v>0</v>
      </c>
      <c r="AF15" s="158">
        <f t="shared" ca="1" si="18"/>
        <v>0</v>
      </c>
      <c r="AG15" s="158">
        <f t="shared" ca="1" si="18"/>
        <v>0</v>
      </c>
      <c r="AH15" s="158">
        <f t="shared" ca="1" si="18"/>
        <v>0</v>
      </c>
      <c r="AI15" s="158">
        <f t="shared" ca="1" si="18"/>
        <v>0</v>
      </c>
      <c r="AJ15" s="158">
        <f t="shared" ca="1" si="18"/>
        <v>0</v>
      </c>
      <c r="AK15" s="158">
        <f t="shared" ca="1" si="18"/>
        <v>0</v>
      </c>
      <c r="AL15" s="158">
        <f t="shared" ca="1" si="18"/>
        <v>0</v>
      </c>
      <c r="AM15" s="158">
        <f t="shared" ca="1" si="18"/>
        <v>0</v>
      </c>
      <c r="AN15" s="158">
        <f t="shared" ref="AN15:BS15" ca="1" si="19">IF(AN$11&lt;$D$1+$A15,$C15/$D$1,IF(AN$11=$D$1+$A15,($C15/$D$1)/2,0))</f>
        <v>0</v>
      </c>
      <c r="AO15" s="158">
        <f t="shared" ca="1" si="19"/>
        <v>0</v>
      </c>
      <c r="AP15" s="158">
        <f t="shared" ca="1" si="19"/>
        <v>0</v>
      </c>
      <c r="AQ15" s="158">
        <f t="shared" ca="1" si="19"/>
        <v>0</v>
      </c>
      <c r="AR15" s="158">
        <f t="shared" ca="1" si="19"/>
        <v>0</v>
      </c>
      <c r="AS15" s="158">
        <f t="shared" ca="1" si="19"/>
        <v>0</v>
      </c>
      <c r="AT15" s="158">
        <f t="shared" ca="1" si="19"/>
        <v>0</v>
      </c>
      <c r="AU15" s="158">
        <f t="shared" ca="1" si="19"/>
        <v>0</v>
      </c>
      <c r="AV15" s="158">
        <f t="shared" ca="1" si="19"/>
        <v>0</v>
      </c>
      <c r="AW15" s="158">
        <f t="shared" ca="1" si="19"/>
        <v>0</v>
      </c>
      <c r="AX15" s="158">
        <f t="shared" ca="1" si="19"/>
        <v>0</v>
      </c>
      <c r="AY15" s="158">
        <f t="shared" ca="1" si="19"/>
        <v>0</v>
      </c>
      <c r="AZ15" s="158">
        <f t="shared" ca="1" si="19"/>
        <v>0</v>
      </c>
      <c r="BA15" s="158">
        <f t="shared" ca="1" si="19"/>
        <v>0</v>
      </c>
      <c r="BB15" s="158">
        <f t="shared" ca="1" si="19"/>
        <v>0</v>
      </c>
      <c r="BC15" s="158">
        <f t="shared" ca="1" si="19"/>
        <v>0</v>
      </c>
      <c r="BD15" s="158">
        <f t="shared" ca="1" si="19"/>
        <v>0</v>
      </c>
      <c r="BE15" s="158">
        <f t="shared" ca="1" si="19"/>
        <v>0</v>
      </c>
      <c r="BF15" s="158">
        <f t="shared" ca="1" si="19"/>
        <v>0</v>
      </c>
      <c r="BG15" s="158">
        <f t="shared" ca="1" si="19"/>
        <v>0</v>
      </c>
      <c r="BH15" s="158">
        <f t="shared" ca="1" si="19"/>
        <v>0</v>
      </c>
      <c r="BI15" s="158">
        <f t="shared" ca="1" si="19"/>
        <v>0</v>
      </c>
      <c r="BJ15" s="158">
        <f t="shared" ca="1" si="19"/>
        <v>0</v>
      </c>
      <c r="BK15" s="158">
        <f t="shared" ca="1" si="19"/>
        <v>0</v>
      </c>
      <c r="BL15" s="158">
        <f t="shared" ca="1" si="19"/>
        <v>0</v>
      </c>
      <c r="BM15" s="158">
        <f t="shared" ca="1" si="19"/>
        <v>0</v>
      </c>
      <c r="BN15" s="158">
        <f t="shared" ca="1" si="19"/>
        <v>0</v>
      </c>
      <c r="BO15" s="158">
        <f t="shared" ca="1" si="19"/>
        <v>0</v>
      </c>
      <c r="BP15" s="158">
        <f t="shared" ca="1" si="19"/>
        <v>0</v>
      </c>
      <c r="BQ15" s="158">
        <f t="shared" ca="1" si="19"/>
        <v>0</v>
      </c>
      <c r="BR15" s="158">
        <f t="shared" ca="1" si="19"/>
        <v>0</v>
      </c>
      <c r="BS15" s="158">
        <f t="shared" ca="1" si="19"/>
        <v>0</v>
      </c>
      <c r="BT15" s="158">
        <f t="shared" ref="BT15:CY15" ca="1" si="20">IF(BT$11&lt;$D$1+$A15,$C15/$D$1,IF(BT$11=$D$1+$A15,($C15/$D$1)/2,0))</f>
        <v>0</v>
      </c>
      <c r="BU15" s="158">
        <f t="shared" ca="1" si="20"/>
        <v>0</v>
      </c>
      <c r="BV15" s="158">
        <f t="shared" ca="1" si="20"/>
        <v>0</v>
      </c>
      <c r="BW15" s="158">
        <f t="shared" ca="1" si="20"/>
        <v>0</v>
      </c>
      <c r="BX15" s="158">
        <f t="shared" ca="1" si="20"/>
        <v>0</v>
      </c>
      <c r="BY15" s="158">
        <f t="shared" ca="1" si="20"/>
        <v>0</v>
      </c>
      <c r="BZ15" s="158">
        <f t="shared" ca="1" si="20"/>
        <v>0</v>
      </c>
      <c r="CA15" s="158">
        <f t="shared" ca="1" si="20"/>
        <v>0</v>
      </c>
      <c r="CB15" s="158">
        <f t="shared" ca="1" si="20"/>
        <v>0</v>
      </c>
      <c r="CC15" s="158">
        <f t="shared" ca="1" si="20"/>
        <v>0</v>
      </c>
      <c r="CD15" s="158">
        <f t="shared" ca="1" si="20"/>
        <v>0</v>
      </c>
      <c r="CE15" s="158">
        <f t="shared" ca="1" si="20"/>
        <v>0</v>
      </c>
      <c r="CF15" s="158">
        <f t="shared" ca="1" si="20"/>
        <v>0</v>
      </c>
      <c r="CG15" s="158">
        <f t="shared" ca="1" si="20"/>
        <v>0</v>
      </c>
      <c r="CH15" s="158">
        <f t="shared" ca="1" si="20"/>
        <v>0</v>
      </c>
      <c r="CI15" s="158">
        <f t="shared" ca="1" si="20"/>
        <v>0</v>
      </c>
      <c r="CJ15" s="158">
        <f t="shared" ca="1" si="20"/>
        <v>0</v>
      </c>
      <c r="CK15" s="158">
        <f t="shared" ca="1" si="20"/>
        <v>0</v>
      </c>
      <c r="CL15" s="158">
        <f t="shared" ca="1" si="20"/>
        <v>0</v>
      </c>
      <c r="CM15" s="158">
        <f t="shared" ca="1" si="20"/>
        <v>0</v>
      </c>
      <c r="CN15" s="158">
        <f t="shared" ca="1" si="20"/>
        <v>0</v>
      </c>
      <c r="CO15" s="158">
        <f t="shared" ca="1" si="20"/>
        <v>0</v>
      </c>
      <c r="CP15" s="158">
        <f t="shared" ca="1" si="20"/>
        <v>0</v>
      </c>
      <c r="CQ15" s="158">
        <f t="shared" ca="1" si="20"/>
        <v>0</v>
      </c>
      <c r="CR15" s="158">
        <f t="shared" ca="1" si="20"/>
        <v>0</v>
      </c>
      <c r="CS15" s="158">
        <f t="shared" ca="1" si="20"/>
        <v>0</v>
      </c>
      <c r="CT15" s="158">
        <f t="shared" ca="1" si="20"/>
        <v>0</v>
      </c>
      <c r="CU15" s="158">
        <f t="shared" ca="1" si="20"/>
        <v>0</v>
      </c>
      <c r="CV15" s="158">
        <f t="shared" ca="1" si="20"/>
        <v>0</v>
      </c>
      <c r="CW15" s="158">
        <f t="shared" ca="1" si="20"/>
        <v>0</v>
      </c>
      <c r="CX15" s="158">
        <f t="shared" ca="1" si="20"/>
        <v>0</v>
      </c>
      <c r="CY15" s="158">
        <f t="shared" ca="1" si="20"/>
        <v>0</v>
      </c>
      <c r="CZ15" s="158">
        <f t="shared" ca="1" si="14"/>
        <v>0</v>
      </c>
      <c r="DA15" s="145" t="s">
        <v>219</v>
      </c>
      <c r="DB15" s="145">
        <f t="shared" ref="DB15:DB51" si="21">+DB14+1</f>
        <v>2022</v>
      </c>
    </row>
    <row r="16" spans="1:106">
      <c r="A16" s="157">
        <f t="shared" si="10"/>
        <v>5</v>
      </c>
      <c r="B16" s="157">
        <f t="shared" si="10"/>
        <v>2023</v>
      </c>
      <c r="C16" s="149">
        <f>IF(H5=$H$2,SUM($D6:H6),IF(H5&gt;$H$2,H6,0))+IF($H$2-$D$5+1=A16,RetireValueAlt1,0)</f>
        <v>0</v>
      </c>
      <c r="D16" s="158"/>
      <c r="E16" s="158"/>
      <c r="F16" s="158"/>
      <c r="G16" s="158"/>
      <c r="H16" s="158">
        <f ca="1">($C16/$D$1)/2</f>
        <v>0</v>
      </c>
      <c r="I16" s="158">
        <f t="shared" ref="I16:AN16" ca="1" si="22">IF(I$11&lt;$D$1+$A16,$C16/$D$1,IF(I$11=$D$1+$A16,($C16/$D$1)/2,0))</f>
        <v>0</v>
      </c>
      <c r="J16" s="158">
        <f t="shared" ca="1" si="22"/>
        <v>0</v>
      </c>
      <c r="K16" s="158">
        <f t="shared" ca="1" si="22"/>
        <v>0</v>
      </c>
      <c r="L16" s="158">
        <f t="shared" ca="1" si="22"/>
        <v>0</v>
      </c>
      <c r="M16" s="158">
        <f t="shared" ca="1" si="22"/>
        <v>0</v>
      </c>
      <c r="N16" s="158">
        <f t="shared" ca="1" si="22"/>
        <v>0</v>
      </c>
      <c r="O16" s="158">
        <f t="shared" ca="1" si="22"/>
        <v>0</v>
      </c>
      <c r="P16" s="158">
        <f t="shared" ca="1" si="22"/>
        <v>0</v>
      </c>
      <c r="Q16" s="158">
        <f t="shared" ca="1" si="22"/>
        <v>0</v>
      </c>
      <c r="R16" s="158">
        <f t="shared" ca="1" si="22"/>
        <v>0</v>
      </c>
      <c r="S16" s="158">
        <f t="shared" ca="1" si="22"/>
        <v>0</v>
      </c>
      <c r="T16" s="158">
        <f t="shared" ca="1" si="22"/>
        <v>0</v>
      </c>
      <c r="U16" s="158">
        <f t="shared" ca="1" si="22"/>
        <v>0</v>
      </c>
      <c r="V16" s="158">
        <f t="shared" ca="1" si="22"/>
        <v>0</v>
      </c>
      <c r="W16" s="158">
        <f t="shared" ca="1" si="22"/>
        <v>0</v>
      </c>
      <c r="X16" s="158">
        <f t="shared" ca="1" si="22"/>
        <v>0</v>
      </c>
      <c r="Y16" s="158">
        <f t="shared" ca="1" si="22"/>
        <v>0</v>
      </c>
      <c r="Z16" s="158">
        <f t="shared" ca="1" si="22"/>
        <v>0</v>
      </c>
      <c r="AA16" s="158">
        <f t="shared" ca="1" si="22"/>
        <v>0</v>
      </c>
      <c r="AB16" s="158">
        <f t="shared" ca="1" si="22"/>
        <v>0</v>
      </c>
      <c r="AC16" s="158">
        <f t="shared" ca="1" si="22"/>
        <v>0</v>
      </c>
      <c r="AD16" s="158">
        <f t="shared" ca="1" si="22"/>
        <v>0</v>
      </c>
      <c r="AE16" s="158">
        <f t="shared" ca="1" si="22"/>
        <v>0</v>
      </c>
      <c r="AF16" s="158">
        <f t="shared" ca="1" si="22"/>
        <v>0</v>
      </c>
      <c r="AG16" s="158">
        <f t="shared" ca="1" si="22"/>
        <v>0</v>
      </c>
      <c r="AH16" s="158">
        <f t="shared" ca="1" si="22"/>
        <v>0</v>
      </c>
      <c r="AI16" s="158">
        <f t="shared" ca="1" si="22"/>
        <v>0</v>
      </c>
      <c r="AJ16" s="158">
        <f t="shared" ca="1" si="22"/>
        <v>0</v>
      </c>
      <c r="AK16" s="158">
        <f t="shared" ca="1" si="22"/>
        <v>0</v>
      </c>
      <c r="AL16" s="158">
        <f t="shared" ca="1" si="22"/>
        <v>0</v>
      </c>
      <c r="AM16" s="158">
        <f t="shared" ca="1" si="22"/>
        <v>0</v>
      </c>
      <c r="AN16" s="158">
        <f t="shared" ca="1" si="22"/>
        <v>0</v>
      </c>
      <c r="AO16" s="158">
        <f t="shared" ref="AO16:BT16" ca="1" si="23">IF(AO$11&lt;$D$1+$A16,$C16/$D$1,IF(AO$11=$D$1+$A16,($C16/$D$1)/2,0))</f>
        <v>0</v>
      </c>
      <c r="AP16" s="158">
        <f t="shared" ca="1" si="23"/>
        <v>0</v>
      </c>
      <c r="AQ16" s="158">
        <f t="shared" ca="1" si="23"/>
        <v>0</v>
      </c>
      <c r="AR16" s="158">
        <f t="shared" ca="1" si="23"/>
        <v>0</v>
      </c>
      <c r="AS16" s="158">
        <f t="shared" ca="1" si="23"/>
        <v>0</v>
      </c>
      <c r="AT16" s="158">
        <f t="shared" ca="1" si="23"/>
        <v>0</v>
      </c>
      <c r="AU16" s="158">
        <f t="shared" ca="1" si="23"/>
        <v>0</v>
      </c>
      <c r="AV16" s="158">
        <f t="shared" ca="1" si="23"/>
        <v>0</v>
      </c>
      <c r="AW16" s="158">
        <f t="shared" ca="1" si="23"/>
        <v>0</v>
      </c>
      <c r="AX16" s="158">
        <f t="shared" ca="1" si="23"/>
        <v>0</v>
      </c>
      <c r="AY16" s="158">
        <f t="shared" ca="1" si="23"/>
        <v>0</v>
      </c>
      <c r="AZ16" s="158">
        <f t="shared" ca="1" si="23"/>
        <v>0</v>
      </c>
      <c r="BA16" s="158">
        <f t="shared" ca="1" si="23"/>
        <v>0</v>
      </c>
      <c r="BB16" s="158">
        <f t="shared" ca="1" si="23"/>
        <v>0</v>
      </c>
      <c r="BC16" s="158">
        <f t="shared" ca="1" si="23"/>
        <v>0</v>
      </c>
      <c r="BD16" s="158">
        <f t="shared" ca="1" si="23"/>
        <v>0</v>
      </c>
      <c r="BE16" s="158">
        <f t="shared" ca="1" si="23"/>
        <v>0</v>
      </c>
      <c r="BF16" s="158">
        <f t="shared" ca="1" si="23"/>
        <v>0</v>
      </c>
      <c r="BG16" s="158">
        <f t="shared" ca="1" si="23"/>
        <v>0</v>
      </c>
      <c r="BH16" s="158">
        <f t="shared" ca="1" si="23"/>
        <v>0</v>
      </c>
      <c r="BI16" s="158">
        <f t="shared" ca="1" si="23"/>
        <v>0</v>
      </c>
      <c r="BJ16" s="158">
        <f t="shared" ca="1" si="23"/>
        <v>0</v>
      </c>
      <c r="BK16" s="158">
        <f t="shared" ca="1" si="23"/>
        <v>0</v>
      </c>
      <c r="BL16" s="158">
        <f t="shared" ca="1" si="23"/>
        <v>0</v>
      </c>
      <c r="BM16" s="158">
        <f t="shared" ca="1" si="23"/>
        <v>0</v>
      </c>
      <c r="BN16" s="158">
        <f t="shared" ca="1" si="23"/>
        <v>0</v>
      </c>
      <c r="BO16" s="158">
        <f t="shared" ca="1" si="23"/>
        <v>0</v>
      </c>
      <c r="BP16" s="158">
        <f t="shared" ca="1" si="23"/>
        <v>0</v>
      </c>
      <c r="BQ16" s="158">
        <f t="shared" ca="1" si="23"/>
        <v>0</v>
      </c>
      <c r="BR16" s="158">
        <f t="shared" ca="1" si="23"/>
        <v>0</v>
      </c>
      <c r="BS16" s="158">
        <f t="shared" ca="1" si="23"/>
        <v>0</v>
      </c>
      <c r="BT16" s="158">
        <f t="shared" ca="1" si="23"/>
        <v>0</v>
      </c>
      <c r="BU16" s="158">
        <f t="shared" ref="BU16:CY16" ca="1" si="24">IF(BU$11&lt;$D$1+$A16,$C16/$D$1,IF(BU$11=$D$1+$A16,($C16/$D$1)/2,0))</f>
        <v>0</v>
      </c>
      <c r="BV16" s="158">
        <f t="shared" ca="1" si="24"/>
        <v>0</v>
      </c>
      <c r="BW16" s="158">
        <f t="shared" ca="1" si="24"/>
        <v>0</v>
      </c>
      <c r="BX16" s="158">
        <f t="shared" ca="1" si="24"/>
        <v>0</v>
      </c>
      <c r="BY16" s="158">
        <f t="shared" ca="1" si="24"/>
        <v>0</v>
      </c>
      <c r="BZ16" s="158">
        <f t="shared" ca="1" si="24"/>
        <v>0</v>
      </c>
      <c r="CA16" s="158">
        <f t="shared" ca="1" si="24"/>
        <v>0</v>
      </c>
      <c r="CB16" s="158">
        <f t="shared" ca="1" si="24"/>
        <v>0</v>
      </c>
      <c r="CC16" s="158">
        <f t="shared" ca="1" si="24"/>
        <v>0</v>
      </c>
      <c r="CD16" s="158">
        <f t="shared" ca="1" si="24"/>
        <v>0</v>
      </c>
      <c r="CE16" s="158">
        <f t="shared" ca="1" si="24"/>
        <v>0</v>
      </c>
      <c r="CF16" s="158">
        <f t="shared" ca="1" si="24"/>
        <v>0</v>
      </c>
      <c r="CG16" s="158">
        <f t="shared" ca="1" si="24"/>
        <v>0</v>
      </c>
      <c r="CH16" s="158">
        <f t="shared" ca="1" si="24"/>
        <v>0</v>
      </c>
      <c r="CI16" s="158">
        <f t="shared" ca="1" si="24"/>
        <v>0</v>
      </c>
      <c r="CJ16" s="158">
        <f t="shared" ca="1" si="24"/>
        <v>0</v>
      </c>
      <c r="CK16" s="158">
        <f t="shared" ca="1" si="24"/>
        <v>0</v>
      </c>
      <c r="CL16" s="158">
        <f t="shared" ca="1" si="24"/>
        <v>0</v>
      </c>
      <c r="CM16" s="158">
        <f t="shared" ca="1" si="24"/>
        <v>0</v>
      </c>
      <c r="CN16" s="158">
        <f t="shared" ca="1" si="24"/>
        <v>0</v>
      </c>
      <c r="CO16" s="158">
        <f t="shared" ca="1" si="24"/>
        <v>0</v>
      </c>
      <c r="CP16" s="158">
        <f t="shared" ca="1" si="24"/>
        <v>0</v>
      </c>
      <c r="CQ16" s="158">
        <f t="shared" ca="1" si="24"/>
        <v>0</v>
      </c>
      <c r="CR16" s="158">
        <f t="shared" ca="1" si="24"/>
        <v>0</v>
      </c>
      <c r="CS16" s="158">
        <f t="shared" ca="1" si="24"/>
        <v>0</v>
      </c>
      <c r="CT16" s="158">
        <f t="shared" ca="1" si="24"/>
        <v>0</v>
      </c>
      <c r="CU16" s="158">
        <f t="shared" ca="1" si="24"/>
        <v>0</v>
      </c>
      <c r="CV16" s="158">
        <f t="shared" ca="1" si="24"/>
        <v>0</v>
      </c>
      <c r="CW16" s="158">
        <f t="shared" ca="1" si="24"/>
        <v>0</v>
      </c>
      <c r="CX16" s="158">
        <f t="shared" ca="1" si="24"/>
        <v>0</v>
      </c>
      <c r="CY16" s="158">
        <f t="shared" ca="1" si="24"/>
        <v>0</v>
      </c>
      <c r="CZ16" s="158">
        <f t="shared" ca="1" si="14"/>
        <v>0</v>
      </c>
      <c r="DA16" s="145" t="s">
        <v>220</v>
      </c>
      <c r="DB16" s="145">
        <f t="shared" si="21"/>
        <v>2023</v>
      </c>
    </row>
    <row r="17" spans="1:106">
      <c r="A17" s="157">
        <f t="shared" si="10"/>
        <v>6</v>
      </c>
      <c r="B17" s="157">
        <f t="shared" si="10"/>
        <v>2024</v>
      </c>
      <c r="C17" s="149">
        <f ca="1">IF(INDIRECT(DA17&amp;5)=$H$2,SUM($D$6:INDIRECT(DA17&amp;6)),IF(INDIRECT(DA17&amp;5)&gt;$H$2,INDIRECT(DA17&amp;6),0))</f>
        <v>0</v>
      </c>
      <c r="D17" s="158"/>
      <c r="E17" s="158"/>
      <c r="F17" s="158"/>
      <c r="G17" s="158"/>
      <c r="H17" s="158"/>
      <c r="I17" s="158">
        <f ca="1">($C17/$D$1)/2</f>
        <v>0</v>
      </c>
      <c r="J17" s="158">
        <f t="shared" ref="J17:AO17" ca="1" si="25">IF(J$11&lt;$D$1+$A17,$C17/$D$1,IF(J$11=$D$1+$A17,($C17/$D$1)/2,0))</f>
        <v>0</v>
      </c>
      <c r="K17" s="158">
        <f t="shared" ca="1" si="25"/>
        <v>0</v>
      </c>
      <c r="L17" s="158">
        <f t="shared" ca="1" si="25"/>
        <v>0</v>
      </c>
      <c r="M17" s="158">
        <f t="shared" ca="1" si="25"/>
        <v>0</v>
      </c>
      <c r="N17" s="158">
        <f t="shared" ca="1" si="25"/>
        <v>0</v>
      </c>
      <c r="O17" s="158">
        <f t="shared" ca="1" si="25"/>
        <v>0</v>
      </c>
      <c r="P17" s="158">
        <f t="shared" ca="1" si="25"/>
        <v>0</v>
      </c>
      <c r="Q17" s="158">
        <f t="shared" ca="1" si="25"/>
        <v>0</v>
      </c>
      <c r="R17" s="158">
        <f t="shared" ca="1" si="25"/>
        <v>0</v>
      </c>
      <c r="S17" s="158">
        <f t="shared" ca="1" si="25"/>
        <v>0</v>
      </c>
      <c r="T17" s="158">
        <f t="shared" ca="1" si="25"/>
        <v>0</v>
      </c>
      <c r="U17" s="158">
        <f t="shared" ca="1" si="25"/>
        <v>0</v>
      </c>
      <c r="V17" s="158">
        <f t="shared" ca="1" si="25"/>
        <v>0</v>
      </c>
      <c r="W17" s="158">
        <f t="shared" ca="1" si="25"/>
        <v>0</v>
      </c>
      <c r="X17" s="158">
        <f t="shared" ca="1" si="25"/>
        <v>0</v>
      </c>
      <c r="Y17" s="158">
        <f t="shared" ca="1" si="25"/>
        <v>0</v>
      </c>
      <c r="Z17" s="158">
        <f t="shared" ca="1" si="25"/>
        <v>0</v>
      </c>
      <c r="AA17" s="158">
        <f t="shared" ca="1" si="25"/>
        <v>0</v>
      </c>
      <c r="AB17" s="158">
        <f t="shared" ca="1" si="25"/>
        <v>0</v>
      </c>
      <c r="AC17" s="158">
        <f t="shared" ca="1" si="25"/>
        <v>0</v>
      </c>
      <c r="AD17" s="158">
        <f t="shared" ca="1" si="25"/>
        <v>0</v>
      </c>
      <c r="AE17" s="158">
        <f t="shared" ca="1" si="25"/>
        <v>0</v>
      </c>
      <c r="AF17" s="158">
        <f t="shared" ca="1" si="25"/>
        <v>0</v>
      </c>
      <c r="AG17" s="158">
        <f t="shared" ca="1" si="25"/>
        <v>0</v>
      </c>
      <c r="AH17" s="158">
        <f t="shared" ca="1" si="25"/>
        <v>0</v>
      </c>
      <c r="AI17" s="158">
        <f t="shared" ca="1" si="25"/>
        <v>0</v>
      </c>
      <c r="AJ17" s="158">
        <f t="shared" ca="1" si="25"/>
        <v>0</v>
      </c>
      <c r="AK17" s="158">
        <f t="shared" ca="1" si="25"/>
        <v>0</v>
      </c>
      <c r="AL17" s="158">
        <f t="shared" ca="1" si="25"/>
        <v>0</v>
      </c>
      <c r="AM17" s="158">
        <f t="shared" ca="1" si="25"/>
        <v>0</v>
      </c>
      <c r="AN17" s="158">
        <f t="shared" ca="1" si="25"/>
        <v>0</v>
      </c>
      <c r="AO17" s="158">
        <f t="shared" ca="1" si="25"/>
        <v>0</v>
      </c>
      <c r="AP17" s="158">
        <f t="shared" ref="AP17:BU17" ca="1" si="26">IF(AP$11&lt;$D$1+$A17,$C17/$D$1,IF(AP$11=$D$1+$A17,($C17/$D$1)/2,0))</f>
        <v>0</v>
      </c>
      <c r="AQ17" s="158">
        <f t="shared" ca="1" si="26"/>
        <v>0</v>
      </c>
      <c r="AR17" s="158">
        <f t="shared" ca="1" si="26"/>
        <v>0</v>
      </c>
      <c r="AS17" s="158">
        <f t="shared" ca="1" si="26"/>
        <v>0</v>
      </c>
      <c r="AT17" s="158">
        <f t="shared" ca="1" si="26"/>
        <v>0</v>
      </c>
      <c r="AU17" s="158">
        <f t="shared" ca="1" si="26"/>
        <v>0</v>
      </c>
      <c r="AV17" s="158">
        <f t="shared" ca="1" si="26"/>
        <v>0</v>
      </c>
      <c r="AW17" s="158">
        <f t="shared" ca="1" si="26"/>
        <v>0</v>
      </c>
      <c r="AX17" s="158">
        <f t="shared" ca="1" si="26"/>
        <v>0</v>
      </c>
      <c r="AY17" s="158">
        <f t="shared" ca="1" si="26"/>
        <v>0</v>
      </c>
      <c r="AZ17" s="158">
        <f t="shared" ca="1" si="26"/>
        <v>0</v>
      </c>
      <c r="BA17" s="158">
        <f t="shared" ca="1" si="26"/>
        <v>0</v>
      </c>
      <c r="BB17" s="158">
        <f t="shared" ca="1" si="26"/>
        <v>0</v>
      </c>
      <c r="BC17" s="158">
        <f t="shared" ca="1" si="26"/>
        <v>0</v>
      </c>
      <c r="BD17" s="158">
        <f t="shared" ca="1" si="26"/>
        <v>0</v>
      </c>
      <c r="BE17" s="158">
        <f t="shared" ca="1" si="26"/>
        <v>0</v>
      </c>
      <c r="BF17" s="158">
        <f t="shared" ca="1" si="26"/>
        <v>0</v>
      </c>
      <c r="BG17" s="158">
        <f t="shared" ca="1" si="26"/>
        <v>0</v>
      </c>
      <c r="BH17" s="158">
        <f t="shared" ca="1" si="26"/>
        <v>0</v>
      </c>
      <c r="BI17" s="158">
        <f t="shared" ca="1" si="26"/>
        <v>0</v>
      </c>
      <c r="BJ17" s="158">
        <f t="shared" ca="1" si="26"/>
        <v>0</v>
      </c>
      <c r="BK17" s="158">
        <f t="shared" ca="1" si="26"/>
        <v>0</v>
      </c>
      <c r="BL17" s="158">
        <f t="shared" ca="1" si="26"/>
        <v>0</v>
      </c>
      <c r="BM17" s="158">
        <f t="shared" ca="1" si="26"/>
        <v>0</v>
      </c>
      <c r="BN17" s="158">
        <f t="shared" ca="1" si="26"/>
        <v>0</v>
      </c>
      <c r="BO17" s="158">
        <f t="shared" ca="1" si="26"/>
        <v>0</v>
      </c>
      <c r="BP17" s="158">
        <f t="shared" ca="1" si="26"/>
        <v>0</v>
      </c>
      <c r="BQ17" s="158">
        <f t="shared" ca="1" si="26"/>
        <v>0</v>
      </c>
      <c r="BR17" s="158">
        <f t="shared" ca="1" si="26"/>
        <v>0</v>
      </c>
      <c r="BS17" s="158">
        <f t="shared" ca="1" si="26"/>
        <v>0</v>
      </c>
      <c r="BT17" s="158">
        <f t="shared" ca="1" si="26"/>
        <v>0</v>
      </c>
      <c r="BU17" s="158">
        <f t="shared" ca="1" si="26"/>
        <v>0</v>
      </c>
      <c r="BV17" s="158">
        <f t="shared" ref="BV17:CY17" ca="1" si="27">IF(BV$11&lt;$D$1+$A17,$C17/$D$1,IF(BV$11=$D$1+$A17,($C17/$D$1)/2,0))</f>
        <v>0</v>
      </c>
      <c r="BW17" s="158">
        <f t="shared" ca="1" si="27"/>
        <v>0</v>
      </c>
      <c r="BX17" s="158">
        <f t="shared" ca="1" si="27"/>
        <v>0</v>
      </c>
      <c r="BY17" s="158">
        <f t="shared" ca="1" si="27"/>
        <v>0</v>
      </c>
      <c r="BZ17" s="158">
        <f t="shared" ca="1" si="27"/>
        <v>0</v>
      </c>
      <c r="CA17" s="158">
        <f t="shared" ca="1" si="27"/>
        <v>0</v>
      </c>
      <c r="CB17" s="158">
        <f t="shared" ca="1" si="27"/>
        <v>0</v>
      </c>
      <c r="CC17" s="158">
        <f t="shared" ca="1" si="27"/>
        <v>0</v>
      </c>
      <c r="CD17" s="158">
        <f t="shared" ca="1" si="27"/>
        <v>0</v>
      </c>
      <c r="CE17" s="158">
        <f t="shared" ca="1" si="27"/>
        <v>0</v>
      </c>
      <c r="CF17" s="158">
        <f t="shared" ca="1" si="27"/>
        <v>0</v>
      </c>
      <c r="CG17" s="158">
        <f t="shared" ca="1" si="27"/>
        <v>0</v>
      </c>
      <c r="CH17" s="158">
        <f t="shared" ca="1" si="27"/>
        <v>0</v>
      </c>
      <c r="CI17" s="158">
        <f t="shared" ca="1" si="27"/>
        <v>0</v>
      </c>
      <c r="CJ17" s="158">
        <f t="shared" ca="1" si="27"/>
        <v>0</v>
      </c>
      <c r="CK17" s="158">
        <f t="shared" ca="1" si="27"/>
        <v>0</v>
      </c>
      <c r="CL17" s="158">
        <f t="shared" ca="1" si="27"/>
        <v>0</v>
      </c>
      <c r="CM17" s="158">
        <f t="shared" ca="1" si="27"/>
        <v>0</v>
      </c>
      <c r="CN17" s="158">
        <f t="shared" ca="1" si="27"/>
        <v>0</v>
      </c>
      <c r="CO17" s="158">
        <f t="shared" ca="1" si="27"/>
        <v>0</v>
      </c>
      <c r="CP17" s="158">
        <f t="shared" ca="1" si="27"/>
        <v>0</v>
      </c>
      <c r="CQ17" s="158">
        <f t="shared" ca="1" si="27"/>
        <v>0</v>
      </c>
      <c r="CR17" s="158">
        <f t="shared" ca="1" si="27"/>
        <v>0</v>
      </c>
      <c r="CS17" s="158">
        <f t="shared" ca="1" si="27"/>
        <v>0</v>
      </c>
      <c r="CT17" s="158">
        <f t="shared" ca="1" si="27"/>
        <v>0</v>
      </c>
      <c r="CU17" s="158">
        <f t="shared" ca="1" si="27"/>
        <v>0</v>
      </c>
      <c r="CV17" s="158">
        <f t="shared" ca="1" si="27"/>
        <v>0</v>
      </c>
      <c r="CW17" s="158">
        <f t="shared" ca="1" si="27"/>
        <v>0</v>
      </c>
      <c r="CX17" s="158">
        <f t="shared" ca="1" si="27"/>
        <v>0</v>
      </c>
      <c r="CY17" s="158">
        <f t="shared" ca="1" si="27"/>
        <v>0</v>
      </c>
      <c r="CZ17" s="158">
        <f t="shared" ca="1" si="14"/>
        <v>0</v>
      </c>
      <c r="DA17" s="145" t="s">
        <v>221</v>
      </c>
      <c r="DB17" s="145">
        <f t="shared" si="21"/>
        <v>2024</v>
      </c>
    </row>
    <row r="18" spans="1:106">
      <c r="A18" s="157">
        <f t="shared" si="10"/>
        <v>7</v>
      </c>
      <c r="B18" s="157">
        <f t="shared" si="10"/>
        <v>2025</v>
      </c>
      <c r="C18" s="149">
        <f ca="1">IF(INDIRECT(DA18&amp;5)=$H$2,SUM($D$6:INDIRECT(DA18&amp;6)),IF(INDIRECT(DA18&amp;5)&gt;$H$2,INDIRECT(DA18&amp;6),0))</f>
        <v>0</v>
      </c>
      <c r="D18" s="158"/>
      <c r="E18" s="158"/>
      <c r="F18" s="158"/>
      <c r="G18" s="158"/>
      <c r="H18" s="158"/>
      <c r="I18" s="158"/>
      <c r="J18" s="158">
        <f ca="1">($C18/$D$1)/2</f>
        <v>0</v>
      </c>
      <c r="K18" s="158">
        <f t="shared" ref="K18:AP18" ca="1" si="28">IF(K$11&lt;$D$1+$A18,$C18/$D$1,IF(K$11=$D$1+$A18,($C18/$D$1)/2,0))</f>
        <v>0</v>
      </c>
      <c r="L18" s="158">
        <f t="shared" ca="1" si="28"/>
        <v>0</v>
      </c>
      <c r="M18" s="158">
        <f t="shared" ca="1" si="28"/>
        <v>0</v>
      </c>
      <c r="N18" s="158">
        <f t="shared" ca="1" si="28"/>
        <v>0</v>
      </c>
      <c r="O18" s="158">
        <f t="shared" ca="1" si="28"/>
        <v>0</v>
      </c>
      <c r="P18" s="158">
        <f t="shared" ca="1" si="28"/>
        <v>0</v>
      </c>
      <c r="Q18" s="158">
        <f t="shared" ca="1" si="28"/>
        <v>0</v>
      </c>
      <c r="R18" s="158">
        <f t="shared" ca="1" si="28"/>
        <v>0</v>
      </c>
      <c r="S18" s="158">
        <f t="shared" ca="1" si="28"/>
        <v>0</v>
      </c>
      <c r="T18" s="158">
        <f t="shared" ca="1" si="28"/>
        <v>0</v>
      </c>
      <c r="U18" s="158">
        <f t="shared" ca="1" si="28"/>
        <v>0</v>
      </c>
      <c r="V18" s="158">
        <f t="shared" ca="1" si="28"/>
        <v>0</v>
      </c>
      <c r="W18" s="158">
        <f t="shared" ca="1" si="28"/>
        <v>0</v>
      </c>
      <c r="X18" s="158">
        <f t="shared" ca="1" si="28"/>
        <v>0</v>
      </c>
      <c r="Y18" s="158">
        <f t="shared" ca="1" si="28"/>
        <v>0</v>
      </c>
      <c r="Z18" s="158">
        <f t="shared" ca="1" si="28"/>
        <v>0</v>
      </c>
      <c r="AA18" s="158">
        <f t="shared" ca="1" si="28"/>
        <v>0</v>
      </c>
      <c r="AB18" s="158">
        <f t="shared" ca="1" si="28"/>
        <v>0</v>
      </c>
      <c r="AC18" s="158">
        <f t="shared" ca="1" si="28"/>
        <v>0</v>
      </c>
      <c r="AD18" s="158">
        <f t="shared" ca="1" si="28"/>
        <v>0</v>
      </c>
      <c r="AE18" s="158">
        <f t="shared" ca="1" si="28"/>
        <v>0</v>
      </c>
      <c r="AF18" s="158">
        <f t="shared" ca="1" si="28"/>
        <v>0</v>
      </c>
      <c r="AG18" s="158">
        <f t="shared" ca="1" si="28"/>
        <v>0</v>
      </c>
      <c r="AH18" s="158">
        <f t="shared" ca="1" si="28"/>
        <v>0</v>
      </c>
      <c r="AI18" s="158">
        <f t="shared" ca="1" si="28"/>
        <v>0</v>
      </c>
      <c r="AJ18" s="158">
        <f t="shared" ca="1" si="28"/>
        <v>0</v>
      </c>
      <c r="AK18" s="158">
        <f t="shared" ca="1" si="28"/>
        <v>0</v>
      </c>
      <c r="AL18" s="158">
        <f t="shared" ca="1" si="28"/>
        <v>0</v>
      </c>
      <c r="AM18" s="158">
        <f t="shared" ca="1" si="28"/>
        <v>0</v>
      </c>
      <c r="AN18" s="158">
        <f t="shared" ca="1" si="28"/>
        <v>0</v>
      </c>
      <c r="AO18" s="158">
        <f t="shared" ca="1" si="28"/>
        <v>0</v>
      </c>
      <c r="AP18" s="158">
        <f t="shared" ca="1" si="28"/>
        <v>0</v>
      </c>
      <c r="AQ18" s="158">
        <f t="shared" ref="AQ18:BV18" ca="1" si="29">IF(AQ$11&lt;$D$1+$A18,$C18/$D$1,IF(AQ$11=$D$1+$A18,($C18/$D$1)/2,0))</f>
        <v>0</v>
      </c>
      <c r="AR18" s="158">
        <f t="shared" ca="1" si="29"/>
        <v>0</v>
      </c>
      <c r="AS18" s="158">
        <f t="shared" ca="1" si="29"/>
        <v>0</v>
      </c>
      <c r="AT18" s="158">
        <f t="shared" ca="1" si="29"/>
        <v>0</v>
      </c>
      <c r="AU18" s="158">
        <f t="shared" ca="1" si="29"/>
        <v>0</v>
      </c>
      <c r="AV18" s="158">
        <f t="shared" ca="1" si="29"/>
        <v>0</v>
      </c>
      <c r="AW18" s="158">
        <f t="shared" ca="1" si="29"/>
        <v>0</v>
      </c>
      <c r="AX18" s="158">
        <f t="shared" ca="1" si="29"/>
        <v>0</v>
      </c>
      <c r="AY18" s="158">
        <f t="shared" ca="1" si="29"/>
        <v>0</v>
      </c>
      <c r="AZ18" s="158">
        <f t="shared" ca="1" si="29"/>
        <v>0</v>
      </c>
      <c r="BA18" s="158">
        <f t="shared" ca="1" si="29"/>
        <v>0</v>
      </c>
      <c r="BB18" s="158">
        <f t="shared" ca="1" si="29"/>
        <v>0</v>
      </c>
      <c r="BC18" s="158">
        <f t="shared" ca="1" si="29"/>
        <v>0</v>
      </c>
      <c r="BD18" s="158">
        <f t="shared" ca="1" si="29"/>
        <v>0</v>
      </c>
      <c r="BE18" s="158">
        <f t="shared" ca="1" si="29"/>
        <v>0</v>
      </c>
      <c r="BF18" s="158">
        <f t="shared" ca="1" si="29"/>
        <v>0</v>
      </c>
      <c r="BG18" s="158">
        <f t="shared" ca="1" si="29"/>
        <v>0</v>
      </c>
      <c r="BH18" s="158">
        <f t="shared" ca="1" si="29"/>
        <v>0</v>
      </c>
      <c r="BI18" s="158">
        <f t="shared" ca="1" si="29"/>
        <v>0</v>
      </c>
      <c r="BJ18" s="158">
        <f t="shared" ca="1" si="29"/>
        <v>0</v>
      </c>
      <c r="BK18" s="158">
        <f t="shared" ca="1" si="29"/>
        <v>0</v>
      </c>
      <c r="BL18" s="158">
        <f t="shared" ca="1" si="29"/>
        <v>0</v>
      </c>
      <c r="BM18" s="158">
        <f t="shared" ca="1" si="29"/>
        <v>0</v>
      </c>
      <c r="BN18" s="158">
        <f t="shared" ca="1" si="29"/>
        <v>0</v>
      </c>
      <c r="BO18" s="158">
        <f t="shared" ca="1" si="29"/>
        <v>0</v>
      </c>
      <c r="BP18" s="158">
        <f t="shared" ca="1" si="29"/>
        <v>0</v>
      </c>
      <c r="BQ18" s="158">
        <f t="shared" ca="1" si="29"/>
        <v>0</v>
      </c>
      <c r="BR18" s="158">
        <f t="shared" ca="1" si="29"/>
        <v>0</v>
      </c>
      <c r="BS18" s="158">
        <f t="shared" ca="1" si="29"/>
        <v>0</v>
      </c>
      <c r="BT18" s="158">
        <f t="shared" ca="1" si="29"/>
        <v>0</v>
      </c>
      <c r="BU18" s="158">
        <f t="shared" ca="1" si="29"/>
        <v>0</v>
      </c>
      <c r="BV18" s="158">
        <f t="shared" ca="1" si="29"/>
        <v>0</v>
      </c>
      <c r="BW18" s="158">
        <f t="shared" ref="BW18:CY18" ca="1" si="30">IF(BW$11&lt;$D$1+$A18,$C18/$D$1,IF(BW$11=$D$1+$A18,($C18/$D$1)/2,0))</f>
        <v>0</v>
      </c>
      <c r="BX18" s="158">
        <f t="shared" ca="1" si="30"/>
        <v>0</v>
      </c>
      <c r="BY18" s="158">
        <f t="shared" ca="1" si="30"/>
        <v>0</v>
      </c>
      <c r="BZ18" s="158">
        <f t="shared" ca="1" si="30"/>
        <v>0</v>
      </c>
      <c r="CA18" s="158">
        <f t="shared" ca="1" si="30"/>
        <v>0</v>
      </c>
      <c r="CB18" s="158">
        <f t="shared" ca="1" si="30"/>
        <v>0</v>
      </c>
      <c r="CC18" s="158">
        <f t="shared" ca="1" si="30"/>
        <v>0</v>
      </c>
      <c r="CD18" s="158">
        <f t="shared" ca="1" si="30"/>
        <v>0</v>
      </c>
      <c r="CE18" s="158">
        <f t="shared" ca="1" si="30"/>
        <v>0</v>
      </c>
      <c r="CF18" s="158">
        <f t="shared" ca="1" si="30"/>
        <v>0</v>
      </c>
      <c r="CG18" s="158">
        <f t="shared" ca="1" si="30"/>
        <v>0</v>
      </c>
      <c r="CH18" s="158">
        <f t="shared" ca="1" si="30"/>
        <v>0</v>
      </c>
      <c r="CI18" s="158">
        <f t="shared" ca="1" si="30"/>
        <v>0</v>
      </c>
      <c r="CJ18" s="158">
        <f t="shared" ca="1" si="30"/>
        <v>0</v>
      </c>
      <c r="CK18" s="158">
        <f t="shared" ca="1" si="30"/>
        <v>0</v>
      </c>
      <c r="CL18" s="158">
        <f t="shared" ca="1" si="30"/>
        <v>0</v>
      </c>
      <c r="CM18" s="158">
        <f t="shared" ca="1" si="30"/>
        <v>0</v>
      </c>
      <c r="CN18" s="158">
        <f t="shared" ca="1" si="30"/>
        <v>0</v>
      </c>
      <c r="CO18" s="158">
        <f t="shared" ca="1" si="30"/>
        <v>0</v>
      </c>
      <c r="CP18" s="158">
        <f t="shared" ca="1" si="30"/>
        <v>0</v>
      </c>
      <c r="CQ18" s="158">
        <f t="shared" ca="1" si="30"/>
        <v>0</v>
      </c>
      <c r="CR18" s="158">
        <f t="shared" ca="1" si="30"/>
        <v>0</v>
      </c>
      <c r="CS18" s="158">
        <f t="shared" ca="1" si="30"/>
        <v>0</v>
      </c>
      <c r="CT18" s="158">
        <f t="shared" ca="1" si="30"/>
        <v>0</v>
      </c>
      <c r="CU18" s="158">
        <f t="shared" ca="1" si="30"/>
        <v>0</v>
      </c>
      <c r="CV18" s="158">
        <f t="shared" ca="1" si="30"/>
        <v>0</v>
      </c>
      <c r="CW18" s="158">
        <f t="shared" ca="1" si="30"/>
        <v>0</v>
      </c>
      <c r="CX18" s="158">
        <f t="shared" ca="1" si="30"/>
        <v>0</v>
      </c>
      <c r="CY18" s="158">
        <f t="shared" ca="1" si="30"/>
        <v>0</v>
      </c>
      <c r="CZ18" s="158">
        <f t="shared" ca="1" si="14"/>
        <v>0</v>
      </c>
      <c r="DA18" s="145" t="s">
        <v>222</v>
      </c>
      <c r="DB18" s="145">
        <f t="shared" si="21"/>
        <v>2025</v>
      </c>
    </row>
    <row r="19" spans="1:106">
      <c r="A19" s="157">
        <f t="shared" si="10"/>
        <v>8</v>
      </c>
      <c r="B19" s="157">
        <f t="shared" si="10"/>
        <v>2026</v>
      </c>
      <c r="C19" s="149">
        <f ca="1">IF(INDIRECT(DA19&amp;5)=$H$2,SUM($D$6:INDIRECT(DA19&amp;6)),IF(INDIRECT(DA19&amp;5)&gt;$H$2,INDIRECT(DA19&amp;6),0))</f>
        <v>0</v>
      </c>
      <c r="D19" s="158"/>
      <c r="E19" s="158"/>
      <c r="F19" s="158"/>
      <c r="G19" s="158"/>
      <c r="H19" s="158"/>
      <c r="I19" s="158"/>
      <c r="J19" s="158"/>
      <c r="K19" s="158">
        <f ca="1">($C19/$D$1)/2</f>
        <v>0</v>
      </c>
      <c r="L19" s="158">
        <f t="shared" ref="L19:AQ19" ca="1" si="31">IF(L$11&lt;$D$1+$A19,$C19/$D$1,IF(L$11=$D$1+$A19,($C19/$D$1)/2,0))</f>
        <v>0</v>
      </c>
      <c r="M19" s="158">
        <f t="shared" ca="1" si="31"/>
        <v>0</v>
      </c>
      <c r="N19" s="158">
        <f t="shared" ca="1" si="31"/>
        <v>0</v>
      </c>
      <c r="O19" s="158">
        <f t="shared" ca="1" si="31"/>
        <v>0</v>
      </c>
      <c r="P19" s="158">
        <f t="shared" ca="1" si="31"/>
        <v>0</v>
      </c>
      <c r="Q19" s="158">
        <f t="shared" ca="1" si="31"/>
        <v>0</v>
      </c>
      <c r="R19" s="158">
        <f t="shared" ca="1" si="31"/>
        <v>0</v>
      </c>
      <c r="S19" s="158">
        <f t="shared" ca="1" si="31"/>
        <v>0</v>
      </c>
      <c r="T19" s="158">
        <f t="shared" ca="1" si="31"/>
        <v>0</v>
      </c>
      <c r="U19" s="158">
        <f t="shared" ca="1" si="31"/>
        <v>0</v>
      </c>
      <c r="V19" s="158">
        <f t="shared" ca="1" si="31"/>
        <v>0</v>
      </c>
      <c r="W19" s="158">
        <f t="shared" ca="1" si="31"/>
        <v>0</v>
      </c>
      <c r="X19" s="158">
        <f t="shared" ca="1" si="31"/>
        <v>0</v>
      </c>
      <c r="Y19" s="158">
        <f t="shared" ca="1" si="31"/>
        <v>0</v>
      </c>
      <c r="Z19" s="158">
        <f t="shared" ca="1" si="31"/>
        <v>0</v>
      </c>
      <c r="AA19" s="158">
        <f t="shared" ca="1" si="31"/>
        <v>0</v>
      </c>
      <c r="AB19" s="158">
        <f t="shared" ca="1" si="31"/>
        <v>0</v>
      </c>
      <c r="AC19" s="158">
        <f t="shared" ca="1" si="31"/>
        <v>0</v>
      </c>
      <c r="AD19" s="158">
        <f t="shared" ca="1" si="31"/>
        <v>0</v>
      </c>
      <c r="AE19" s="158">
        <f t="shared" ca="1" si="31"/>
        <v>0</v>
      </c>
      <c r="AF19" s="158">
        <f t="shared" ca="1" si="31"/>
        <v>0</v>
      </c>
      <c r="AG19" s="158">
        <f t="shared" ca="1" si="31"/>
        <v>0</v>
      </c>
      <c r="AH19" s="158">
        <f t="shared" ca="1" si="31"/>
        <v>0</v>
      </c>
      <c r="AI19" s="158">
        <f t="shared" ca="1" si="31"/>
        <v>0</v>
      </c>
      <c r="AJ19" s="158">
        <f t="shared" ca="1" si="31"/>
        <v>0</v>
      </c>
      <c r="AK19" s="158">
        <f t="shared" ca="1" si="31"/>
        <v>0</v>
      </c>
      <c r="AL19" s="158">
        <f t="shared" ca="1" si="31"/>
        <v>0</v>
      </c>
      <c r="AM19" s="158">
        <f t="shared" ca="1" si="31"/>
        <v>0</v>
      </c>
      <c r="AN19" s="158">
        <f t="shared" ca="1" si="31"/>
        <v>0</v>
      </c>
      <c r="AO19" s="158">
        <f t="shared" ca="1" si="31"/>
        <v>0</v>
      </c>
      <c r="AP19" s="158">
        <f t="shared" ca="1" si="31"/>
        <v>0</v>
      </c>
      <c r="AQ19" s="158">
        <f t="shared" ca="1" si="31"/>
        <v>0</v>
      </c>
      <c r="AR19" s="158">
        <f t="shared" ref="AR19:BW19" ca="1" si="32">IF(AR$11&lt;$D$1+$A19,$C19/$D$1,IF(AR$11=$D$1+$A19,($C19/$D$1)/2,0))</f>
        <v>0</v>
      </c>
      <c r="AS19" s="158">
        <f t="shared" ca="1" si="32"/>
        <v>0</v>
      </c>
      <c r="AT19" s="158">
        <f t="shared" ca="1" si="32"/>
        <v>0</v>
      </c>
      <c r="AU19" s="158">
        <f t="shared" ca="1" si="32"/>
        <v>0</v>
      </c>
      <c r="AV19" s="158">
        <f t="shared" ca="1" si="32"/>
        <v>0</v>
      </c>
      <c r="AW19" s="158">
        <f t="shared" ca="1" si="32"/>
        <v>0</v>
      </c>
      <c r="AX19" s="158">
        <f t="shared" ca="1" si="32"/>
        <v>0</v>
      </c>
      <c r="AY19" s="158">
        <f t="shared" ca="1" si="32"/>
        <v>0</v>
      </c>
      <c r="AZ19" s="158">
        <f t="shared" ca="1" si="32"/>
        <v>0</v>
      </c>
      <c r="BA19" s="158">
        <f t="shared" ca="1" si="32"/>
        <v>0</v>
      </c>
      <c r="BB19" s="158">
        <f t="shared" ca="1" si="32"/>
        <v>0</v>
      </c>
      <c r="BC19" s="158">
        <f t="shared" ca="1" si="32"/>
        <v>0</v>
      </c>
      <c r="BD19" s="158">
        <f t="shared" ca="1" si="32"/>
        <v>0</v>
      </c>
      <c r="BE19" s="158">
        <f t="shared" ca="1" si="32"/>
        <v>0</v>
      </c>
      <c r="BF19" s="158">
        <f t="shared" ca="1" si="32"/>
        <v>0</v>
      </c>
      <c r="BG19" s="158">
        <f t="shared" ca="1" si="32"/>
        <v>0</v>
      </c>
      <c r="BH19" s="158">
        <f t="shared" ca="1" si="32"/>
        <v>0</v>
      </c>
      <c r="BI19" s="158">
        <f t="shared" ca="1" si="32"/>
        <v>0</v>
      </c>
      <c r="BJ19" s="158">
        <f t="shared" ca="1" si="32"/>
        <v>0</v>
      </c>
      <c r="BK19" s="158">
        <f t="shared" ca="1" si="32"/>
        <v>0</v>
      </c>
      <c r="BL19" s="158">
        <f t="shared" ca="1" si="32"/>
        <v>0</v>
      </c>
      <c r="BM19" s="158">
        <f t="shared" ca="1" si="32"/>
        <v>0</v>
      </c>
      <c r="BN19" s="158">
        <f t="shared" ca="1" si="32"/>
        <v>0</v>
      </c>
      <c r="BO19" s="158">
        <f t="shared" ca="1" si="32"/>
        <v>0</v>
      </c>
      <c r="BP19" s="158">
        <f t="shared" ca="1" si="32"/>
        <v>0</v>
      </c>
      <c r="BQ19" s="158">
        <f t="shared" ca="1" si="32"/>
        <v>0</v>
      </c>
      <c r="BR19" s="158">
        <f t="shared" ca="1" si="32"/>
        <v>0</v>
      </c>
      <c r="BS19" s="158">
        <f t="shared" ca="1" si="32"/>
        <v>0</v>
      </c>
      <c r="BT19" s="158">
        <f t="shared" ca="1" si="32"/>
        <v>0</v>
      </c>
      <c r="BU19" s="158">
        <f t="shared" ca="1" si="32"/>
        <v>0</v>
      </c>
      <c r="BV19" s="158">
        <f t="shared" ca="1" si="32"/>
        <v>0</v>
      </c>
      <c r="BW19" s="158">
        <f t="shared" ca="1" si="32"/>
        <v>0</v>
      </c>
      <c r="BX19" s="158">
        <f t="shared" ref="BX19:CY19" ca="1" si="33">IF(BX$11&lt;$D$1+$A19,$C19/$D$1,IF(BX$11=$D$1+$A19,($C19/$D$1)/2,0))</f>
        <v>0</v>
      </c>
      <c r="BY19" s="158">
        <f t="shared" ca="1" si="33"/>
        <v>0</v>
      </c>
      <c r="BZ19" s="158">
        <f t="shared" ca="1" si="33"/>
        <v>0</v>
      </c>
      <c r="CA19" s="158">
        <f t="shared" ca="1" si="33"/>
        <v>0</v>
      </c>
      <c r="CB19" s="158">
        <f t="shared" ca="1" si="33"/>
        <v>0</v>
      </c>
      <c r="CC19" s="158">
        <f t="shared" ca="1" si="33"/>
        <v>0</v>
      </c>
      <c r="CD19" s="158">
        <f t="shared" ca="1" si="33"/>
        <v>0</v>
      </c>
      <c r="CE19" s="158">
        <f t="shared" ca="1" si="33"/>
        <v>0</v>
      </c>
      <c r="CF19" s="158">
        <f t="shared" ca="1" si="33"/>
        <v>0</v>
      </c>
      <c r="CG19" s="158">
        <f t="shared" ca="1" si="33"/>
        <v>0</v>
      </c>
      <c r="CH19" s="158">
        <f t="shared" ca="1" si="33"/>
        <v>0</v>
      </c>
      <c r="CI19" s="158">
        <f t="shared" ca="1" si="33"/>
        <v>0</v>
      </c>
      <c r="CJ19" s="158">
        <f t="shared" ca="1" si="33"/>
        <v>0</v>
      </c>
      <c r="CK19" s="158">
        <f t="shared" ca="1" si="33"/>
        <v>0</v>
      </c>
      <c r="CL19" s="158">
        <f t="shared" ca="1" si="33"/>
        <v>0</v>
      </c>
      <c r="CM19" s="158">
        <f t="shared" ca="1" si="33"/>
        <v>0</v>
      </c>
      <c r="CN19" s="158">
        <f t="shared" ca="1" si="33"/>
        <v>0</v>
      </c>
      <c r="CO19" s="158">
        <f t="shared" ca="1" si="33"/>
        <v>0</v>
      </c>
      <c r="CP19" s="158">
        <f t="shared" ca="1" si="33"/>
        <v>0</v>
      </c>
      <c r="CQ19" s="158">
        <f t="shared" ca="1" si="33"/>
        <v>0</v>
      </c>
      <c r="CR19" s="158">
        <f t="shared" ca="1" si="33"/>
        <v>0</v>
      </c>
      <c r="CS19" s="158">
        <f t="shared" ca="1" si="33"/>
        <v>0</v>
      </c>
      <c r="CT19" s="158">
        <f t="shared" ca="1" si="33"/>
        <v>0</v>
      </c>
      <c r="CU19" s="158">
        <f t="shared" ca="1" si="33"/>
        <v>0</v>
      </c>
      <c r="CV19" s="158">
        <f t="shared" ca="1" si="33"/>
        <v>0</v>
      </c>
      <c r="CW19" s="158">
        <f t="shared" ca="1" si="33"/>
        <v>0</v>
      </c>
      <c r="CX19" s="158">
        <f t="shared" ca="1" si="33"/>
        <v>0</v>
      </c>
      <c r="CY19" s="158">
        <f t="shared" ca="1" si="33"/>
        <v>0</v>
      </c>
      <c r="CZ19" s="158">
        <f t="shared" ca="1" si="14"/>
        <v>0</v>
      </c>
      <c r="DA19" s="145" t="s">
        <v>223</v>
      </c>
      <c r="DB19" s="145">
        <f t="shared" si="21"/>
        <v>2026</v>
      </c>
    </row>
    <row r="20" spans="1:106">
      <c r="A20" s="157">
        <f t="shared" si="10"/>
        <v>9</v>
      </c>
      <c r="B20" s="157">
        <f t="shared" si="10"/>
        <v>2027</v>
      </c>
      <c r="C20" s="149">
        <f ca="1">IF(INDIRECT(DA20&amp;5)=$H$2,SUM($D$6:INDIRECT(DA20&amp;6)),IF(INDIRECT(DA20&amp;5)&gt;$H$2,INDIRECT(DA20&amp;6),0))</f>
        <v>0</v>
      </c>
      <c r="D20" s="158"/>
      <c r="E20" s="158"/>
      <c r="F20" s="158"/>
      <c r="G20" s="158"/>
      <c r="H20" s="158"/>
      <c r="I20" s="158"/>
      <c r="J20" s="158"/>
      <c r="K20" s="158"/>
      <c r="L20" s="158">
        <f ca="1">($C20/$D$1)/2</f>
        <v>0</v>
      </c>
      <c r="M20" s="158">
        <f t="shared" ref="M20:AR20" ca="1" si="34">IF(M$11&lt;$D$1+$A20,$C20/$D$1,IF(M$11=$D$1+$A20,($C20/$D$1)/2,0))</f>
        <v>0</v>
      </c>
      <c r="N20" s="158">
        <f t="shared" ca="1" si="34"/>
        <v>0</v>
      </c>
      <c r="O20" s="158">
        <f t="shared" ca="1" si="34"/>
        <v>0</v>
      </c>
      <c r="P20" s="158">
        <f t="shared" ca="1" si="34"/>
        <v>0</v>
      </c>
      <c r="Q20" s="158">
        <f t="shared" ca="1" si="34"/>
        <v>0</v>
      </c>
      <c r="R20" s="158">
        <f t="shared" ca="1" si="34"/>
        <v>0</v>
      </c>
      <c r="S20" s="158">
        <f t="shared" ca="1" si="34"/>
        <v>0</v>
      </c>
      <c r="T20" s="158">
        <f t="shared" ca="1" si="34"/>
        <v>0</v>
      </c>
      <c r="U20" s="158">
        <f t="shared" ca="1" si="34"/>
        <v>0</v>
      </c>
      <c r="V20" s="158">
        <f t="shared" ca="1" si="34"/>
        <v>0</v>
      </c>
      <c r="W20" s="158">
        <f t="shared" ca="1" si="34"/>
        <v>0</v>
      </c>
      <c r="X20" s="158">
        <f t="shared" ca="1" si="34"/>
        <v>0</v>
      </c>
      <c r="Y20" s="158">
        <f t="shared" ca="1" si="34"/>
        <v>0</v>
      </c>
      <c r="Z20" s="158">
        <f t="shared" ca="1" si="34"/>
        <v>0</v>
      </c>
      <c r="AA20" s="158">
        <f t="shared" ca="1" si="34"/>
        <v>0</v>
      </c>
      <c r="AB20" s="158">
        <f t="shared" ca="1" si="34"/>
        <v>0</v>
      </c>
      <c r="AC20" s="158">
        <f t="shared" ca="1" si="34"/>
        <v>0</v>
      </c>
      <c r="AD20" s="158">
        <f t="shared" ca="1" si="34"/>
        <v>0</v>
      </c>
      <c r="AE20" s="158">
        <f t="shared" ca="1" si="34"/>
        <v>0</v>
      </c>
      <c r="AF20" s="158">
        <f t="shared" ca="1" si="34"/>
        <v>0</v>
      </c>
      <c r="AG20" s="158">
        <f t="shared" ca="1" si="34"/>
        <v>0</v>
      </c>
      <c r="AH20" s="158">
        <f t="shared" ca="1" si="34"/>
        <v>0</v>
      </c>
      <c r="AI20" s="158">
        <f t="shared" ca="1" si="34"/>
        <v>0</v>
      </c>
      <c r="AJ20" s="158">
        <f t="shared" ca="1" si="34"/>
        <v>0</v>
      </c>
      <c r="AK20" s="158">
        <f t="shared" ca="1" si="34"/>
        <v>0</v>
      </c>
      <c r="AL20" s="158">
        <f t="shared" ca="1" si="34"/>
        <v>0</v>
      </c>
      <c r="AM20" s="158">
        <f t="shared" ca="1" si="34"/>
        <v>0</v>
      </c>
      <c r="AN20" s="158">
        <f t="shared" ca="1" si="34"/>
        <v>0</v>
      </c>
      <c r="AO20" s="158">
        <f t="shared" ca="1" si="34"/>
        <v>0</v>
      </c>
      <c r="AP20" s="158">
        <f t="shared" ca="1" si="34"/>
        <v>0</v>
      </c>
      <c r="AQ20" s="158">
        <f t="shared" ca="1" si="34"/>
        <v>0</v>
      </c>
      <c r="AR20" s="158">
        <f t="shared" ca="1" si="34"/>
        <v>0</v>
      </c>
      <c r="AS20" s="158">
        <f t="shared" ref="AS20:BX20" ca="1" si="35">IF(AS$11&lt;$D$1+$A20,$C20/$D$1,IF(AS$11=$D$1+$A20,($C20/$D$1)/2,0))</f>
        <v>0</v>
      </c>
      <c r="AT20" s="158">
        <f t="shared" ca="1" si="35"/>
        <v>0</v>
      </c>
      <c r="AU20" s="158">
        <f t="shared" ca="1" si="35"/>
        <v>0</v>
      </c>
      <c r="AV20" s="158">
        <f t="shared" ca="1" si="35"/>
        <v>0</v>
      </c>
      <c r="AW20" s="158">
        <f t="shared" ca="1" si="35"/>
        <v>0</v>
      </c>
      <c r="AX20" s="158">
        <f t="shared" ca="1" si="35"/>
        <v>0</v>
      </c>
      <c r="AY20" s="158">
        <f t="shared" ca="1" si="35"/>
        <v>0</v>
      </c>
      <c r="AZ20" s="158">
        <f t="shared" ca="1" si="35"/>
        <v>0</v>
      </c>
      <c r="BA20" s="158">
        <f t="shared" ca="1" si="35"/>
        <v>0</v>
      </c>
      <c r="BB20" s="158">
        <f t="shared" ca="1" si="35"/>
        <v>0</v>
      </c>
      <c r="BC20" s="158">
        <f t="shared" ca="1" si="35"/>
        <v>0</v>
      </c>
      <c r="BD20" s="158">
        <f t="shared" ca="1" si="35"/>
        <v>0</v>
      </c>
      <c r="BE20" s="158">
        <f t="shared" ca="1" si="35"/>
        <v>0</v>
      </c>
      <c r="BF20" s="158">
        <f t="shared" ca="1" si="35"/>
        <v>0</v>
      </c>
      <c r="BG20" s="158">
        <f t="shared" ca="1" si="35"/>
        <v>0</v>
      </c>
      <c r="BH20" s="158">
        <f t="shared" ca="1" si="35"/>
        <v>0</v>
      </c>
      <c r="BI20" s="158">
        <f t="shared" ca="1" si="35"/>
        <v>0</v>
      </c>
      <c r="BJ20" s="158">
        <f t="shared" ca="1" si="35"/>
        <v>0</v>
      </c>
      <c r="BK20" s="158">
        <f t="shared" ca="1" si="35"/>
        <v>0</v>
      </c>
      <c r="BL20" s="158">
        <f t="shared" ca="1" si="35"/>
        <v>0</v>
      </c>
      <c r="BM20" s="158">
        <f t="shared" ca="1" si="35"/>
        <v>0</v>
      </c>
      <c r="BN20" s="158">
        <f t="shared" ca="1" si="35"/>
        <v>0</v>
      </c>
      <c r="BO20" s="158">
        <f t="shared" ca="1" si="35"/>
        <v>0</v>
      </c>
      <c r="BP20" s="158">
        <f t="shared" ca="1" si="35"/>
        <v>0</v>
      </c>
      <c r="BQ20" s="158">
        <f t="shared" ca="1" si="35"/>
        <v>0</v>
      </c>
      <c r="BR20" s="158">
        <f t="shared" ca="1" si="35"/>
        <v>0</v>
      </c>
      <c r="BS20" s="158">
        <f t="shared" ca="1" si="35"/>
        <v>0</v>
      </c>
      <c r="BT20" s="158">
        <f t="shared" ca="1" si="35"/>
        <v>0</v>
      </c>
      <c r="BU20" s="158">
        <f t="shared" ca="1" si="35"/>
        <v>0</v>
      </c>
      <c r="BV20" s="158">
        <f t="shared" ca="1" si="35"/>
        <v>0</v>
      </c>
      <c r="BW20" s="158">
        <f t="shared" ca="1" si="35"/>
        <v>0</v>
      </c>
      <c r="BX20" s="158">
        <f t="shared" ca="1" si="35"/>
        <v>0</v>
      </c>
      <c r="BY20" s="158">
        <f t="shared" ref="BY20:CY20" ca="1" si="36">IF(BY$11&lt;$D$1+$A20,$C20/$D$1,IF(BY$11=$D$1+$A20,($C20/$D$1)/2,0))</f>
        <v>0</v>
      </c>
      <c r="BZ20" s="158">
        <f t="shared" ca="1" si="36"/>
        <v>0</v>
      </c>
      <c r="CA20" s="158">
        <f t="shared" ca="1" si="36"/>
        <v>0</v>
      </c>
      <c r="CB20" s="158">
        <f t="shared" ca="1" si="36"/>
        <v>0</v>
      </c>
      <c r="CC20" s="158">
        <f t="shared" ca="1" si="36"/>
        <v>0</v>
      </c>
      <c r="CD20" s="158">
        <f t="shared" ca="1" si="36"/>
        <v>0</v>
      </c>
      <c r="CE20" s="158">
        <f t="shared" ca="1" si="36"/>
        <v>0</v>
      </c>
      <c r="CF20" s="158">
        <f t="shared" ca="1" si="36"/>
        <v>0</v>
      </c>
      <c r="CG20" s="158">
        <f t="shared" ca="1" si="36"/>
        <v>0</v>
      </c>
      <c r="CH20" s="158">
        <f t="shared" ca="1" si="36"/>
        <v>0</v>
      </c>
      <c r="CI20" s="158">
        <f t="shared" ca="1" si="36"/>
        <v>0</v>
      </c>
      <c r="CJ20" s="158">
        <f t="shared" ca="1" si="36"/>
        <v>0</v>
      </c>
      <c r="CK20" s="158">
        <f t="shared" ca="1" si="36"/>
        <v>0</v>
      </c>
      <c r="CL20" s="158">
        <f t="shared" ca="1" si="36"/>
        <v>0</v>
      </c>
      <c r="CM20" s="158">
        <f t="shared" ca="1" si="36"/>
        <v>0</v>
      </c>
      <c r="CN20" s="158">
        <f t="shared" ca="1" si="36"/>
        <v>0</v>
      </c>
      <c r="CO20" s="158">
        <f t="shared" ca="1" si="36"/>
        <v>0</v>
      </c>
      <c r="CP20" s="158">
        <f t="shared" ca="1" si="36"/>
        <v>0</v>
      </c>
      <c r="CQ20" s="158">
        <f t="shared" ca="1" si="36"/>
        <v>0</v>
      </c>
      <c r="CR20" s="158">
        <f t="shared" ca="1" si="36"/>
        <v>0</v>
      </c>
      <c r="CS20" s="158">
        <f t="shared" ca="1" si="36"/>
        <v>0</v>
      </c>
      <c r="CT20" s="158">
        <f t="shared" ca="1" si="36"/>
        <v>0</v>
      </c>
      <c r="CU20" s="158">
        <f t="shared" ca="1" si="36"/>
        <v>0</v>
      </c>
      <c r="CV20" s="158">
        <f t="shared" ca="1" si="36"/>
        <v>0</v>
      </c>
      <c r="CW20" s="158">
        <f t="shared" ca="1" si="36"/>
        <v>0</v>
      </c>
      <c r="CX20" s="158">
        <f t="shared" ca="1" si="36"/>
        <v>0</v>
      </c>
      <c r="CY20" s="158">
        <f t="shared" ca="1" si="36"/>
        <v>0</v>
      </c>
      <c r="CZ20" s="158">
        <f t="shared" ca="1" si="14"/>
        <v>0</v>
      </c>
      <c r="DA20" s="145" t="s">
        <v>224</v>
      </c>
      <c r="DB20" s="145">
        <f t="shared" si="21"/>
        <v>2027</v>
      </c>
    </row>
    <row r="21" spans="1:106">
      <c r="A21" s="157">
        <f t="shared" si="10"/>
        <v>10</v>
      </c>
      <c r="B21" s="157">
        <f t="shared" si="10"/>
        <v>2028</v>
      </c>
      <c r="C21" s="149">
        <f ca="1">IF(INDIRECT(DA21&amp;5)=$H$2,SUM($D$6:INDIRECT(DA21&amp;6)),IF(INDIRECT(DA21&amp;5)&gt;$H$2,INDIRECT(DA21&amp;6),0))</f>
        <v>0</v>
      </c>
      <c r="D21" s="158"/>
      <c r="E21" s="158"/>
      <c r="F21" s="158"/>
      <c r="G21" s="158"/>
      <c r="H21" s="158"/>
      <c r="I21" s="158"/>
      <c r="J21" s="158"/>
      <c r="K21" s="158"/>
      <c r="L21" s="158"/>
      <c r="M21" s="158">
        <f ca="1">($C21/$D$1)/2</f>
        <v>0</v>
      </c>
      <c r="N21" s="158">
        <f t="shared" ref="N21:AS21" ca="1" si="37">IF(N$11&lt;$D$1+$A21,$C21/$D$1,IF(N$11=$D$1+$A21,($C21/$D$1)/2,0))</f>
        <v>0</v>
      </c>
      <c r="O21" s="158">
        <f t="shared" ca="1" si="37"/>
        <v>0</v>
      </c>
      <c r="P21" s="158">
        <f t="shared" ca="1" si="37"/>
        <v>0</v>
      </c>
      <c r="Q21" s="158">
        <f t="shared" ca="1" si="37"/>
        <v>0</v>
      </c>
      <c r="R21" s="158">
        <f t="shared" ca="1" si="37"/>
        <v>0</v>
      </c>
      <c r="S21" s="158">
        <f t="shared" ca="1" si="37"/>
        <v>0</v>
      </c>
      <c r="T21" s="158">
        <f t="shared" ca="1" si="37"/>
        <v>0</v>
      </c>
      <c r="U21" s="158">
        <f t="shared" ca="1" si="37"/>
        <v>0</v>
      </c>
      <c r="V21" s="158">
        <f t="shared" ca="1" si="37"/>
        <v>0</v>
      </c>
      <c r="W21" s="158">
        <f t="shared" ca="1" si="37"/>
        <v>0</v>
      </c>
      <c r="X21" s="158">
        <f t="shared" ca="1" si="37"/>
        <v>0</v>
      </c>
      <c r="Y21" s="158">
        <f t="shared" ca="1" si="37"/>
        <v>0</v>
      </c>
      <c r="Z21" s="158">
        <f t="shared" ca="1" si="37"/>
        <v>0</v>
      </c>
      <c r="AA21" s="158">
        <f t="shared" ca="1" si="37"/>
        <v>0</v>
      </c>
      <c r="AB21" s="158">
        <f t="shared" ca="1" si="37"/>
        <v>0</v>
      </c>
      <c r="AC21" s="158">
        <f t="shared" ca="1" si="37"/>
        <v>0</v>
      </c>
      <c r="AD21" s="158">
        <f t="shared" ca="1" si="37"/>
        <v>0</v>
      </c>
      <c r="AE21" s="158">
        <f t="shared" ca="1" si="37"/>
        <v>0</v>
      </c>
      <c r="AF21" s="158">
        <f t="shared" ca="1" si="37"/>
        <v>0</v>
      </c>
      <c r="AG21" s="158">
        <f t="shared" ca="1" si="37"/>
        <v>0</v>
      </c>
      <c r="AH21" s="158">
        <f t="shared" ca="1" si="37"/>
        <v>0</v>
      </c>
      <c r="AI21" s="158">
        <f t="shared" ca="1" si="37"/>
        <v>0</v>
      </c>
      <c r="AJ21" s="158">
        <f t="shared" ca="1" si="37"/>
        <v>0</v>
      </c>
      <c r="AK21" s="158">
        <f t="shared" ca="1" si="37"/>
        <v>0</v>
      </c>
      <c r="AL21" s="158">
        <f t="shared" ca="1" si="37"/>
        <v>0</v>
      </c>
      <c r="AM21" s="158">
        <f t="shared" ca="1" si="37"/>
        <v>0</v>
      </c>
      <c r="AN21" s="158">
        <f t="shared" ca="1" si="37"/>
        <v>0</v>
      </c>
      <c r="AO21" s="158">
        <f t="shared" ca="1" si="37"/>
        <v>0</v>
      </c>
      <c r="AP21" s="158">
        <f t="shared" ca="1" si="37"/>
        <v>0</v>
      </c>
      <c r="AQ21" s="158">
        <f t="shared" ca="1" si="37"/>
        <v>0</v>
      </c>
      <c r="AR21" s="158">
        <f t="shared" ca="1" si="37"/>
        <v>0</v>
      </c>
      <c r="AS21" s="158">
        <f t="shared" ca="1" si="37"/>
        <v>0</v>
      </c>
      <c r="AT21" s="158">
        <f t="shared" ref="AT21:BY21" ca="1" si="38">IF(AT$11&lt;$D$1+$A21,$C21/$D$1,IF(AT$11=$D$1+$A21,($C21/$D$1)/2,0))</f>
        <v>0</v>
      </c>
      <c r="AU21" s="158">
        <f t="shared" ca="1" si="38"/>
        <v>0</v>
      </c>
      <c r="AV21" s="158">
        <f t="shared" ca="1" si="38"/>
        <v>0</v>
      </c>
      <c r="AW21" s="158">
        <f t="shared" ca="1" si="38"/>
        <v>0</v>
      </c>
      <c r="AX21" s="158">
        <f t="shared" ca="1" si="38"/>
        <v>0</v>
      </c>
      <c r="AY21" s="158">
        <f t="shared" ca="1" si="38"/>
        <v>0</v>
      </c>
      <c r="AZ21" s="158">
        <f t="shared" ca="1" si="38"/>
        <v>0</v>
      </c>
      <c r="BA21" s="158">
        <f t="shared" ca="1" si="38"/>
        <v>0</v>
      </c>
      <c r="BB21" s="158">
        <f t="shared" ca="1" si="38"/>
        <v>0</v>
      </c>
      <c r="BC21" s="158">
        <f t="shared" ca="1" si="38"/>
        <v>0</v>
      </c>
      <c r="BD21" s="158">
        <f t="shared" ca="1" si="38"/>
        <v>0</v>
      </c>
      <c r="BE21" s="158">
        <f t="shared" ca="1" si="38"/>
        <v>0</v>
      </c>
      <c r="BF21" s="158">
        <f t="shared" ca="1" si="38"/>
        <v>0</v>
      </c>
      <c r="BG21" s="158">
        <f t="shared" ca="1" si="38"/>
        <v>0</v>
      </c>
      <c r="BH21" s="158">
        <f t="shared" ca="1" si="38"/>
        <v>0</v>
      </c>
      <c r="BI21" s="158">
        <f t="shared" ca="1" si="38"/>
        <v>0</v>
      </c>
      <c r="BJ21" s="158">
        <f t="shared" ca="1" si="38"/>
        <v>0</v>
      </c>
      <c r="BK21" s="158">
        <f t="shared" ca="1" si="38"/>
        <v>0</v>
      </c>
      <c r="BL21" s="158">
        <f t="shared" ca="1" si="38"/>
        <v>0</v>
      </c>
      <c r="BM21" s="158">
        <f t="shared" ca="1" si="38"/>
        <v>0</v>
      </c>
      <c r="BN21" s="158">
        <f t="shared" ca="1" si="38"/>
        <v>0</v>
      </c>
      <c r="BO21" s="158">
        <f t="shared" ca="1" si="38"/>
        <v>0</v>
      </c>
      <c r="BP21" s="158">
        <f t="shared" ca="1" si="38"/>
        <v>0</v>
      </c>
      <c r="BQ21" s="158">
        <f t="shared" ca="1" si="38"/>
        <v>0</v>
      </c>
      <c r="BR21" s="158">
        <f t="shared" ca="1" si="38"/>
        <v>0</v>
      </c>
      <c r="BS21" s="158">
        <f t="shared" ca="1" si="38"/>
        <v>0</v>
      </c>
      <c r="BT21" s="158">
        <f t="shared" ca="1" si="38"/>
        <v>0</v>
      </c>
      <c r="BU21" s="158">
        <f t="shared" ca="1" si="38"/>
        <v>0</v>
      </c>
      <c r="BV21" s="158">
        <f t="shared" ca="1" si="38"/>
        <v>0</v>
      </c>
      <c r="BW21" s="158">
        <f t="shared" ca="1" si="38"/>
        <v>0</v>
      </c>
      <c r="BX21" s="158">
        <f t="shared" ca="1" si="38"/>
        <v>0</v>
      </c>
      <c r="BY21" s="158">
        <f t="shared" ca="1" si="38"/>
        <v>0</v>
      </c>
      <c r="BZ21" s="158">
        <f t="shared" ref="BZ21:CY21" ca="1" si="39">IF(BZ$11&lt;$D$1+$A21,$C21/$D$1,IF(BZ$11=$D$1+$A21,($C21/$D$1)/2,0))</f>
        <v>0</v>
      </c>
      <c r="CA21" s="158">
        <f t="shared" ca="1" si="39"/>
        <v>0</v>
      </c>
      <c r="CB21" s="158">
        <f t="shared" ca="1" si="39"/>
        <v>0</v>
      </c>
      <c r="CC21" s="158">
        <f t="shared" ca="1" si="39"/>
        <v>0</v>
      </c>
      <c r="CD21" s="158">
        <f t="shared" ca="1" si="39"/>
        <v>0</v>
      </c>
      <c r="CE21" s="158">
        <f t="shared" ca="1" si="39"/>
        <v>0</v>
      </c>
      <c r="CF21" s="158">
        <f t="shared" ca="1" si="39"/>
        <v>0</v>
      </c>
      <c r="CG21" s="158">
        <f t="shared" ca="1" si="39"/>
        <v>0</v>
      </c>
      <c r="CH21" s="158">
        <f t="shared" ca="1" si="39"/>
        <v>0</v>
      </c>
      <c r="CI21" s="158">
        <f t="shared" ca="1" si="39"/>
        <v>0</v>
      </c>
      <c r="CJ21" s="158">
        <f t="shared" ca="1" si="39"/>
        <v>0</v>
      </c>
      <c r="CK21" s="158">
        <f t="shared" ca="1" si="39"/>
        <v>0</v>
      </c>
      <c r="CL21" s="158">
        <f t="shared" ca="1" si="39"/>
        <v>0</v>
      </c>
      <c r="CM21" s="158">
        <f t="shared" ca="1" si="39"/>
        <v>0</v>
      </c>
      <c r="CN21" s="158">
        <f t="shared" ca="1" si="39"/>
        <v>0</v>
      </c>
      <c r="CO21" s="158">
        <f t="shared" ca="1" si="39"/>
        <v>0</v>
      </c>
      <c r="CP21" s="158">
        <f t="shared" ca="1" si="39"/>
        <v>0</v>
      </c>
      <c r="CQ21" s="158">
        <f t="shared" ca="1" si="39"/>
        <v>0</v>
      </c>
      <c r="CR21" s="158">
        <f t="shared" ca="1" si="39"/>
        <v>0</v>
      </c>
      <c r="CS21" s="158">
        <f t="shared" ca="1" si="39"/>
        <v>0</v>
      </c>
      <c r="CT21" s="158">
        <f t="shared" ca="1" si="39"/>
        <v>0</v>
      </c>
      <c r="CU21" s="158">
        <f t="shared" ca="1" si="39"/>
        <v>0</v>
      </c>
      <c r="CV21" s="158">
        <f t="shared" ca="1" si="39"/>
        <v>0</v>
      </c>
      <c r="CW21" s="158">
        <f t="shared" ca="1" si="39"/>
        <v>0</v>
      </c>
      <c r="CX21" s="158">
        <f t="shared" ca="1" si="39"/>
        <v>0</v>
      </c>
      <c r="CY21" s="158">
        <f t="shared" ca="1" si="39"/>
        <v>0</v>
      </c>
      <c r="CZ21" s="158">
        <f t="shared" ca="1" si="14"/>
        <v>0</v>
      </c>
      <c r="DA21" s="145" t="s">
        <v>225</v>
      </c>
      <c r="DB21" s="145">
        <f t="shared" si="21"/>
        <v>2028</v>
      </c>
    </row>
    <row r="22" spans="1:106">
      <c r="A22" s="157">
        <f t="shared" si="10"/>
        <v>11</v>
      </c>
      <c r="B22" s="157">
        <f t="shared" si="10"/>
        <v>2029</v>
      </c>
      <c r="C22" s="149">
        <f ca="1">IF(INDIRECT(DA22&amp;5)=$H$2,SUM($D$6:INDIRECT(DA22&amp;6)),IF(INDIRECT(DA22&amp;5)&gt;$H$2,INDIRECT(DA22&amp;6),0))</f>
        <v>0</v>
      </c>
      <c r="D22" s="158"/>
      <c r="E22" s="158"/>
      <c r="F22" s="158"/>
      <c r="G22" s="158"/>
      <c r="H22" s="158"/>
      <c r="I22" s="158"/>
      <c r="J22" s="158"/>
      <c r="K22" s="158"/>
      <c r="L22" s="158"/>
      <c r="M22" s="158"/>
      <c r="N22" s="158">
        <f ca="1">($C22/$D$1)/2</f>
        <v>0</v>
      </c>
      <c r="O22" s="158">
        <f t="shared" ref="O22:AT22" ca="1" si="40">IF(O$11&lt;$D$1+$A22,$C22/$D$1,IF(O$11=$D$1+$A22,($C22/$D$1)/2,0))</f>
        <v>0</v>
      </c>
      <c r="P22" s="158">
        <f t="shared" ca="1" si="40"/>
        <v>0</v>
      </c>
      <c r="Q22" s="158">
        <f t="shared" ca="1" si="40"/>
        <v>0</v>
      </c>
      <c r="R22" s="158">
        <f t="shared" ca="1" si="40"/>
        <v>0</v>
      </c>
      <c r="S22" s="158">
        <f t="shared" ca="1" si="40"/>
        <v>0</v>
      </c>
      <c r="T22" s="158">
        <f t="shared" ca="1" si="40"/>
        <v>0</v>
      </c>
      <c r="U22" s="158">
        <f t="shared" ca="1" si="40"/>
        <v>0</v>
      </c>
      <c r="V22" s="158">
        <f t="shared" ca="1" si="40"/>
        <v>0</v>
      </c>
      <c r="W22" s="158">
        <f t="shared" ca="1" si="40"/>
        <v>0</v>
      </c>
      <c r="X22" s="158">
        <f t="shared" ca="1" si="40"/>
        <v>0</v>
      </c>
      <c r="Y22" s="158">
        <f t="shared" ca="1" si="40"/>
        <v>0</v>
      </c>
      <c r="Z22" s="158">
        <f t="shared" ca="1" si="40"/>
        <v>0</v>
      </c>
      <c r="AA22" s="158">
        <f t="shared" ca="1" si="40"/>
        <v>0</v>
      </c>
      <c r="AB22" s="158">
        <f t="shared" ca="1" si="40"/>
        <v>0</v>
      </c>
      <c r="AC22" s="158">
        <f t="shared" ca="1" si="40"/>
        <v>0</v>
      </c>
      <c r="AD22" s="158">
        <f t="shared" ca="1" si="40"/>
        <v>0</v>
      </c>
      <c r="AE22" s="158">
        <f t="shared" ca="1" si="40"/>
        <v>0</v>
      </c>
      <c r="AF22" s="158">
        <f t="shared" ca="1" si="40"/>
        <v>0</v>
      </c>
      <c r="AG22" s="158">
        <f t="shared" ca="1" si="40"/>
        <v>0</v>
      </c>
      <c r="AH22" s="158">
        <f t="shared" ca="1" si="40"/>
        <v>0</v>
      </c>
      <c r="AI22" s="158">
        <f t="shared" ca="1" si="40"/>
        <v>0</v>
      </c>
      <c r="AJ22" s="158">
        <f t="shared" ca="1" si="40"/>
        <v>0</v>
      </c>
      <c r="AK22" s="158">
        <f t="shared" ca="1" si="40"/>
        <v>0</v>
      </c>
      <c r="AL22" s="158">
        <f t="shared" ca="1" si="40"/>
        <v>0</v>
      </c>
      <c r="AM22" s="158">
        <f t="shared" ca="1" si="40"/>
        <v>0</v>
      </c>
      <c r="AN22" s="158">
        <f t="shared" ca="1" si="40"/>
        <v>0</v>
      </c>
      <c r="AO22" s="158">
        <f t="shared" ca="1" si="40"/>
        <v>0</v>
      </c>
      <c r="AP22" s="158">
        <f t="shared" ca="1" si="40"/>
        <v>0</v>
      </c>
      <c r="AQ22" s="158">
        <f t="shared" ca="1" si="40"/>
        <v>0</v>
      </c>
      <c r="AR22" s="158">
        <f t="shared" ca="1" si="40"/>
        <v>0</v>
      </c>
      <c r="AS22" s="158">
        <f t="shared" ca="1" si="40"/>
        <v>0</v>
      </c>
      <c r="AT22" s="158">
        <f t="shared" ca="1" si="40"/>
        <v>0</v>
      </c>
      <c r="AU22" s="158">
        <f t="shared" ref="AU22:BZ22" ca="1" si="41">IF(AU$11&lt;$D$1+$A22,$C22/$D$1,IF(AU$11=$D$1+$A22,($C22/$D$1)/2,0))</f>
        <v>0</v>
      </c>
      <c r="AV22" s="158">
        <f t="shared" ca="1" si="41"/>
        <v>0</v>
      </c>
      <c r="AW22" s="158">
        <f t="shared" ca="1" si="41"/>
        <v>0</v>
      </c>
      <c r="AX22" s="158">
        <f t="shared" ca="1" si="41"/>
        <v>0</v>
      </c>
      <c r="AY22" s="158">
        <f t="shared" ca="1" si="41"/>
        <v>0</v>
      </c>
      <c r="AZ22" s="158">
        <f t="shared" ca="1" si="41"/>
        <v>0</v>
      </c>
      <c r="BA22" s="158">
        <f t="shared" ca="1" si="41"/>
        <v>0</v>
      </c>
      <c r="BB22" s="158">
        <f t="shared" ca="1" si="41"/>
        <v>0</v>
      </c>
      <c r="BC22" s="158">
        <f t="shared" ca="1" si="41"/>
        <v>0</v>
      </c>
      <c r="BD22" s="158">
        <f t="shared" ca="1" si="41"/>
        <v>0</v>
      </c>
      <c r="BE22" s="158">
        <f t="shared" ca="1" si="41"/>
        <v>0</v>
      </c>
      <c r="BF22" s="158">
        <f t="shared" ca="1" si="41"/>
        <v>0</v>
      </c>
      <c r="BG22" s="158">
        <f t="shared" ca="1" si="41"/>
        <v>0</v>
      </c>
      <c r="BH22" s="158">
        <f t="shared" ca="1" si="41"/>
        <v>0</v>
      </c>
      <c r="BI22" s="158">
        <f t="shared" ca="1" si="41"/>
        <v>0</v>
      </c>
      <c r="BJ22" s="158">
        <f t="shared" ca="1" si="41"/>
        <v>0</v>
      </c>
      <c r="BK22" s="158">
        <f t="shared" ca="1" si="41"/>
        <v>0</v>
      </c>
      <c r="BL22" s="158">
        <f t="shared" ca="1" si="41"/>
        <v>0</v>
      </c>
      <c r="BM22" s="158">
        <f t="shared" ca="1" si="41"/>
        <v>0</v>
      </c>
      <c r="BN22" s="158">
        <f t="shared" ca="1" si="41"/>
        <v>0</v>
      </c>
      <c r="BO22" s="158">
        <f t="shared" ca="1" si="41"/>
        <v>0</v>
      </c>
      <c r="BP22" s="158">
        <f t="shared" ca="1" si="41"/>
        <v>0</v>
      </c>
      <c r="BQ22" s="158">
        <f t="shared" ca="1" si="41"/>
        <v>0</v>
      </c>
      <c r="BR22" s="158">
        <f t="shared" ca="1" si="41"/>
        <v>0</v>
      </c>
      <c r="BS22" s="158">
        <f t="shared" ca="1" si="41"/>
        <v>0</v>
      </c>
      <c r="BT22" s="158">
        <f t="shared" ca="1" si="41"/>
        <v>0</v>
      </c>
      <c r="BU22" s="158">
        <f t="shared" ca="1" si="41"/>
        <v>0</v>
      </c>
      <c r="BV22" s="158">
        <f t="shared" ca="1" si="41"/>
        <v>0</v>
      </c>
      <c r="BW22" s="158">
        <f t="shared" ca="1" si="41"/>
        <v>0</v>
      </c>
      <c r="BX22" s="158">
        <f t="shared" ca="1" si="41"/>
        <v>0</v>
      </c>
      <c r="BY22" s="158">
        <f t="shared" ca="1" si="41"/>
        <v>0</v>
      </c>
      <c r="BZ22" s="158">
        <f t="shared" ca="1" si="41"/>
        <v>0</v>
      </c>
      <c r="CA22" s="158">
        <f t="shared" ref="CA22:CY22" ca="1" si="42">IF(CA$11&lt;$D$1+$A22,$C22/$D$1,IF(CA$11=$D$1+$A22,($C22/$D$1)/2,0))</f>
        <v>0</v>
      </c>
      <c r="CB22" s="158">
        <f t="shared" ca="1" si="42"/>
        <v>0</v>
      </c>
      <c r="CC22" s="158">
        <f t="shared" ca="1" si="42"/>
        <v>0</v>
      </c>
      <c r="CD22" s="158">
        <f t="shared" ca="1" si="42"/>
        <v>0</v>
      </c>
      <c r="CE22" s="158">
        <f t="shared" ca="1" si="42"/>
        <v>0</v>
      </c>
      <c r="CF22" s="158">
        <f t="shared" ca="1" si="42"/>
        <v>0</v>
      </c>
      <c r="CG22" s="158">
        <f t="shared" ca="1" si="42"/>
        <v>0</v>
      </c>
      <c r="CH22" s="158">
        <f t="shared" ca="1" si="42"/>
        <v>0</v>
      </c>
      <c r="CI22" s="158">
        <f t="shared" ca="1" si="42"/>
        <v>0</v>
      </c>
      <c r="CJ22" s="158">
        <f t="shared" ca="1" si="42"/>
        <v>0</v>
      </c>
      <c r="CK22" s="158">
        <f t="shared" ca="1" si="42"/>
        <v>0</v>
      </c>
      <c r="CL22" s="158">
        <f t="shared" ca="1" si="42"/>
        <v>0</v>
      </c>
      <c r="CM22" s="158">
        <f t="shared" ca="1" si="42"/>
        <v>0</v>
      </c>
      <c r="CN22" s="158">
        <f t="shared" ca="1" si="42"/>
        <v>0</v>
      </c>
      <c r="CO22" s="158">
        <f t="shared" ca="1" si="42"/>
        <v>0</v>
      </c>
      <c r="CP22" s="158">
        <f t="shared" ca="1" si="42"/>
        <v>0</v>
      </c>
      <c r="CQ22" s="158">
        <f t="shared" ca="1" si="42"/>
        <v>0</v>
      </c>
      <c r="CR22" s="158">
        <f t="shared" ca="1" si="42"/>
        <v>0</v>
      </c>
      <c r="CS22" s="158">
        <f t="shared" ca="1" si="42"/>
        <v>0</v>
      </c>
      <c r="CT22" s="158">
        <f t="shared" ca="1" si="42"/>
        <v>0</v>
      </c>
      <c r="CU22" s="158">
        <f t="shared" ca="1" si="42"/>
        <v>0</v>
      </c>
      <c r="CV22" s="158">
        <f t="shared" ca="1" si="42"/>
        <v>0</v>
      </c>
      <c r="CW22" s="158">
        <f t="shared" ca="1" si="42"/>
        <v>0</v>
      </c>
      <c r="CX22" s="158">
        <f t="shared" ca="1" si="42"/>
        <v>0</v>
      </c>
      <c r="CY22" s="158">
        <f t="shared" ca="1" si="42"/>
        <v>0</v>
      </c>
      <c r="CZ22" s="158">
        <f t="shared" ca="1" si="14"/>
        <v>0</v>
      </c>
      <c r="DA22" s="145" t="s">
        <v>226</v>
      </c>
      <c r="DB22" s="145">
        <f t="shared" si="21"/>
        <v>2029</v>
      </c>
    </row>
    <row r="23" spans="1:106">
      <c r="A23" s="157">
        <f t="shared" si="10"/>
        <v>12</v>
      </c>
      <c r="B23" s="157">
        <f t="shared" si="10"/>
        <v>2030</v>
      </c>
      <c r="C23" s="149">
        <f ca="1">IF(INDIRECT(DA23&amp;5)=$H$2,SUM($D$6:INDIRECT(DA23&amp;6)),IF(INDIRECT(DA23&amp;5)&gt;$H$2,INDIRECT(DA23&amp;6),0))</f>
        <v>0</v>
      </c>
      <c r="D23" s="158"/>
      <c r="E23" s="158"/>
      <c r="F23" s="158"/>
      <c r="G23" s="158"/>
      <c r="H23" s="158"/>
      <c r="I23" s="158"/>
      <c r="J23" s="158"/>
      <c r="K23" s="158"/>
      <c r="L23" s="158"/>
      <c r="M23" s="158"/>
      <c r="N23" s="158"/>
      <c r="O23" s="158">
        <f ca="1">($C23/$D$1)/2</f>
        <v>0</v>
      </c>
      <c r="P23" s="158">
        <f t="shared" ref="P23:AU23" ca="1" si="43">IF(P$11&lt;$D$1+$A23,$C23/$D$1,IF(P$11=$D$1+$A23,($C23/$D$1)/2,0))</f>
        <v>0</v>
      </c>
      <c r="Q23" s="158">
        <f t="shared" ca="1" si="43"/>
        <v>0</v>
      </c>
      <c r="R23" s="158">
        <f t="shared" ca="1" si="43"/>
        <v>0</v>
      </c>
      <c r="S23" s="158">
        <f t="shared" ca="1" si="43"/>
        <v>0</v>
      </c>
      <c r="T23" s="158">
        <f t="shared" ca="1" si="43"/>
        <v>0</v>
      </c>
      <c r="U23" s="158">
        <f t="shared" ca="1" si="43"/>
        <v>0</v>
      </c>
      <c r="V23" s="158">
        <f t="shared" ca="1" si="43"/>
        <v>0</v>
      </c>
      <c r="W23" s="158">
        <f t="shared" ca="1" si="43"/>
        <v>0</v>
      </c>
      <c r="X23" s="158">
        <f t="shared" ca="1" si="43"/>
        <v>0</v>
      </c>
      <c r="Y23" s="158">
        <f t="shared" ca="1" si="43"/>
        <v>0</v>
      </c>
      <c r="Z23" s="158">
        <f t="shared" ca="1" si="43"/>
        <v>0</v>
      </c>
      <c r="AA23" s="158">
        <f t="shared" ca="1" si="43"/>
        <v>0</v>
      </c>
      <c r="AB23" s="158">
        <f t="shared" ca="1" si="43"/>
        <v>0</v>
      </c>
      <c r="AC23" s="158">
        <f t="shared" ca="1" si="43"/>
        <v>0</v>
      </c>
      <c r="AD23" s="158">
        <f t="shared" ca="1" si="43"/>
        <v>0</v>
      </c>
      <c r="AE23" s="158">
        <f t="shared" ca="1" si="43"/>
        <v>0</v>
      </c>
      <c r="AF23" s="158">
        <f t="shared" ca="1" si="43"/>
        <v>0</v>
      </c>
      <c r="AG23" s="158">
        <f t="shared" ca="1" si="43"/>
        <v>0</v>
      </c>
      <c r="AH23" s="158">
        <f t="shared" ca="1" si="43"/>
        <v>0</v>
      </c>
      <c r="AI23" s="158">
        <f t="shared" ca="1" si="43"/>
        <v>0</v>
      </c>
      <c r="AJ23" s="158">
        <f t="shared" ca="1" si="43"/>
        <v>0</v>
      </c>
      <c r="AK23" s="158">
        <f t="shared" ca="1" si="43"/>
        <v>0</v>
      </c>
      <c r="AL23" s="158">
        <f t="shared" ca="1" si="43"/>
        <v>0</v>
      </c>
      <c r="AM23" s="158">
        <f t="shared" ca="1" si="43"/>
        <v>0</v>
      </c>
      <c r="AN23" s="158">
        <f t="shared" ca="1" si="43"/>
        <v>0</v>
      </c>
      <c r="AO23" s="158">
        <f t="shared" ca="1" si="43"/>
        <v>0</v>
      </c>
      <c r="AP23" s="158">
        <f t="shared" ca="1" si="43"/>
        <v>0</v>
      </c>
      <c r="AQ23" s="158">
        <f t="shared" ca="1" si="43"/>
        <v>0</v>
      </c>
      <c r="AR23" s="158">
        <f t="shared" ca="1" si="43"/>
        <v>0</v>
      </c>
      <c r="AS23" s="158">
        <f t="shared" ca="1" si="43"/>
        <v>0</v>
      </c>
      <c r="AT23" s="158">
        <f t="shared" ca="1" si="43"/>
        <v>0</v>
      </c>
      <c r="AU23" s="158">
        <f t="shared" ca="1" si="43"/>
        <v>0</v>
      </c>
      <c r="AV23" s="158">
        <f t="shared" ref="AV23:CA23" ca="1" si="44">IF(AV$11&lt;$D$1+$A23,$C23/$D$1,IF(AV$11=$D$1+$A23,($C23/$D$1)/2,0))</f>
        <v>0</v>
      </c>
      <c r="AW23" s="158">
        <f t="shared" ca="1" si="44"/>
        <v>0</v>
      </c>
      <c r="AX23" s="158">
        <f t="shared" ca="1" si="44"/>
        <v>0</v>
      </c>
      <c r="AY23" s="158">
        <f t="shared" ca="1" si="44"/>
        <v>0</v>
      </c>
      <c r="AZ23" s="158">
        <f t="shared" ca="1" si="44"/>
        <v>0</v>
      </c>
      <c r="BA23" s="158">
        <f t="shared" ca="1" si="44"/>
        <v>0</v>
      </c>
      <c r="BB23" s="158">
        <f t="shared" ca="1" si="44"/>
        <v>0</v>
      </c>
      <c r="BC23" s="158">
        <f t="shared" ca="1" si="44"/>
        <v>0</v>
      </c>
      <c r="BD23" s="158">
        <f t="shared" ca="1" si="44"/>
        <v>0</v>
      </c>
      <c r="BE23" s="158">
        <f t="shared" ca="1" si="44"/>
        <v>0</v>
      </c>
      <c r="BF23" s="158">
        <f t="shared" ca="1" si="44"/>
        <v>0</v>
      </c>
      <c r="BG23" s="158">
        <f t="shared" ca="1" si="44"/>
        <v>0</v>
      </c>
      <c r="BH23" s="158">
        <f t="shared" ca="1" si="44"/>
        <v>0</v>
      </c>
      <c r="BI23" s="158">
        <f t="shared" ca="1" si="44"/>
        <v>0</v>
      </c>
      <c r="BJ23" s="158">
        <f t="shared" ca="1" si="44"/>
        <v>0</v>
      </c>
      <c r="BK23" s="158">
        <f t="shared" ca="1" si="44"/>
        <v>0</v>
      </c>
      <c r="BL23" s="158">
        <f t="shared" ca="1" si="44"/>
        <v>0</v>
      </c>
      <c r="BM23" s="158">
        <f t="shared" ca="1" si="44"/>
        <v>0</v>
      </c>
      <c r="BN23" s="158">
        <f t="shared" ca="1" si="44"/>
        <v>0</v>
      </c>
      <c r="BO23" s="158">
        <f t="shared" ca="1" si="44"/>
        <v>0</v>
      </c>
      <c r="BP23" s="158">
        <f t="shared" ca="1" si="44"/>
        <v>0</v>
      </c>
      <c r="BQ23" s="158">
        <f t="shared" ca="1" si="44"/>
        <v>0</v>
      </c>
      <c r="BR23" s="158">
        <f t="shared" ca="1" si="44"/>
        <v>0</v>
      </c>
      <c r="BS23" s="158">
        <f t="shared" ca="1" si="44"/>
        <v>0</v>
      </c>
      <c r="BT23" s="158">
        <f t="shared" ca="1" si="44"/>
        <v>0</v>
      </c>
      <c r="BU23" s="158">
        <f t="shared" ca="1" si="44"/>
        <v>0</v>
      </c>
      <c r="BV23" s="158">
        <f t="shared" ca="1" si="44"/>
        <v>0</v>
      </c>
      <c r="BW23" s="158">
        <f t="shared" ca="1" si="44"/>
        <v>0</v>
      </c>
      <c r="BX23" s="158">
        <f t="shared" ca="1" si="44"/>
        <v>0</v>
      </c>
      <c r="BY23" s="158">
        <f t="shared" ca="1" si="44"/>
        <v>0</v>
      </c>
      <c r="BZ23" s="158">
        <f t="shared" ca="1" si="44"/>
        <v>0</v>
      </c>
      <c r="CA23" s="158">
        <f t="shared" ca="1" si="44"/>
        <v>0</v>
      </c>
      <c r="CB23" s="158">
        <f t="shared" ref="CB23:CY23" ca="1" si="45">IF(CB$11&lt;$D$1+$A23,$C23/$D$1,IF(CB$11=$D$1+$A23,($C23/$D$1)/2,0))</f>
        <v>0</v>
      </c>
      <c r="CC23" s="158">
        <f t="shared" ca="1" si="45"/>
        <v>0</v>
      </c>
      <c r="CD23" s="158">
        <f t="shared" ca="1" si="45"/>
        <v>0</v>
      </c>
      <c r="CE23" s="158">
        <f t="shared" ca="1" si="45"/>
        <v>0</v>
      </c>
      <c r="CF23" s="158">
        <f t="shared" ca="1" si="45"/>
        <v>0</v>
      </c>
      <c r="CG23" s="158">
        <f t="shared" ca="1" si="45"/>
        <v>0</v>
      </c>
      <c r="CH23" s="158">
        <f t="shared" ca="1" si="45"/>
        <v>0</v>
      </c>
      <c r="CI23" s="158">
        <f t="shared" ca="1" si="45"/>
        <v>0</v>
      </c>
      <c r="CJ23" s="158">
        <f t="shared" ca="1" si="45"/>
        <v>0</v>
      </c>
      <c r="CK23" s="158">
        <f t="shared" ca="1" si="45"/>
        <v>0</v>
      </c>
      <c r="CL23" s="158">
        <f t="shared" ca="1" si="45"/>
        <v>0</v>
      </c>
      <c r="CM23" s="158">
        <f t="shared" ca="1" si="45"/>
        <v>0</v>
      </c>
      <c r="CN23" s="158">
        <f t="shared" ca="1" si="45"/>
        <v>0</v>
      </c>
      <c r="CO23" s="158">
        <f t="shared" ca="1" si="45"/>
        <v>0</v>
      </c>
      <c r="CP23" s="158">
        <f t="shared" ca="1" si="45"/>
        <v>0</v>
      </c>
      <c r="CQ23" s="158">
        <f t="shared" ca="1" si="45"/>
        <v>0</v>
      </c>
      <c r="CR23" s="158">
        <f t="shared" ca="1" si="45"/>
        <v>0</v>
      </c>
      <c r="CS23" s="158">
        <f t="shared" ca="1" si="45"/>
        <v>0</v>
      </c>
      <c r="CT23" s="158">
        <f t="shared" ca="1" si="45"/>
        <v>0</v>
      </c>
      <c r="CU23" s="158">
        <f t="shared" ca="1" si="45"/>
        <v>0</v>
      </c>
      <c r="CV23" s="158">
        <f t="shared" ca="1" si="45"/>
        <v>0</v>
      </c>
      <c r="CW23" s="158">
        <f t="shared" ca="1" si="45"/>
        <v>0</v>
      </c>
      <c r="CX23" s="158">
        <f t="shared" ca="1" si="45"/>
        <v>0</v>
      </c>
      <c r="CY23" s="158">
        <f t="shared" ca="1" si="45"/>
        <v>0</v>
      </c>
      <c r="CZ23" s="158">
        <f t="shared" ca="1" si="14"/>
        <v>0</v>
      </c>
      <c r="DA23" s="145" t="s">
        <v>227</v>
      </c>
      <c r="DB23" s="145">
        <f t="shared" si="21"/>
        <v>2030</v>
      </c>
    </row>
    <row r="24" spans="1:106">
      <c r="A24" s="157">
        <f t="shared" si="10"/>
        <v>13</v>
      </c>
      <c r="B24" s="157">
        <f t="shared" si="10"/>
        <v>2031</v>
      </c>
      <c r="C24" s="149">
        <f ca="1">IF(INDIRECT(DA24&amp;5)=$H$2,SUM($D$6:INDIRECT(DA24&amp;6)),IF(INDIRECT(DA24&amp;5)&gt;$H$2,INDIRECT(DA24&amp;6),0))</f>
        <v>0</v>
      </c>
      <c r="D24" s="158"/>
      <c r="E24" s="158"/>
      <c r="F24" s="158"/>
      <c r="G24" s="158"/>
      <c r="H24" s="158"/>
      <c r="I24" s="158"/>
      <c r="J24" s="158"/>
      <c r="K24" s="158"/>
      <c r="L24" s="158"/>
      <c r="M24" s="158"/>
      <c r="N24" s="158"/>
      <c r="O24" s="158"/>
      <c r="P24" s="158">
        <f ca="1">($C24/$D$1)/2</f>
        <v>0</v>
      </c>
      <c r="Q24" s="158">
        <f t="shared" ref="Q24:AV24" ca="1" si="46">IF(Q$11&lt;$D$1+$A24,$C24/$D$1,IF(Q$11=$D$1+$A24,($C24/$D$1)/2,0))</f>
        <v>0</v>
      </c>
      <c r="R24" s="158">
        <f t="shared" ca="1" si="46"/>
        <v>0</v>
      </c>
      <c r="S24" s="158">
        <f t="shared" ca="1" si="46"/>
        <v>0</v>
      </c>
      <c r="T24" s="158">
        <f t="shared" ca="1" si="46"/>
        <v>0</v>
      </c>
      <c r="U24" s="158">
        <f t="shared" ca="1" si="46"/>
        <v>0</v>
      </c>
      <c r="V24" s="158">
        <f t="shared" ca="1" si="46"/>
        <v>0</v>
      </c>
      <c r="W24" s="158">
        <f t="shared" ca="1" si="46"/>
        <v>0</v>
      </c>
      <c r="X24" s="158">
        <f t="shared" ca="1" si="46"/>
        <v>0</v>
      </c>
      <c r="Y24" s="158">
        <f t="shared" ca="1" si="46"/>
        <v>0</v>
      </c>
      <c r="Z24" s="158">
        <f t="shared" ca="1" si="46"/>
        <v>0</v>
      </c>
      <c r="AA24" s="158">
        <f t="shared" ca="1" si="46"/>
        <v>0</v>
      </c>
      <c r="AB24" s="158">
        <f t="shared" ca="1" si="46"/>
        <v>0</v>
      </c>
      <c r="AC24" s="158">
        <f t="shared" ca="1" si="46"/>
        <v>0</v>
      </c>
      <c r="AD24" s="158">
        <f t="shared" ca="1" si="46"/>
        <v>0</v>
      </c>
      <c r="AE24" s="158">
        <f t="shared" ca="1" si="46"/>
        <v>0</v>
      </c>
      <c r="AF24" s="158">
        <f t="shared" ca="1" si="46"/>
        <v>0</v>
      </c>
      <c r="AG24" s="158">
        <f t="shared" ca="1" si="46"/>
        <v>0</v>
      </c>
      <c r="AH24" s="158">
        <f t="shared" ca="1" si="46"/>
        <v>0</v>
      </c>
      <c r="AI24" s="158">
        <f t="shared" ca="1" si="46"/>
        <v>0</v>
      </c>
      <c r="AJ24" s="158">
        <f t="shared" ca="1" si="46"/>
        <v>0</v>
      </c>
      <c r="AK24" s="158">
        <f t="shared" ca="1" si="46"/>
        <v>0</v>
      </c>
      <c r="AL24" s="158">
        <f t="shared" ca="1" si="46"/>
        <v>0</v>
      </c>
      <c r="AM24" s="158">
        <f t="shared" ca="1" si="46"/>
        <v>0</v>
      </c>
      <c r="AN24" s="158">
        <f t="shared" ca="1" si="46"/>
        <v>0</v>
      </c>
      <c r="AO24" s="158">
        <f t="shared" ca="1" si="46"/>
        <v>0</v>
      </c>
      <c r="AP24" s="158">
        <f t="shared" ca="1" si="46"/>
        <v>0</v>
      </c>
      <c r="AQ24" s="158">
        <f t="shared" ca="1" si="46"/>
        <v>0</v>
      </c>
      <c r="AR24" s="158">
        <f t="shared" ca="1" si="46"/>
        <v>0</v>
      </c>
      <c r="AS24" s="158">
        <f t="shared" ca="1" si="46"/>
        <v>0</v>
      </c>
      <c r="AT24" s="158">
        <f t="shared" ca="1" si="46"/>
        <v>0</v>
      </c>
      <c r="AU24" s="158">
        <f t="shared" ca="1" si="46"/>
        <v>0</v>
      </c>
      <c r="AV24" s="158">
        <f t="shared" ca="1" si="46"/>
        <v>0</v>
      </c>
      <c r="AW24" s="158">
        <f t="shared" ref="AW24:CB24" ca="1" si="47">IF(AW$11&lt;$D$1+$A24,$C24/$D$1,IF(AW$11=$D$1+$A24,($C24/$D$1)/2,0))</f>
        <v>0</v>
      </c>
      <c r="AX24" s="158">
        <f t="shared" ca="1" si="47"/>
        <v>0</v>
      </c>
      <c r="AY24" s="158">
        <f t="shared" ca="1" si="47"/>
        <v>0</v>
      </c>
      <c r="AZ24" s="158">
        <f t="shared" ca="1" si="47"/>
        <v>0</v>
      </c>
      <c r="BA24" s="158">
        <f t="shared" ca="1" si="47"/>
        <v>0</v>
      </c>
      <c r="BB24" s="158">
        <f t="shared" ca="1" si="47"/>
        <v>0</v>
      </c>
      <c r="BC24" s="158">
        <f t="shared" ca="1" si="47"/>
        <v>0</v>
      </c>
      <c r="BD24" s="158">
        <f t="shared" ca="1" si="47"/>
        <v>0</v>
      </c>
      <c r="BE24" s="158">
        <f t="shared" ca="1" si="47"/>
        <v>0</v>
      </c>
      <c r="BF24" s="158">
        <f t="shared" ca="1" si="47"/>
        <v>0</v>
      </c>
      <c r="BG24" s="158">
        <f t="shared" ca="1" si="47"/>
        <v>0</v>
      </c>
      <c r="BH24" s="158">
        <f t="shared" ca="1" si="47"/>
        <v>0</v>
      </c>
      <c r="BI24" s="158">
        <f t="shared" ca="1" si="47"/>
        <v>0</v>
      </c>
      <c r="BJ24" s="158">
        <f t="shared" ca="1" si="47"/>
        <v>0</v>
      </c>
      <c r="BK24" s="158">
        <f t="shared" ca="1" si="47"/>
        <v>0</v>
      </c>
      <c r="BL24" s="158">
        <f t="shared" ca="1" si="47"/>
        <v>0</v>
      </c>
      <c r="BM24" s="158">
        <f t="shared" ca="1" si="47"/>
        <v>0</v>
      </c>
      <c r="BN24" s="158">
        <f t="shared" ca="1" si="47"/>
        <v>0</v>
      </c>
      <c r="BO24" s="158">
        <f t="shared" ca="1" si="47"/>
        <v>0</v>
      </c>
      <c r="BP24" s="158">
        <f t="shared" ca="1" si="47"/>
        <v>0</v>
      </c>
      <c r="BQ24" s="158">
        <f t="shared" ca="1" si="47"/>
        <v>0</v>
      </c>
      <c r="BR24" s="158">
        <f t="shared" ca="1" si="47"/>
        <v>0</v>
      </c>
      <c r="BS24" s="158">
        <f t="shared" ca="1" si="47"/>
        <v>0</v>
      </c>
      <c r="BT24" s="158">
        <f t="shared" ca="1" si="47"/>
        <v>0</v>
      </c>
      <c r="BU24" s="158">
        <f t="shared" ca="1" si="47"/>
        <v>0</v>
      </c>
      <c r="BV24" s="158">
        <f t="shared" ca="1" si="47"/>
        <v>0</v>
      </c>
      <c r="BW24" s="158">
        <f t="shared" ca="1" si="47"/>
        <v>0</v>
      </c>
      <c r="BX24" s="158">
        <f t="shared" ca="1" si="47"/>
        <v>0</v>
      </c>
      <c r="BY24" s="158">
        <f t="shared" ca="1" si="47"/>
        <v>0</v>
      </c>
      <c r="BZ24" s="158">
        <f t="shared" ca="1" si="47"/>
        <v>0</v>
      </c>
      <c r="CA24" s="158">
        <f t="shared" ca="1" si="47"/>
        <v>0</v>
      </c>
      <c r="CB24" s="158">
        <f t="shared" ca="1" si="47"/>
        <v>0</v>
      </c>
      <c r="CC24" s="158">
        <f t="shared" ref="CC24:CY24" ca="1" si="48">IF(CC$11&lt;$D$1+$A24,$C24/$D$1,IF(CC$11=$D$1+$A24,($C24/$D$1)/2,0))</f>
        <v>0</v>
      </c>
      <c r="CD24" s="158">
        <f t="shared" ca="1" si="48"/>
        <v>0</v>
      </c>
      <c r="CE24" s="158">
        <f t="shared" ca="1" si="48"/>
        <v>0</v>
      </c>
      <c r="CF24" s="158">
        <f t="shared" ca="1" si="48"/>
        <v>0</v>
      </c>
      <c r="CG24" s="158">
        <f t="shared" ca="1" si="48"/>
        <v>0</v>
      </c>
      <c r="CH24" s="158">
        <f t="shared" ca="1" si="48"/>
        <v>0</v>
      </c>
      <c r="CI24" s="158">
        <f t="shared" ca="1" si="48"/>
        <v>0</v>
      </c>
      <c r="CJ24" s="158">
        <f t="shared" ca="1" si="48"/>
        <v>0</v>
      </c>
      <c r="CK24" s="158">
        <f t="shared" ca="1" si="48"/>
        <v>0</v>
      </c>
      <c r="CL24" s="158">
        <f t="shared" ca="1" si="48"/>
        <v>0</v>
      </c>
      <c r="CM24" s="158">
        <f t="shared" ca="1" si="48"/>
        <v>0</v>
      </c>
      <c r="CN24" s="158">
        <f t="shared" ca="1" si="48"/>
        <v>0</v>
      </c>
      <c r="CO24" s="158">
        <f t="shared" ca="1" si="48"/>
        <v>0</v>
      </c>
      <c r="CP24" s="158">
        <f t="shared" ca="1" si="48"/>
        <v>0</v>
      </c>
      <c r="CQ24" s="158">
        <f t="shared" ca="1" si="48"/>
        <v>0</v>
      </c>
      <c r="CR24" s="158">
        <f t="shared" ca="1" si="48"/>
        <v>0</v>
      </c>
      <c r="CS24" s="158">
        <f t="shared" ca="1" si="48"/>
        <v>0</v>
      </c>
      <c r="CT24" s="158">
        <f t="shared" ca="1" si="48"/>
        <v>0</v>
      </c>
      <c r="CU24" s="158">
        <f t="shared" ca="1" si="48"/>
        <v>0</v>
      </c>
      <c r="CV24" s="158">
        <f t="shared" ca="1" si="48"/>
        <v>0</v>
      </c>
      <c r="CW24" s="158">
        <f t="shared" ca="1" si="48"/>
        <v>0</v>
      </c>
      <c r="CX24" s="158">
        <f t="shared" ca="1" si="48"/>
        <v>0</v>
      </c>
      <c r="CY24" s="158">
        <f t="shared" ca="1" si="48"/>
        <v>0</v>
      </c>
      <c r="CZ24" s="158">
        <f t="shared" ca="1" si="14"/>
        <v>0</v>
      </c>
      <c r="DA24" s="145" t="s">
        <v>217</v>
      </c>
      <c r="DB24" s="145">
        <f t="shared" si="21"/>
        <v>2031</v>
      </c>
    </row>
    <row r="25" spans="1:106">
      <c r="A25" s="157">
        <f t="shared" si="10"/>
        <v>14</v>
      </c>
      <c r="B25" s="157">
        <f t="shared" si="10"/>
        <v>2032</v>
      </c>
      <c r="C25" s="149">
        <f ca="1">IF(INDIRECT(DA25&amp;5)=$H$2,SUM($D$6:INDIRECT(DA25&amp;6)),IF(INDIRECT(DA25&amp;5)&gt;$H$2,INDIRECT(DA25&amp;6),0))</f>
        <v>0</v>
      </c>
      <c r="D25" s="158"/>
      <c r="E25" s="158"/>
      <c r="F25" s="158"/>
      <c r="G25" s="158"/>
      <c r="H25" s="158"/>
      <c r="I25" s="158"/>
      <c r="J25" s="158"/>
      <c r="K25" s="158"/>
      <c r="L25" s="158"/>
      <c r="M25" s="158"/>
      <c r="N25" s="158"/>
      <c r="O25" s="158"/>
      <c r="P25" s="158"/>
      <c r="Q25" s="158">
        <f ca="1">($C25/$D$1)/2</f>
        <v>0</v>
      </c>
      <c r="R25" s="158">
        <f t="shared" ref="R25:AW25" ca="1" si="49">IF(R$11&lt;$D$1+$A25,$C25/$D$1,IF(R$11=$D$1+$A25,($C25/$D$1)/2,0))</f>
        <v>0</v>
      </c>
      <c r="S25" s="158">
        <f t="shared" ca="1" si="49"/>
        <v>0</v>
      </c>
      <c r="T25" s="158">
        <f t="shared" ca="1" si="49"/>
        <v>0</v>
      </c>
      <c r="U25" s="158">
        <f t="shared" ca="1" si="49"/>
        <v>0</v>
      </c>
      <c r="V25" s="158">
        <f t="shared" ca="1" si="49"/>
        <v>0</v>
      </c>
      <c r="W25" s="158">
        <f t="shared" ca="1" si="49"/>
        <v>0</v>
      </c>
      <c r="X25" s="158">
        <f t="shared" ca="1" si="49"/>
        <v>0</v>
      </c>
      <c r="Y25" s="158">
        <f t="shared" ca="1" si="49"/>
        <v>0</v>
      </c>
      <c r="Z25" s="158">
        <f t="shared" ca="1" si="49"/>
        <v>0</v>
      </c>
      <c r="AA25" s="158">
        <f t="shared" ca="1" si="49"/>
        <v>0</v>
      </c>
      <c r="AB25" s="158">
        <f t="shared" ca="1" si="49"/>
        <v>0</v>
      </c>
      <c r="AC25" s="158">
        <f t="shared" ca="1" si="49"/>
        <v>0</v>
      </c>
      <c r="AD25" s="158">
        <f t="shared" ca="1" si="49"/>
        <v>0</v>
      </c>
      <c r="AE25" s="158">
        <f t="shared" ca="1" si="49"/>
        <v>0</v>
      </c>
      <c r="AF25" s="158">
        <f t="shared" ca="1" si="49"/>
        <v>0</v>
      </c>
      <c r="AG25" s="158">
        <f t="shared" ca="1" si="49"/>
        <v>0</v>
      </c>
      <c r="AH25" s="158">
        <f t="shared" ca="1" si="49"/>
        <v>0</v>
      </c>
      <c r="AI25" s="158">
        <f t="shared" ca="1" si="49"/>
        <v>0</v>
      </c>
      <c r="AJ25" s="158">
        <f t="shared" ca="1" si="49"/>
        <v>0</v>
      </c>
      <c r="AK25" s="158">
        <f t="shared" ca="1" si="49"/>
        <v>0</v>
      </c>
      <c r="AL25" s="158">
        <f t="shared" ca="1" si="49"/>
        <v>0</v>
      </c>
      <c r="AM25" s="158">
        <f t="shared" ca="1" si="49"/>
        <v>0</v>
      </c>
      <c r="AN25" s="158">
        <f t="shared" ca="1" si="49"/>
        <v>0</v>
      </c>
      <c r="AO25" s="158">
        <f t="shared" ca="1" si="49"/>
        <v>0</v>
      </c>
      <c r="AP25" s="158">
        <f t="shared" ca="1" si="49"/>
        <v>0</v>
      </c>
      <c r="AQ25" s="158">
        <f t="shared" ca="1" si="49"/>
        <v>0</v>
      </c>
      <c r="AR25" s="158">
        <f t="shared" ca="1" si="49"/>
        <v>0</v>
      </c>
      <c r="AS25" s="158">
        <f t="shared" ca="1" si="49"/>
        <v>0</v>
      </c>
      <c r="AT25" s="158">
        <f t="shared" ca="1" si="49"/>
        <v>0</v>
      </c>
      <c r="AU25" s="158">
        <f t="shared" ca="1" si="49"/>
        <v>0</v>
      </c>
      <c r="AV25" s="158">
        <f t="shared" ca="1" si="49"/>
        <v>0</v>
      </c>
      <c r="AW25" s="158">
        <f t="shared" ca="1" si="49"/>
        <v>0</v>
      </c>
      <c r="AX25" s="158">
        <f t="shared" ref="AX25:CC25" ca="1" si="50">IF(AX$11&lt;$D$1+$A25,$C25/$D$1,IF(AX$11=$D$1+$A25,($C25/$D$1)/2,0))</f>
        <v>0</v>
      </c>
      <c r="AY25" s="158">
        <f t="shared" ca="1" si="50"/>
        <v>0</v>
      </c>
      <c r="AZ25" s="158">
        <f t="shared" ca="1" si="50"/>
        <v>0</v>
      </c>
      <c r="BA25" s="158">
        <f t="shared" ca="1" si="50"/>
        <v>0</v>
      </c>
      <c r="BB25" s="158">
        <f t="shared" ca="1" si="50"/>
        <v>0</v>
      </c>
      <c r="BC25" s="158">
        <f t="shared" ca="1" si="50"/>
        <v>0</v>
      </c>
      <c r="BD25" s="158">
        <f t="shared" ca="1" si="50"/>
        <v>0</v>
      </c>
      <c r="BE25" s="158">
        <f t="shared" ca="1" si="50"/>
        <v>0</v>
      </c>
      <c r="BF25" s="158">
        <f t="shared" ca="1" si="50"/>
        <v>0</v>
      </c>
      <c r="BG25" s="158">
        <f t="shared" ca="1" si="50"/>
        <v>0</v>
      </c>
      <c r="BH25" s="158">
        <f t="shared" ca="1" si="50"/>
        <v>0</v>
      </c>
      <c r="BI25" s="158">
        <f t="shared" ca="1" si="50"/>
        <v>0</v>
      </c>
      <c r="BJ25" s="158">
        <f t="shared" ca="1" si="50"/>
        <v>0</v>
      </c>
      <c r="BK25" s="158">
        <f t="shared" ca="1" si="50"/>
        <v>0</v>
      </c>
      <c r="BL25" s="158">
        <f t="shared" ca="1" si="50"/>
        <v>0</v>
      </c>
      <c r="BM25" s="158">
        <f t="shared" ca="1" si="50"/>
        <v>0</v>
      </c>
      <c r="BN25" s="158">
        <f t="shared" ca="1" si="50"/>
        <v>0</v>
      </c>
      <c r="BO25" s="158">
        <f t="shared" ca="1" si="50"/>
        <v>0</v>
      </c>
      <c r="BP25" s="158">
        <f t="shared" ca="1" si="50"/>
        <v>0</v>
      </c>
      <c r="BQ25" s="158">
        <f t="shared" ca="1" si="50"/>
        <v>0</v>
      </c>
      <c r="BR25" s="158">
        <f t="shared" ca="1" si="50"/>
        <v>0</v>
      </c>
      <c r="BS25" s="158">
        <f t="shared" ca="1" si="50"/>
        <v>0</v>
      </c>
      <c r="BT25" s="158">
        <f t="shared" ca="1" si="50"/>
        <v>0</v>
      </c>
      <c r="BU25" s="158">
        <f t="shared" ca="1" si="50"/>
        <v>0</v>
      </c>
      <c r="BV25" s="158">
        <f t="shared" ca="1" si="50"/>
        <v>0</v>
      </c>
      <c r="BW25" s="158">
        <f t="shared" ca="1" si="50"/>
        <v>0</v>
      </c>
      <c r="BX25" s="158">
        <f t="shared" ca="1" si="50"/>
        <v>0</v>
      </c>
      <c r="BY25" s="158">
        <f t="shared" ca="1" si="50"/>
        <v>0</v>
      </c>
      <c r="BZ25" s="158">
        <f t="shared" ca="1" si="50"/>
        <v>0</v>
      </c>
      <c r="CA25" s="158">
        <f t="shared" ca="1" si="50"/>
        <v>0</v>
      </c>
      <c r="CB25" s="158">
        <f t="shared" ca="1" si="50"/>
        <v>0</v>
      </c>
      <c r="CC25" s="158">
        <f t="shared" ca="1" si="50"/>
        <v>0</v>
      </c>
      <c r="CD25" s="158">
        <f t="shared" ref="CD25:CY25" ca="1" si="51">IF(CD$11&lt;$D$1+$A25,$C25/$D$1,IF(CD$11=$D$1+$A25,($C25/$D$1)/2,0))</f>
        <v>0</v>
      </c>
      <c r="CE25" s="158">
        <f t="shared" ca="1" si="51"/>
        <v>0</v>
      </c>
      <c r="CF25" s="158">
        <f t="shared" ca="1" si="51"/>
        <v>0</v>
      </c>
      <c r="CG25" s="158">
        <f t="shared" ca="1" si="51"/>
        <v>0</v>
      </c>
      <c r="CH25" s="158">
        <f t="shared" ca="1" si="51"/>
        <v>0</v>
      </c>
      <c r="CI25" s="158">
        <f t="shared" ca="1" si="51"/>
        <v>0</v>
      </c>
      <c r="CJ25" s="158">
        <f t="shared" ca="1" si="51"/>
        <v>0</v>
      </c>
      <c r="CK25" s="158">
        <f t="shared" ca="1" si="51"/>
        <v>0</v>
      </c>
      <c r="CL25" s="158">
        <f t="shared" ca="1" si="51"/>
        <v>0</v>
      </c>
      <c r="CM25" s="158">
        <f t="shared" ca="1" si="51"/>
        <v>0</v>
      </c>
      <c r="CN25" s="158">
        <f t="shared" ca="1" si="51"/>
        <v>0</v>
      </c>
      <c r="CO25" s="158">
        <f t="shared" ca="1" si="51"/>
        <v>0</v>
      </c>
      <c r="CP25" s="158">
        <f t="shared" ca="1" si="51"/>
        <v>0</v>
      </c>
      <c r="CQ25" s="158">
        <f t="shared" ca="1" si="51"/>
        <v>0</v>
      </c>
      <c r="CR25" s="158">
        <f t="shared" ca="1" si="51"/>
        <v>0</v>
      </c>
      <c r="CS25" s="158">
        <f t="shared" ca="1" si="51"/>
        <v>0</v>
      </c>
      <c r="CT25" s="158">
        <f t="shared" ca="1" si="51"/>
        <v>0</v>
      </c>
      <c r="CU25" s="158">
        <f t="shared" ca="1" si="51"/>
        <v>0</v>
      </c>
      <c r="CV25" s="158">
        <f t="shared" ca="1" si="51"/>
        <v>0</v>
      </c>
      <c r="CW25" s="158">
        <f t="shared" ca="1" si="51"/>
        <v>0</v>
      </c>
      <c r="CX25" s="158">
        <f t="shared" ca="1" si="51"/>
        <v>0</v>
      </c>
      <c r="CY25" s="158">
        <f t="shared" ca="1" si="51"/>
        <v>0</v>
      </c>
      <c r="CZ25" s="158">
        <f t="shared" ca="1" si="14"/>
        <v>0</v>
      </c>
      <c r="DA25" s="145" t="s">
        <v>229</v>
      </c>
      <c r="DB25" s="145">
        <f t="shared" si="21"/>
        <v>2032</v>
      </c>
    </row>
    <row r="26" spans="1:106">
      <c r="A26" s="157">
        <f t="shared" si="10"/>
        <v>15</v>
      </c>
      <c r="B26" s="157">
        <f t="shared" si="10"/>
        <v>2033</v>
      </c>
      <c r="C26" s="149">
        <f ca="1">IF(INDIRECT(DA26&amp;5)=$H$2,SUM($D$6:INDIRECT(DA26&amp;6)),IF(INDIRECT(DA26&amp;5)&gt;$H$2,INDIRECT(DA26&amp;6),0))</f>
        <v>0</v>
      </c>
      <c r="D26" s="158"/>
      <c r="E26" s="158"/>
      <c r="F26" s="158"/>
      <c r="G26" s="158"/>
      <c r="H26" s="158"/>
      <c r="I26" s="158"/>
      <c r="J26" s="158"/>
      <c r="K26" s="158"/>
      <c r="L26" s="158"/>
      <c r="M26" s="158"/>
      <c r="N26" s="158"/>
      <c r="O26" s="158"/>
      <c r="P26" s="158"/>
      <c r="Q26" s="158"/>
      <c r="R26" s="158">
        <f ca="1">($C26/$D$1)/2</f>
        <v>0</v>
      </c>
      <c r="S26" s="158">
        <f t="shared" ref="S26:AX26" ca="1" si="52">IF(S$11&lt;$D$1+$A26,$C26/$D$1,IF(S$11=$D$1+$A26,($C26/$D$1)/2,0))</f>
        <v>0</v>
      </c>
      <c r="T26" s="158">
        <f t="shared" ca="1" si="52"/>
        <v>0</v>
      </c>
      <c r="U26" s="158">
        <f t="shared" ca="1" si="52"/>
        <v>0</v>
      </c>
      <c r="V26" s="158">
        <f t="shared" ca="1" si="52"/>
        <v>0</v>
      </c>
      <c r="W26" s="158">
        <f t="shared" ca="1" si="52"/>
        <v>0</v>
      </c>
      <c r="X26" s="158">
        <f t="shared" ca="1" si="52"/>
        <v>0</v>
      </c>
      <c r="Y26" s="158">
        <f t="shared" ca="1" si="52"/>
        <v>0</v>
      </c>
      <c r="Z26" s="158">
        <f t="shared" ca="1" si="52"/>
        <v>0</v>
      </c>
      <c r="AA26" s="158">
        <f t="shared" ca="1" si="52"/>
        <v>0</v>
      </c>
      <c r="AB26" s="158">
        <f t="shared" ca="1" si="52"/>
        <v>0</v>
      </c>
      <c r="AC26" s="158">
        <f t="shared" ca="1" si="52"/>
        <v>0</v>
      </c>
      <c r="AD26" s="158">
        <f t="shared" ca="1" si="52"/>
        <v>0</v>
      </c>
      <c r="AE26" s="158">
        <f t="shared" ca="1" si="52"/>
        <v>0</v>
      </c>
      <c r="AF26" s="158">
        <f t="shared" ca="1" si="52"/>
        <v>0</v>
      </c>
      <c r="AG26" s="158">
        <f t="shared" ca="1" si="52"/>
        <v>0</v>
      </c>
      <c r="AH26" s="158">
        <f t="shared" ca="1" si="52"/>
        <v>0</v>
      </c>
      <c r="AI26" s="158">
        <f t="shared" ca="1" si="52"/>
        <v>0</v>
      </c>
      <c r="AJ26" s="158">
        <f t="shared" ca="1" si="52"/>
        <v>0</v>
      </c>
      <c r="AK26" s="158">
        <f t="shared" ca="1" si="52"/>
        <v>0</v>
      </c>
      <c r="AL26" s="158">
        <f t="shared" ca="1" si="52"/>
        <v>0</v>
      </c>
      <c r="AM26" s="158">
        <f t="shared" ca="1" si="52"/>
        <v>0</v>
      </c>
      <c r="AN26" s="158">
        <f t="shared" ca="1" si="52"/>
        <v>0</v>
      </c>
      <c r="AO26" s="158">
        <f t="shared" ca="1" si="52"/>
        <v>0</v>
      </c>
      <c r="AP26" s="158">
        <f t="shared" ca="1" si="52"/>
        <v>0</v>
      </c>
      <c r="AQ26" s="158">
        <f t="shared" ca="1" si="52"/>
        <v>0</v>
      </c>
      <c r="AR26" s="158">
        <f t="shared" ca="1" si="52"/>
        <v>0</v>
      </c>
      <c r="AS26" s="158">
        <f t="shared" ca="1" si="52"/>
        <v>0</v>
      </c>
      <c r="AT26" s="158">
        <f t="shared" ca="1" si="52"/>
        <v>0</v>
      </c>
      <c r="AU26" s="158">
        <f t="shared" ca="1" si="52"/>
        <v>0</v>
      </c>
      <c r="AV26" s="158">
        <f t="shared" ca="1" si="52"/>
        <v>0</v>
      </c>
      <c r="AW26" s="158">
        <f t="shared" ca="1" si="52"/>
        <v>0</v>
      </c>
      <c r="AX26" s="158">
        <f t="shared" ca="1" si="52"/>
        <v>0</v>
      </c>
      <c r="AY26" s="158">
        <f t="shared" ref="AY26:CD26" ca="1" si="53">IF(AY$11&lt;$D$1+$A26,$C26/$D$1,IF(AY$11=$D$1+$A26,($C26/$D$1)/2,0))</f>
        <v>0</v>
      </c>
      <c r="AZ26" s="158">
        <f t="shared" ca="1" si="53"/>
        <v>0</v>
      </c>
      <c r="BA26" s="158">
        <f t="shared" ca="1" si="53"/>
        <v>0</v>
      </c>
      <c r="BB26" s="158">
        <f t="shared" ca="1" si="53"/>
        <v>0</v>
      </c>
      <c r="BC26" s="158">
        <f t="shared" ca="1" si="53"/>
        <v>0</v>
      </c>
      <c r="BD26" s="158">
        <f t="shared" ca="1" si="53"/>
        <v>0</v>
      </c>
      <c r="BE26" s="158">
        <f t="shared" ca="1" si="53"/>
        <v>0</v>
      </c>
      <c r="BF26" s="158">
        <f t="shared" ca="1" si="53"/>
        <v>0</v>
      </c>
      <c r="BG26" s="158">
        <f t="shared" ca="1" si="53"/>
        <v>0</v>
      </c>
      <c r="BH26" s="158">
        <f t="shared" ca="1" si="53"/>
        <v>0</v>
      </c>
      <c r="BI26" s="158">
        <f t="shared" ca="1" si="53"/>
        <v>0</v>
      </c>
      <c r="BJ26" s="158">
        <f t="shared" ca="1" si="53"/>
        <v>0</v>
      </c>
      <c r="BK26" s="158">
        <f t="shared" ca="1" si="53"/>
        <v>0</v>
      </c>
      <c r="BL26" s="158">
        <f t="shared" ca="1" si="53"/>
        <v>0</v>
      </c>
      <c r="BM26" s="158">
        <f t="shared" ca="1" si="53"/>
        <v>0</v>
      </c>
      <c r="BN26" s="158">
        <f t="shared" ca="1" si="53"/>
        <v>0</v>
      </c>
      <c r="BO26" s="158">
        <f t="shared" ca="1" si="53"/>
        <v>0</v>
      </c>
      <c r="BP26" s="158">
        <f t="shared" ca="1" si="53"/>
        <v>0</v>
      </c>
      <c r="BQ26" s="158">
        <f t="shared" ca="1" si="53"/>
        <v>0</v>
      </c>
      <c r="BR26" s="158">
        <f t="shared" ca="1" si="53"/>
        <v>0</v>
      </c>
      <c r="BS26" s="158">
        <f t="shared" ca="1" si="53"/>
        <v>0</v>
      </c>
      <c r="BT26" s="158">
        <f t="shared" ca="1" si="53"/>
        <v>0</v>
      </c>
      <c r="BU26" s="158">
        <f t="shared" ca="1" si="53"/>
        <v>0</v>
      </c>
      <c r="BV26" s="158">
        <f t="shared" ca="1" si="53"/>
        <v>0</v>
      </c>
      <c r="BW26" s="158">
        <f t="shared" ca="1" si="53"/>
        <v>0</v>
      </c>
      <c r="BX26" s="158">
        <f t="shared" ca="1" si="53"/>
        <v>0</v>
      </c>
      <c r="BY26" s="158">
        <f t="shared" ca="1" si="53"/>
        <v>0</v>
      </c>
      <c r="BZ26" s="158">
        <f t="shared" ca="1" si="53"/>
        <v>0</v>
      </c>
      <c r="CA26" s="158">
        <f t="shared" ca="1" si="53"/>
        <v>0</v>
      </c>
      <c r="CB26" s="158">
        <f t="shared" ca="1" si="53"/>
        <v>0</v>
      </c>
      <c r="CC26" s="158">
        <f t="shared" ca="1" si="53"/>
        <v>0</v>
      </c>
      <c r="CD26" s="158">
        <f t="shared" ca="1" si="53"/>
        <v>0</v>
      </c>
      <c r="CE26" s="158">
        <f t="shared" ref="CE26:CY26" ca="1" si="54">IF(CE$11&lt;$D$1+$A26,$C26/$D$1,IF(CE$11=$D$1+$A26,($C26/$D$1)/2,0))</f>
        <v>0</v>
      </c>
      <c r="CF26" s="158">
        <f t="shared" ca="1" si="54"/>
        <v>0</v>
      </c>
      <c r="CG26" s="158">
        <f t="shared" ca="1" si="54"/>
        <v>0</v>
      </c>
      <c r="CH26" s="158">
        <f t="shared" ca="1" si="54"/>
        <v>0</v>
      </c>
      <c r="CI26" s="158">
        <f t="shared" ca="1" si="54"/>
        <v>0</v>
      </c>
      <c r="CJ26" s="158">
        <f t="shared" ca="1" si="54"/>
        <v>0</v>
      </c>
      <c r="CK26" s="158">
        <f t="shared" ca="1" si="54"/>
        <v>0</v>
      </c>
      <c r="CL26" s="158">
        <f t="shared" ca="1" si="54"/>
        <v>0</v>
      </c>
      <c r="CM26" s="158">
        <f t="shared" ca="1" si="54"/>
        <v>0</v>
      </c>
      <c r="CN26" s="158">
        <f t="shared" ca="1" si="54"/>
        <v>0</v>
      </c>
      <c r="CO26" s="158">
        <f t="shared" ca="1" si="54"/>
        <v>0</v>
      </c>
      <c r="CP26" s="158">
        <f t="shared" ca="1" si="54"/>
        <v>0</v>
      </c>
      <c r="CQ26" s="158">
        <f t="shared" ca="1" si="54"/>
        <v>0</v>
      </c>
      <c r="CR26" s="158">
        <f t="shared" ca="1" si="54"/>
        <v>0</v>
      </c>
      <c r="CS26" s="158">
        <f t="shared" ca="1" si="54"/>
        <v>0</v>
      </c>
      <c r="CT26" s="158">
        <f t="shared" ca="1" si="54"/>
        <v>0</v>
      </c>
      <c r="CU26" s="158">
        <f t="shared" ca="1" si="54"/>
        <v>0</v>
      </c>
      <c r="CV26" s="158">
        <f t="shared" ca="1" si="54"/>
        <v>0</v>
      </c>
      <c r="CW26" s="158">
        <f t="shared" ca="1" si="54"/>
        <v>0</v>
      </c>
      <c r="CX26" s="158">
        <f t="shared" ca="1" si="54"/>
        <v>0</v>
      </c>
      <c r="CY26" s="158">
        <f t="shared" ca="1" si="54"/>
        <v>0</v>
      </c>
      <c r="CZ26" s="158">
        <f t="shared" ca="1" si="14"/>
        <v>0</v>
      </c>
      <c r="DA26" s="145" t="s">
        <v>230</v>
      </c>
      <c r="DB26" s="145">
        <f t="shared" si="21"/>
        <v>2033</v>
      </c>
    </row>
    <row r="27" spans="1:106">
      <c r="A27" s="157">
        <f t="shared" si="10"/>
        <v>16</v>
      </c>
      <c r="B27" s="157">
        <f t="shared" si="10"/>
        <v>2034</v>
      </c>
      <c r="C27" s="149">
        <f ca="1">IF(INDIRECT(DA27&amp;5)=$H$2,SUM($D$6:INDIRECT(DA27&amp;6)),IF(INDIRECT(DA27&amp;5)&gt;$H$2,INDIRECT(DA27&amp;6),0))</f>
        <v>0</v>
      </c>
      <c r="D27" s="158"/>
      <c r="E27" s="158"/>
      <c r="F27" s="158"/>
      <c r="G27" s="158"/>
      <c r="H27" s="158"/>
      <c r="I27" s="158"/>
      <c r="J27" s="158"/>
      <c r="K27" s="158"/>
      <c r="L27" s="158"/>
      <c r="M27" s="158"/>
      <c r="N27" s="158"/>
      <c r="O27" s="158"/>
      <c r="P27" s="158"/>
      <c r="Q27" s="158"/>
      <c r="R27" s="158"/>
      <c r="S27" s="158">
        <f ca="1">($C27/$D$1)/2</f>
        <v>0</v>
      </c>
      <c r="T27" s="158">
        <f t="shared" ref="T27:AY27" ca="1" si="55">IF(T$11&lt;$D$1+$A27,$C27/$D$1,IF(T$11=$D$1+$A27,($C27/$D$1)/2,0))</f>
        <v>0</v>
      </c>
      <c r="U27" s="158">
        <f t="shared" ca="1" si="55"/>
        <v>0</v>
      </c>
      <c r="V27" s="158">
        <f t="shared" ca="1" si="55"/>
        <v>0</v>
      </c>
      <c r="W27" s="158">
        <f t="shared" ca="1" si="55"/>
        <v>0</v>
      </c>
      <c r="X27" s="158">
        <f t="shared" ca="1" si="55"/>
        <v>0</v>
      </c>
      <c r="Y27" s="158">
        <f t="shared" ca="1" si="55"/>
        <v>0</v>
      </c>
      <c r="Z27" s="158">
        <f t="shared" ca="1" si="55"/>
        <v>0</v>
      </c>
      <c r="AA27" s="158">
        <f t="shared" ca="1" si="55"/>
        <v>0</v>
      </c>
      <c r="AB27" s="158">
        <f t="shared" ca="1" si="55"/>
        <v>0</v>
      </c>
      <c r="AC27" s="158">
        <f t="shared" ca="1" si="55"/>
        <v>0</v>
      </c>
      <c r="AD27" s="158">
        <f t="shared" ca="1" si="55"/>
        <v>0</v>
      </c>
      <c r="AE27" s="158">
        <f t="shared" ca="1" si="55"/>
        <v>0</v>
      </c>
      <c r="AF27" s="158">
        <f t="shared" ca="1" si="55"/>
        <v>0</v>
      </c>
      <c r="AG27" s="158">
        <f t="shared" ca="1" si="55"/>
        <v>0</v>
      </c>
      <c r="AH27" s="158">
        <f t="shared" ca="1" si="55"/>
        <v>0</v>
      </c>
      <c r="AI27" s="158">
        <f t="shared" ca="1" si="55"/>
        <v>0</v>
      </c>
      <c r="AJ27" s="158">
        <f t="shared" ca="1" si="55"/>
        <v>0</v>
      </c>
      <c r="AK27" s="158">
        <f t="shared" ca="1" si="55"/>
        <v>0</v>
      </c>
      <c r="AL27" s="158">
        <f t="shared" ca="1" si="55"/>
        <v>0</v>
      </c>
      <c r="AM27" s="158">
        <f t="shared" ca="1" si="55"/>
        <v>0</v>
      </c>
      <c r="AN27" s="158">
        <f t="shared" ca="1" si="55"/>
        <v>0</v>
      </c>
      <c r="AO27" s="158">
        <f t="shared" ca="1" si="55"/>
        <v>0</v>
      </c>
      <c r="AP27" s="158">
        <f t="shared" ca="1" si="55"/>
        <v>0</v>
      </c>
      <c r="AQ27" s="158">
        <f t="shared" ca="1" si="55"/>
        <v>0</v>
      </c>
      <c r="AR27" s="158">
        <f t="shared" ca="1" si="55"/>
        <v>0</v>
      </c>
      <c r="AS27" s="158">
        <f t="shared" ca="1" si="55"/>
        <v>0</v>
      </c>
      <c r="AT27" s="158">
        <f t="shared" ca="1" si="55"/>
        <v>0</v>
      </c>
      <c r="AU27" s="158">
        <f t="shared" ca="1" si="55"/>
        <v>0</v>
      </c>
      <c r="AV27" s="158">
        <f t="shared" ca="1" si="55"/>
        <v>0</v>
      </c>
      <c r="AW27" s="158">
        <f t="shared" ca="1" si="55"/>
        <v>0</v>
      </c>
      <c r="AX27" s="158">
        <f t="shared" ca="1" si="55"/>
        <v>0</v>
      </c>
      <c r="AY27" s="158">
        <f t="shared" ca="1" si="55"/>
        <v>0</v>
      </c>
      <c r="AZ27" s="158">
        <f t="shared" ref="AZ27:CE27" ca="1" si="56">IF(AZ$11&lt;$D$1+$A27,$C27/$D$1,IF(AZ$11=$D$1+$A27,($C27/$D$1)/2,0))</f>
        <v>0</v>
      </c>
      <c r="BA27" s="158">
        <f t="shared" ca="1" si="56"/>
        <v>0</v>
      </c>
      <c r="BB27" s="158">
        <f t="shared" ca="1" si="56"/>
        <v>0</v>
      </c>
      <c r="BC27" s="158">
        <f t="shared" ca="1" si="56"/>
        <v>0</v>
      </c>
      <c r="BD27" s="158">
        <f t="shared" ca="1" si="56"/>
        <v>0</v>
      </c>
      <c r="BE27" s="158">
        <f t="shared" ca="1" si="56"/>
        <v>0</v>
      </c>
      <c r="BF27" s="158">
        <f t="shared" ca="1" si="56"/>
        <v>0</v>
      </c>
      <c r="BG27" s="158">
        <f t="shared" ca="1" si="56"/>
        <v>0</v>
      </c>
      <c r="BH27" s="158">
        <f t="shared" ca="1" si="56"/>
        <v>0</v>
      </c>
      <c r="BI27" s="158">
        <f t="shared" ca="1" si="56"/>
        <v>0</v>
      </c>
      <c r="BJ27" s="158">
        <f t="shared" ca="1" si="56"/>
        <v>0</v>
      </c>
      <c r="BK27" s="158">
        <f t="shared" ca="1" si="56"/>
        <v>0</v>
      </c>
      <c r="BL27" s="158">
        <f t="shared" ca="1" si="56"/>
        <v>0</v>
      </c>
      <c r="BM27" s="158">
        <f t="shared" ca="1" si="56"/>
        <v>0</v>
      </c>
      <c r="BN27" s="158">
        <f t="shared" ca="1" si="56"/>
        <v>0</v>
      </c>
      <c r="BO27" s="158">
        <f t="shared" ca="1" si="56"/>
        <v>0</v>
      </c>
      <c r="BP27" s="158">
        <f t="shared" ca="1" si="56"/>
        <v>0</v>
      </c>
      <c r="BQ27" s="158">
        <f t="shared" ca="1" si="56"/>
        <v>0</v>
      </c>
      <c r="BR27" s="158">
        <f t="shared" ca="1" si="56"/>
        <v>0</v>
      </c>
      <c r="BS27" s="158">
        <f t="shared" ca="1" si="56"/>
        <v>0</v>
      </c>
      <c r="BT27" s="158">
        <f t="shared" ca="1" si="56"/>
        <v>0</v>
      </c>
      <c r="BU27" s="158">
        <f t="shared" ca="1" si="56"/>
        <v>0</v>
      </c>
      <c r="BV27" s="158">
        <f t="shared" ca="1" si="56"/>
        <v>0</v>
      </c>
      <c r="BW27" s="158">
        <f t="shared" ca="1" si="56"/>
        <v>0</v>
      </c>
      <c r="BX27" s="158">
        <f t="shared" ca="1" si="56"/>
        <v>0</v>
      </c>
      <c r="BY27" s="158">
        <f t="shared" ca="1" si="56"/>
        <v>0</v>
      </c>
      <c r="BZ27" s="158">
        <f t="shared" ca="1" si="56"/>
        <v>0</v>
      </c>
      <c r="CA27" s="158">
        <f t="shared" ca="1" si="56"/>
        <v>0</v>
      </c>
      <c r="CB27" s="158">
        <f t="shared" ca="1" si="56"/>
        <v>0</v>
      </c>
      <c r="CC27" s="158">
        <f t="shared" ca="1" si="56"/>
        <v>0</v>
      </c>
      <c r="CD27" s="158">
        <f t="shared" ca="1" si="56"/>
        <v>0</v>
      </c>
      <c r="CE27" s="158">
        <f t="shared" ca="1" si="56"/>
        <v>0</v>
      </c>
      <c r="CF27" s="158">
        <f t="shared" ref="CF27:CY27" ca="1" si="57">IF(CF$11&lt;$D$1+$A27,$C27/$D$1,IF(CF$11=$D$1+$A27,($C27/$D$1)/2,0))</f>
        <v>0</v>
      </c>
      <c r="CG27" s="158">
        <f t="shared" ca="1" si="57"/>
        <v>0</v>
      </c>
      <c r="CH27" s="158">
        <f t="shared" ca="1" si="57"/>
        <v>0</v>
      </c>
      <c r="CI27" s="158">
        <f t="shared" ca="1" si="57"/>
        <v>0</v>
      </c>
      <c r="CJ27" s="158">
        <f t="shared" ca="1" si="57"/>
        <v>0</v>
      </c>
      <c r="CK27" s="158">
        <f t="shared" ca="1" si="57"/>
        <v>0</v>
      </c>
      <c r="CL27" s="158">
        <f t="shared" ca="1" si="57"/>
        <v>0</v>
      </c>
      <c r="CM27" s="158">
        <f t="shared" ca="1" si="57"/>
        <v>0</v>
      </c>
      <c r="CN27" s="158">
        <f t="shared" ca="1" si="57"/>
        <v>0</v>
      </c>
      <c r="CO27" s="158">
        <f t="shared" ca="1" si="57"/>
        <v>0</v>
      </c>
      <c r="CP27" s="158">
        <f t="shared" ca="1" si="57"/>
        <v>0</v>
      </c>
      <c r="CQ27" s="158">
        <f t="shared" ca="1" si="57"/>
        <v>0</v>
      </c>
      <c r="CR27" s="158">
        <f t="shared" ca="1" si="57"/>
        <v>0</v>
      </c>
      <c r="CS27" s="158">
        <f t="shared" ca="1" si="57"/>
        <v>0</v>
      </c>
      <c r="CT27" s="158">
        <f t="shared" ca="1" si="57"/>
        <v>0</v>
      </c>
      <c r="CU27" s="158">
        <f t="shared" ca="1" si="57"/>
        <v>0</v>
      </c>
      <c r="CV27" s="158">
        <f t="shared" ca="1" si="57"/>
        <v>0</v>
      </c>
      <c r="CW27" s="158">
        <f t="shared" ca="1" si="57"/>
        <v>0</v>
      </c>
      <c r="CX27" s="158">
        <f t="shared" ca="1" si="57"/>
        <v>0</v>
      </c>
      <c r="CY27" s="158">
        <f t="shared" ca="1" si="57"/>
        <v>0</v>
      </c>
      <c r="CZ27" s="158">
        <f t="shared" ca="1" si="14"/>
        <v>0</v>
      </c>
      <c r="DA27" s="145" t="s">
        <v>231</v>
      </c>
      <c r="DB27" s="145">
        <f t="shared" si="21"/>
        <v>2034</v>
      </c>
    </row>
    <row r="28" spans="1:106">
      <c r="A28" s="157">
        <f t="shared" si="10"/>
        <v>17</v>
      </c>
      <c r="B28" s="157">
        <f t="shared" si="10"/>
        <v>2035</v>
      </c>
      <c r="C28" s="149">
        <f ca="1">IF(INDIRECT(DA28&amp;5)=$H$2,SUM($D$6:INDIRECT(DA28&amp;6)),IF(INDIRECT(DA28&amp;5)&gt;$H$2,INDIRECT(DA28&amp;6),0))</f>
        <v>0</v>
      </c>
      <c r="D28" s="158"/>
      <c r="E28" s="158"/>
      <c r="F28" s="158"/>
      <c r="G28" s="158"/>
      <c r="H28" s="158"/>
      <c r="I28" s="158"/>
      <c r="J28" s="158"/>
      <c r="K28" s="158"/>
      <c r="L28" s="158"/>
      <c r="M28" s="158"/>
      <c r="N28" s="158"/>
      <c r="O28" s="158"/>
      <c r="P28" s="158"/>
      <c r="Q28" s="158"/>
      <c r="R28" s="158"/>
      <c r="S28" s="158"/>
      <c r="T28" s="158">
        <f ca="1">($C28/$D$1)/2</f>
        <v>0</v>
      </c>
      <c r="U28" s="158">
        <f t="shared" ref="U28:AZ28" ca="1" si="58">IF(U$11&lt;$D$1+$A28,$C28/$D$1,IF(U$11=$D$1+$A28,($C28/$D$1)/2,0))</f>
        <v>0</v>
      </c>
      <c r="V28" s="158">
        <f t="shared" ca="1" si="58"/>
        <v>0</v>
      </c>
      <c r="W28" s="158">
        <f t="shared" ca="1" si="58"/>
        <v>0</v>
      </c>
      <c r="X28" s="158">
        <f t="shared" ca="1" si="58"/>
        <v>0</v>
      </c>
      <c r="Y28" s="158">
        <f t="shared" ca="1" si="58"/>
        <v>0</v>
      </c>
      <c r="Z28" s="158">
        <f t="shared" ca="1" si="58"/>
        <v>0</v>
      </c>
      <c r="AA28" s="158">
        <f t="shared" ca="1" si="58"/>
        <v>0</v>
      </c>
      <c r="AB28" s="158">
        <f t="shared" ca="1" si="58"/>
        <v>0</v>
      </c>
      <c r="AC28" s="158">
        <f t="shared" ca="1" si="58"/>
        <v>0</v>
      </c>
      <c r="AD28" s="158">
        <f t="shared" ca="1" si="58"/>
        <v>0</v>
      </c>
      <c r="AE28" s="158">
        <f t="shared" ca="1" si="58"/>
        <v>0</v>
      </c>
      <c r="AF28" s="158">
        <f t="shared" ca="1" si="58"/>
        <v>0</v>
      </c>
      <c r="AG28" s="158">
        <f t="shared" ca="1" si="58"/>
        <v>0</v>
      </c>
      <c r="AH28" s="158">
        <f t="shared" ca="1" si="58"/>
        <v>0</v>
      </c>
      <c r="AI28" s="158">
        <f t="shared" ca="1" si="58"/>
        <v>0</v>
      </c>
      <c r="AJ28" s="158">
        <f t="shared" ca="1" si="58"/>
        <v>0</v>
      </c>
      <c r="AK28" s="158">
        <f t="shared" ca="1" si="58"/>
        <v>0</v>
      </c>
      <c r="AL28" s="158">
        <f t="shared" ca="1" si="58"/>
        <v>0</v>
      </c>
      <c r="AM28" s="158">
        <f t="shared" ca="1" si="58"/>
        <v>0</v>
      </c>
      <c r="AN28" s="158">
        <f t="shared" ca="1" si="58"/>
        <v>0</v>
      </c>
      <c r="AO28" s="158">
        <f t="shared" ca="1" si="58"/>
        <v>0</v>
      </c>
      <c r="AP28" s="158">
        <f t="shared" ca="1" si="58"/>
        <v>0</v>
      </c>
      <c r="AQ28" s="158">
        <f t="shared" ca="1" si="58"/>
        <v>0</v>
      </c>
      <c r="AR28" s="158">
        <f t="shared" ca="1" si="58"/>
        <v>0</v>
      </c>
      <c r="AS28" s="158">
        <f t="shared" ca="1" si="58"/>
        <v>0</v>
      </c>
      <c r="AT28" s="158">
        <f t="shared" ca="1" si="58"/>
        <v>0</v>
      </c>
      <c r="AU28" s="158">
        <f t="shared" ca="1" si="58"/>
        <v>0</v>
      </c>
      <c r="AV28" s="158">
        <f t="shared" ca="1" si="58"/>
        <v>0</v>
      </c>
      <c r="AW28" s="158">
        <f t="shared" ca="1" si="58"/>
        <v>0</v>
      </c>
      <c r="AX28" s="158">
        <f t="shared" ca="1" si="58"/>
        <v>0</v>
      </c>
      <c r="AY28" s="158">
        <f t="shared" ca="1" si="58"/>
        <v>0</v>
      </c>
      <c r="AZ28" s="158">
        <f t="shared" ca="1" si="58"/>
        <v>0</v>
      </c>
      <c r="BA28" s="158">
        <f t="shared" ref="BA28:CF28" ca="1" si="59">IF(BA$11&lt;$D$1+$A28,$C28/$D$1,IF(BA$11=$D$1+$A28,($C28/$D$1)/2,0))</f>
        <v>0</v>
      </c>
      <c r="BB28" s="158">
        <f t="shared" ca="1" si="59"/>
        <v>0</v>
      </c>
      <c r="BC28" s="158">
        <f t="shared" ca="1" si="59"/>
        <v>0</v>
      </c>
      <c r="BD28" s="158">
        <f t="shared" ca="1" si="59"/>
        <v>0</v>
      </c>
      <c r="BE28" s="158">
        <f t="shared" ca="1" si="59"/>
        <v>0</v>
      </c>
      <c r="BF28" s="158">
        <f t="shared" ca="1" si="59"/>
        <v>0</v>
      </c>
      <c r="BG28" s="158">
        <f t="shared" ca="1" si="59"/>
        <v>0</v>
      </c>
      <c r="BH28" s="158">
        <f t="shared" ca="1" si="59"/>
        <v>0</v>
      </c>
      <c r="BI28" s="158">
        <f t="shared" ca="1" si="59"/>
        <v>0</v>
      </c>
      <c r="BJ28" s="158">
        <f t="shared" ca="1" si="59"/>
        <v>0</v>
      </c>
      <c r="BK28" s="158">
        <f t="shared" ca="1" si="59"/>
        <v>0</v>
      </c>
      <c r="BL28" s="158">
        <f t="shared" ca="1" si="59"/>
        <v>0</v>
      </c>
      <c r="BM28" s="158">
        <f t="shared" ca="1" si="59"/>
        <v>0</v>
      </c>
      <c r="BN28" s="158">
        <f t="shared" ca="1" si="59"/>
        <v>0</v>
      </c>
      <c r="BO28" s="158">
        <f t="shared" ca="1" si="59"/>
        <v>0</v>
      </c>
      <c r="BP28" s="158">
        <f t="shared" ca="1" si="59"/>
        <v>0</v>
      </c>
      <c r="BQ28" s="158">
        <f t="shared" ca="1" si="59"/>
        <v>0</v>
      </c>
      <c r="BR28" s="158">
        <f t="shared" ca="1" si="59"/>
        <v>0</v>
      </c>
      <c r="BS28" s="158">
        <f t="shared" ca="1" si="59"/>
        <v>0</v>
      </c>
      <c r="BT28" s="158">
        <f t="shared" ca="1" si="59"/>
        <v>0</v>
      </c>
      <c r="BU28" s="158">
        <f t="shared" ca="1" si="59"/>
        <v>0</v>
      </c>
      <c r="BV28" s="158">
        <f t="shared" ca="1" si="59"/>
        <v>0</v>
      </c>
      <c r="BW28" s="158">
        <f t="shared" ca="1" si="59"/>
        <v>0</v>
      </c>
      <c r="BX28" s="158">
        <f t="shared" ca="1" si="59"/>
        <v>0</v>
      </c>
      <c r="BY28" s="158">
        <f t="shared" ca="1" si="59"/>
        <v>0</v>
      </c>
      <c r="BZ28" s="158">
        <f t="shared" ca="1" si="59"/>
        <v>0</v>
      </c>
      <c r="CA28" s="158">
        <f t="shared" ca="1" si="59"/>
        <v>0</v>
      </c>
      <c r="CB28" s="158">
        <f t="shared" ca="1" si="59"/>
        <v>0</v>
      </c>
      <c r="CC28" s="158">
        <f t="shared" ca="1" si="59"/>
        <v>0</v>
      </c>
      <c r="CD28" s="158">
        <f t="shared" ca="1" si="59"/>
        <v>0</v>
      </c>
      <c r="CE28" s="158">
        <f t="shared" ca="1" si="59"/>
        <v>0</v>
      </c>
      <c r="CF28" s="158">
        <f t="shared" ca="1" si="59"/>
        <v>0</v>
      </c>
      <c r="CG28" s="158">
        <f t="shared" ref="CG28:CY28" ca="1" si="60">IF(CG$11&lt;$D$1+$A28,$C28/$D$1,IF(CG$11=$D$1+$A28,($C28/$D$1)/2,0))</f>
        <v>0</v>
      </c>
      <c r="CH28" s="158">
        <f t="shared" ca="1" si="60"/>
        <v>0</v>
      </c>
      <c r="CI28" s="158">
        <f t="shared" ca="1" si="60"/>
        <v>0</v>
      </c>
      <c r="CJ28" s="158">
        <f t="shared" ca="1" si="60"/>
        <v>0</v>
      </c>
      <c r="CK28" s="158">
        <f t="shared" ca="1" si="60"/>
        <v>0</v>
      </c>
      <c r="CL28" s="158">
        <f t="shared" ca="1" si="60"/>
        <v>0</v>
      </c>
      <c r="CM28" s="158">
        <f t="shared" ca="1" si="60"/>
        <v>0</v>
      </c>
      <c r="CN28" s="158">
        <f t="shared" ca="1" si="60"/>
        <v>0</v>
      </c>
      <c r="CO28" s="158">
        <f t="shared" ca="1" si="60"/>
        <v>0</v>
      </c>
      <c r="CP28" s="158">
        <f t="shared" ca="1" si="60"/>
        <v>0</v>
      </c>
      <c r="CQ28" s="158">
        <f t="shared" ca="1" si="60"/>
        <v>0</v>
      </c>
      <c r="CR28" s="158">
        <f t="shared" ca="1" si="60"/>
        <v>0</v>
      </c>
      <c r="CS28" s="158">
        <f t="shared" ca="1" si="60"/>
        <v>0</v>
      </c>
      <c r="CT28" s="158">
        <f t="shared" ca="1" si="60"/>
        <v>0</v>
      </c>
      <c r="CU28" s="158">
        <f t="shared" ca="1" si="60"/>
        <v>0</v>
      </c>
      <c r="CV28" s="158">
        <f t="shared" ca="1" si="60"/>
        <v>0</v>
      </c>
      <c r="CW28" s="158">
        <f t="shared" ca="1" si="60"/>
        <v>0</v>
      </c>
      <c r="CX28" s="158">
        <f t="shared" ca="1" si="60"/>
        <v>0</v>
      </c>
      <c r="CY28" s="158">
        <f t="shared" ca="1" si="60"/>
        <v>0</v>
      </c>
      <c r="CZ28" s="158">
        <f t="shared" ca="1" si="14"/>
        <v>0</v>
      </c>
      <c r="DA28" s="145" t="s">
        <v>232</v>
      </c>
      <c r="DB28" s="145">
        <f t="shared" si="21"/>
        <v>2035</v>
      </c>
    </row>
    <row r="29" spans="1:106">
      <c r="A29" s="157">
        <f t="shared" si="10"/>
        <v>18</v>
      </c>
      <c r="B29" s="157">
        <f t="shared" si="10"/>
        <v>2036</v>
      </c>
      <c r="C29" s="149">
        <f ca="1">IF(INDIRECT(DA29&amp;5)=$H$2,SUM($D$6:INDIRECT(DA29&amp;6)),IF(INDIRECT(DA29&amp;5)&gt;$H$2,INDIRECT(DA29&amp;6),0))</f>
        <v>0</v>
      </c>
      <c r="D29" s="158"/>
      <c r="E29" s="158"/>
      <c r="F29" s="158"/>
      <c r="G29" s="158"/>
      <c r="H29" s="158"/>
      <c r="I29" s="158"/>
      <c r="J29" s="158"/>
      <c r="K29" s="158"/>
      <c r="L29" s="158"/>
      <c r="M29" s="158"/>
      <c r="N29" s="158"/>
      <c r="O29" s="158"/>
      <c r="P29" s="158"/>
      <c r="Q29" s="158"/>
      <c r="R29" s="158"/>
      <c r="S29" s="158"/>
      <c r="T29" s="158"/>
      <c r="U29" s="158">
        <f ca="1">($C29/$D$1)/2</f>
        <v>0</v>
      </c>
      <c r="V29" s="158">
        <f t="shared" ref="V29:BA29" ca="1" si="61">IF(V$11&lt;$D$1+$A29,$C29/$D$1,IF(V$11=$D$1+$A29,($C29/$D$1)/2,0))</f>
        <v>0</v>
      </c>
      <c r="W29" s="158">
        <f t="shared" ca="1" si="61"/>
        <v>0</v>
      </c>
      <c r="X29" s="158">
        <f t="shared" ca="1" si="61"/>
        <v>0</v>
      </c>
      <c r="Y29" s="158">
        <f t="shared" ca="1" si="61"/>
        <v>0</v>
      </c>
      <c r="Z29" s="158">
        <f t="shared" ca="1" si="61"/>
        <v>0</v>
      </c>
      <c r="AA29" s="158">
        <f t="shared" ca="1" si="61"/>
        <v>0</v>
      </c>
      <c r="AB29" s="158">
        <f t="shared" ca="1" si="61"/>
        <v>0</v>
      </c>
      <c r="AC29" s="158">
        <f t="shared" ca="1" si="61"/>
        <v>0</v>
      </c>
      <c r="AD29" s="158">
        <f t="shared" ca="1" si="61"/>
        <v>0</v>
      </c>
      <c r="AE29" s="158">
        <f t="shared" ca="1" si="61"/>
        <v>0</v>
      </c>
      <c r="AF29" s="158">
        <f t="shared" ca="1" si="61"/>
        <v>0</v>
      </c>
      <c r="AG29" s="158">
        <f t="shared" ca="1" si="61"/>
        <v>0</v>
      </c>
      <c r="AH29" s="158">
        <f t="shared" ca="1" si="61"/>
        <v>0</v>
      </c>
      <c r="AI29" s="158">
        <f t="shared" ca="1" si="61"/>
        <v>0</v>
      </c>
      <c r="AJ29" s="158">
        <f t="shared" ca="1" si="61"/>
        <v>0</v>
      </c>
      <c r="AK29" s="158">
        <f t="shared" ca="1" si="61"/>
        <v>0</v>
      </c>
      <c r="AL29" s="158">
        <f t="shared" ca="1" si="61"/>
        <v>0</v>
      </c>
      <c r="AM29" s="158">
        <f t="shared" ca="1" si="61"/>
        <v>0</v>
      </c>
      <c r="AN29" s="158">
        <f t="shared" ca="1" si="61"/>
        <v>0</v>
      </c>
      <c r="AO29" s="158">
        <f t="shared" ca="1" si="61"/>
        <v>0</v>
      </c>
      <c r="AP29" s="158">
        <f t="shared" ca="1" si="61"/>
        <v>0</v>
      </c>
      <c r="AQ29" s="158">
        <f t="shared" ca="1" si="61"/>
        <v>0</v>
      </c>
      <c r="AR29" s="158">
        <f t="shared" ca="1" si="61"/>
        <v>0</v>
      </c>
      <c r="AS29" s="158">
        <f t="shared" ca="1" si="61"/>
        <v>0</v>
      </c>
      <c r="AT29" s="158">
        <f t="shared" ca="1" si="61"/>
        <v>0</v>
      </c>
      <c r="AU29" s="158">
        <f t="shared" ca="1" si="61"/>
        <v>0</v>
      </c>
      <c r="AV29" s="158">
        <f t="shared" ca="1" si="61"/>
        <v>0</v>
      </c>
      <c r="AW29" s="158">
        <f t="shared" ca="1" si="61"/>
        <v>0</v>
      </c>
      <c r="AX29" s="158">
        <f t="shared" ca="1" si="61"/>
        <v>0</v>
      </c>
      <c r="AY29" s="158">
        <f t="shared" ca="1" si="61"/>
        <v>0</v>
      </c>
      <c r="AZ29" s="158">
        <f t="shared" ca="1" si="61"/>
        <v>0</v>
      </c>
      <c r="BA29" s="158">
        <f t="shared" ca="1" si="61"/>
        <v>0</v>
      </c>
      <c r="BB29" s="158">
        <f t="shared" ref="BB29:CG29" ca="1" si="62">IF(BB$11&lt;$D$1+$A29,$C29/$D$1,IF(BB$11=$D$1+$A29,($C29/$D$1)/2,0))</f>
        <v>0</v>
      </c>
      <c r="BC29" s="158">
        <f t="shared" ca="1" si="62"/>
        <v>0</v>
      </c>
      <c r="BD29" s="158">
        <f t="shared" ca="1" si="62"/>
        <v>0</v>
      </c>
      <c r="BE29" s="158">
        <f t="shared" ca="1" si="62"/>
        <v>0</v>
      </c>
      <c r="BF29" s="158">
        <f t="shared" ca="1" si="62"/>
        <v>0</v>
      </c>
      <c r="BG29" s="158">
        <f t="shared" ca="1" si="62"/>
        <v>0</v>
      </c>
      <c r="BH29" s="158">
        <f t="shared" ca="1" si="62"/>
        <v>0</v>
      </c>
      <c r="BI29" s="158">
        <f t="shared" ca="1" si="62"/>
        <v>0</v>
      </c>
      <c r="BJ29" s="158">
        <f t="shared" ca="1" si="62"/>
        <v>0</v>
      </c>
      <c r="BK29" s="158">
        <f t="shared" ca="1" si="62"/>
        <v>0</v>
      </c>
      <c r="BL29" s="158">
        <f t="shared" ca="1" si="62"/>
        <v>0</v>
      </c>
      <c r="BM29" s="158">
        <f t="shared" ca="1" si="62"/>
        <v>0</v>
      </c>
      <c r="BN29" s="158">
        <f t="shared" ca="1" si="62"/>
        <v>0</v>
      </c>
      <c r="BO29" s="158">
        <f t="shared" ca="1" si="62"/>
        <v>0</v>
      </c>
      <c r="BP29" s="158">
        <f t="shared" ca="1" si="62"/>
        <v>0</v>
      </c>
      <c r="BQ29" s="158">
        <f t="shared" ca="1" si="62"/>
        <v>0</v>
      </c>
      <c r="BR29" s="158">
        <f t="shared" ca="1" si="62"/>
        <v>0</v>
      </c>
      <c r="BS29" s="158">
        <f t="shared" ca="1" si="62"/>
        <v>0</v>
      </c>
      <c r="BT29" s="158">
        <f t="shared" ca="1" si="62"/>
        <v>0</v>
      </c>
      <c r="BU29" s="158">
        <f t="shared" ca="1" si="62"/>
        <v>0</v>
      </c>
      <c r="BV29" s="158">
        <f t="shared" ca="1" si="62"/>
        <v>0</v>
      </c>
      <c r="BW29" s="158">
        <f t="shared" ca="1" si="62"/>
        <v>0</v>
      </c>
      <c r="BX29" s="158">
        <f t="shared" ca="1" si="62"/>
        <v>0</v>
      </c>
      <c r="BY29" s="158">
        <f t="shared" ca="1" si="62"/>
        <v>0</v>
      </c>
      <c r="BZ29" s="158">
        <f t="shared" ca="1" si="62"/>
        <v>0</v>
      </c>
      <c r="CA29" s="158">
        <f t="shared" ca="1" si="62"/>
        <v>0</v>
      </c>
      <c r="CB29" s="158">
        <f t="shared" ca="1" si="62"/>
        <v>0</v>
      </c>
      <c r="CC29" s="158">
        <f t="shared" ca="1" si="62"/>
        <v>0</v>
      </c>
      <c r="CD29" s="158">
        <f t="shared" ca="1" si="62"/>
        <v>0</v>
      </c>
      <c r="CE29" s="158">
        <f t="shared" ca="1" si="62"/>
        <v>0</v>
      </c>
      <c r="CF29" s="158">
        <f t="shared" ca="1" si="62"/>
        <v>0</v>
      </c>
      <c r="CG29" s="158">
        <f t="shared" ca="1" si="62"/>
        <v>0</v>
      </c>
      <c r="CH29" s="158">
        <f t="shared" ref="CH29:CY29" ca="1" si="63">IF(CH$11&lt;$D$1+$A29,$C29/$D$1,IF(CH$11=$D$1+$A29,($C29/$D$1)/2,0))</f>
        <v>0</v>
      </c>
      <c r="CI29" s="158">
        <f t="shared" ca="1" si="63"/>
        <v>0</v>
      </c>
      <c r="CJ29" s="158">
        <f t="shared" ca="1" si="63"/>
        <v>0</v>
      </c>
      <c r="CK29" s="158">
        <f t="shared" ca="1" si="63"/>
        <v>0</v>
      </c>
      <c r="CL29" s="158">
        <f t="shared" ca="1" si="63"/>
        <v>0</v>
      </c>
      <c r="CM29" s="158">
        <f t="shared" ca="1" si="63"/>
        <v>0</v>
      </c>
      <c r="CN29" s="158">
        <f t="shared" ca="1" si="63"/>
        <v>0</v>
      </c>
      <c r="CO29" s="158">
        <f t="shared" ca="1" si="63"/>
        <v>0</v>
      </c>
      <c r="CP29" s="158">
        <f t="shared" ca="1" si="63"/>
        <v>0</v>
      </c>
      <c r="CQ29" s="158">
        <f t="shared" ca="1" si="63"/>
        <v>0</v>
      </c>
      <c r="CR29" s="158">
        <f t="shared" ca="1" si="63"/>
        <v>0</v>
      </c>
      <c r="CS29" s="158">
        <f t="shared" ca="1" si="63"/>
        <v>0</v>
      </c>
      <c r="CT29" s="158">
        <f t="shared" ca="1" si="63"/>
        <v>0</v>
      </c>
      <c r="CU29" s="158">
        <f t="shared" ca="1" si="63"/>
        <v>0</v>
      </c>
      <c r="CV29" s="158">
        <f t="shared" ca="1" si="63"/>
        <v>0</v>
      </c>
      <c r="CW29" s="158">
        <f t="shared" ca="1" si="63"/>
        <v>0</v>
      </c>
      <c r="CX29" s="158">
        <f t="shared" ca="1" si="63"/>
        <v>0</v>
      </c>
      <c r="CY29" s="158">
        <f t="shared" ca="1" si="63"/>
        <v>0</v>
      </c>
      <c r="CZ29" s="158">
        <f t="shared" ca="1" si="14"/>
        <v>0</v>
      </c>
      <c r="DA29" s="145" t="s">
        <v>233</v>
      </c>
      <c r="DB29" s="145">
        <f t="shared" si="21"/>
        <v>2036</v>
      </c>
    </row>
    <row r="30" spans="1:106">
      <c r="A30" s="157">
        <f t="shared" si="10"/>
        <v>19</v>
      </c>
      <c r="B30" s="157">
        <f t="shared" si="10"/>
        <v>2037</v>
      </c>
      <c r="C30" s="149">
        <f ca="1">IF(INDIRECT(DA30&amp;5)=$H$2,SUM($D$6:INDIRECT(DA30&amp;6)),IF(INDIRECT(DA30&amp;5)&gt;$H$2,INDIRECT(DA30&amp;6),0))</f>
        <v>0</v>
      </c>
      <c r="D30" s="158"/>
      <c r="E30" s="158"/>
      <c r="F30" s="158"/>
      <c r="G30" s="158"/>
      <c r="H30" s="158"/>
      <c r="I30" s="158"/>
      <c r="J30" s="158"/>
      <c r="K30" s="158"/>
      <c r="L30" s="158"/>
      <c r="M30" s="158"/>
      <c r="N30" s="158"/>
      <c r="O30" s="158"/>
      <c r="P30" s="158"/>
      <c r="Q30" s="158"/>
      <c r="R30" s="158"/>
      <c r="S30" s="158"/>
      <c r="T30" s="158"/>
      <c r="U30" s="158"/>
      <c r="V30" s="158">
        <f ca="1">($C30/$D$1)/2</f>
        <v>0</v>
      </c>
      <c r="W30" s="158">
        <f t="shared" ref="W30:BB30" ca="1" si="64">IF(W$11&lt;$D$1+$A30,$C30/$D$1,IF(W$11=$D$1+$A30,($C30/$D$1)/2,0))</f>
        <v>0</v>
      </c>
      <c r="X30" s="158">
        <f t="shared" ca="1" si="64"/>
        <v>0</v>
      </c>
      <c r="Y30" s="158">
        <f t="shared" ca="1" si="64"/>
        <v>0</v>
      </c>
      <c r="Z30" s="158">
        <f t="shared" ca="1" si="64"/>
        <v>0</v>
      </c>
      <c r="AA30" s="158">
        <f t="shared" ca="1" si="64"/>
        <v>0</v>
      </c>
      <c r="AB30" s="158">
        <f t="shared" ca="1" si="64"/>
        <v>0</v>
      </c>
      <c r="AC30" s="158">
        <f t="shared" ca="1" si="64"/>
        <v>0</v>
      </c>
      <c r="AD30" s="158">
        <f t="shared" ca="1" si="64"/>
        <v>0</v>
      </c>
      <c r="AE30" s="158">
        <f t="shared" ca="1" si="64"/>
        <v>0</v>
      </c>
      <c r="AF30" s="158">
        <f t="shared" ca="1" si="64"/>
        <v>0</v>
      </c>
      <c r="AG30" s="158">
        <f t="shared" ca="1" si="64"/>
        <v>0</v>
      </c>
      <c r="AH30" s="158">
        <f t="shared" ca="1" si="64"/>
        <v>0</v>
      </c>
      <c r="AI30" s="158">
        <f t="shared" ca="1" si="64"/>
        <v>0</v>
      </c>
      <c r="AJ30" s="158">
        <f t="shared" ca="1" si="64"/>
        <v>0</v>
      </c>
      <c r="AK30" s="158">
        <f t="shared" ca="1" si="64"/>
        <v>0</v>
      </c>
      <c r="AL30" s="158">
        <f t="shared" ca="1" si="64"/>
        <v>0</v>
      </c>
      <c r="AM30" s="158">
        <f t="shared" ca="1" si="64"/>
        <v>0</v>
      </c>
      <c r="AN30" s="158">
        <f t="shared" ca="1" si="64"/>
        <v>0</v>
      </c>
      <c r="AO30" s="158">
        <f t="shared" ca="1" si="64"/>
        <v>0</v>
      </c>
      <c r="AP30" s="158">
        <f t="shared" ca="1" si="64"/>
        <v>0</v>
      </c>
      <c r="AQ30" s="158">
        <f t="shared" ca="1" si="64"/>
        <v>0</v>
      </c>
      <c r="AR30" s="158">
        <f t="shared" ca="1" si="64"/>
        <v>0</v>
      </c>
      <c r="AS30" s="158">
        <f t="shared" ca="1" si="64"/>
        <v>0</v>
      </c>
      <c r="AT30" s="158">
        <f t="shared" ca="1" si="64"/>
        <v>0</v>
      </c>
      <c r="AU30" s="158">
        <f t="shared" ca="1" si="64"/>
        <v>0</v>
      </c>
      <c r="AV30" s="158">
        <f t="shared" ca="1" si="64"/>
        <v>0</v>
      </c>
      <c r="AW30" s="158">
        <f t="shared" ca="1" si="64"/>
        <v>0</v>
      </c>
      <c r="AX30" s="158">
        <f t="shared" ca="1" si="64"/>
        <v>0</v>
      </c>
      <c r="AY30" s="158">
        <f t="shared" ca="1" si="64"/>
        <v>0</v>
      </c>
      <c r="AZ30" s="158">
        <f t="shared" ca="1" si="64"/>
        <v>0</v>
      </c>
      <c r="BA30" s="158">
        <f t="shared" ca="1" si="64"/>
        <v>0</v>
      </c>
      <c r="BB30" s="158">
        <f t="shared" ca="1" si="64"/>
        <v>0</v>
      </c>
      <c r="BC30" s="158">
        <f t="shared" ref="BC30:CH30" ca="1" si="65">IF(BC$11&lt;$D$1+$A30,$C30/$D$1,IF(BC$11=$D$1+$A30,($C30/$D$1)/2,0))</f>
        <v>0</v>
      </c>
      <c r="BD30" s="158">
        <f t="shared" ca="1" si="65"/>
        <v>0</v>
      </c>
      <c r="BE30" s="158">
        <f t="shared" ca="1" si="65"/>
        <v>0</v>
      </c>
      <c r="BF30" s="158">
        <f t="shared" ca="1" si="65"/>
        <v>0</v>
      </c>
      <c r="BG30" s="158">
        <f t="shared" ca="1" si="65"/>
        <v>0</v>
      </c>
      <c r="BH30" s="158">
        <f t="shared" ca="1" si="65"/>
        <v>0</v>
      </c>
      <c r="BI30" s="158">
        <f t="shared" ca="1" si="65"/>
        <v>0</v>
      </c>
      <c r="BJ30" s="158">
        <f t="shared" ca="1" si="65"/>
        <v>0</v>
      </c>
      <c r="BK30" s="158">
        <f t="shared" ca="1" si="65"/>
        <v>0</v>
      </c>
      <c r="BL30" s="158">
        <f t="shared" ca="1" si="65"/>
        <v>0</v>
      </c>
      <c r="BM30" s="158">
        <f t="shared" ca="1" si="65"/>
        <v>0</v>
      </c>
      <c r="BN30" s="158">
        <f t="shared" ca="1" si="65"/>
        <v>0</v>
      </c>
      <c r="BO30" s="158">
        <f t="shared" ca="1" si="65"/>
        <v>0</v>
      </c>
      <c r="BP30" s="158">
        <f t="shared" ca="1" si="65"/>
        <v>0</v>
      </c>
      <c r="BQ30" s="158">
        <f t="shared" ca="1" si="65"/>
        <v>0</v>
      </c>
      <c r="BR30" s="158">
        <f t="shared" ca="1" si="65"/>
        <v>0</v>
      </c>
      <c r="BS30" s="158">
        <f t="shared" ca="1" si="65"/>
        <v>0</v>
      </c>
      <c r="BT30" s="158">
        <f t="shared" ca="1" si="65"/>
        <v>0</v>
      </c>
      <c r="BU30" s="158">
        <f t="shared" ca="1" si="65"/>
        <v>0</v>
      </c>
      <c r="BV30" s="158">
        <f t="shared" ca="1" si="65"/>
        <v>0</v>
      </c>
      <c r="BW30" s="158">
        <f t="shared" ca="1" si="65"/>
        <v>0</v>
      </c>
      <c r="BX30" s="158">
        <f t="shared" ca="1" si="65"/>
        <v>0</v>
      </c>
      <c r="BY30" s="158">
        <f t="shared" ca="1" si="65"/>
        <v>0</v>
      </c>
      <c r="BZ30" s="158">
        <f t="shared" ca="1" si="65"/>
        <v>0</v>
      </c>
      <c r="CA30" s="158">
        <f t="shared" ca="1" si="65"/>
        <v>0</v>
      </c>
      <c r="CB30" s="158">
        <f t="shared" ca="1" si="65"/>
        <v>0</v>
      </c>
      <c r="CC30" s="158">
        <f t="shared" ca="1" si="65"/>
        <v>0</v>
      </c>
      <c r="CD30" s="158">
        <f t="shared" ca="1" si="65"/>
        <v>0</v>
      </c>
      <c r="CE30" s="158">
        <f t="shared" ca="1" si="65"/>
        <v>0</v>
      </c>
      <c r="CF30" s="158">
        <f t="shared" ca="1" si="65"/>
        <v>0</v>
      </c>
      <c r="CG30" s="158">
        <f t="shared" ca="1" si="65"/>
        <v>0</v>
      </c>
      <c r="CH30" s="158">
        <f t="shared" ca="1" si="65"/>
        <v>0</v>
      </c>
      <c r="CI30" s="158">
        <f t="shared" ref="CI30:CY30" ca="1" si="66">IF(CI$11&lt;$D$1+$A30,$C30/$D$1,IF(CI$11=$D$1+$A30,($C30/$D$1)/2,0))</f>
        <v>0</v>
      </c>
      <c r="CJ30" s="158">
        <f t="shared" ca="1" si="66"/>
        <v>0</v>
      </c>
      <c r="CK30" s="158">
        <f t="shared" ca="1" si="66"/>
        <v>0</v>
      </c>
      <c r="CL30" s="158">
        <f t="shared" ca="1" si="66"/>
        <v>0</v>
      </c>
      <c r="CM30" s="158">
        <f t="shared" ca="1" si="66"/>
        <v>0</v>
      </c>
      <c r="CN30" s="158">
        <f t="shared" ca="1" si="66"/>
        <v>0</v>
      </c>
      <c r="CO30" s="158">
        <f t="shared" ca="1" si="66"/>
        <v>0</v>
      </c>
      <c r="CP30" s="158">
        <f t="shared" ca="1" si="66"/>
        <v>0</v>
      </c>
      <c r="CQ30" s="158">
        <f t="shared" ca="1" si="66"/>
        <v>0</v>
      </c>
      <c r="CR30" s="158">
        <f t="shared" ca="1" si="66"/>
        <v>0</v>
      </c>
      <c r="CS30" s="158">
        <f t="shared" ca="1" si="66"/>
        <v>0</v>
      </c>
      <c r="CT30" s="158">
        <f t="shared" ca="1" si="66"/>
        <v>0</v>
      </c>
      <c r="CU30" s="158">
        <f t="shared" ca="1" si="66"/>
        <v>0</v>
      </c>
      <c r="CV30" s="158">
        <f t="shared" ca="1" si="66"/>
        <v>0</v>
      </c>
      <c r="CW30" s="158">
        <f t="shared" ca="1" si="66"/>
        <v>0</v>
      </c>
      <c r="CX30" s="158">
        <f t="shared" ca="1" si="66"/>
        <v>0</v>
      </c>
      <c r="CY30" s="158">
        <f t="shared" ca="1" si="66"/>
        <v>0</v>
      </c>
      <c r="CZ30" s="158">
        <f t="shared" ca="1" si="14"/>
        <v>0</v>
      </c>
      <c r="DA30" s="145" t="s">
        <v>234</v>
      </c>
      <c r="DB30" s="145">
        <f t="shared" si="21"/>
        <v>2037</v>
      </c>
    </row>
    <row r="31" spans="1:106">
      <c r="A31" s="157">
        <f t="shared" si="10"/>
        <v>20</v>
      </c>
      <c r="B31" s="157">
        <f t="shared" si="10"/>
        <v>2038</v>
      </c>
      <c r="C31" s="149">
        <f ca="1">IF(INDIRECT(DA31&amp;5)=$H$2,SUM($D$6:INDIRECT(DA31&amp;6)),IF(INDIRECT(DA31&amp;5)&gt;$H$2,INDIRECT(DA31&amp;6),0))</f>
        <v>0</v>
      </c>
      <c r="D31" s="158"/>
      <c r="E31" s="158"/>
      <c r="F31" s="158"/>
      <c r="G31" s="158"/>
      <c r="H31" s="158"/>
      <c r="I31" s="158"/>
      <c r="J31" s="158"/>
      <c r="K31" s="158"/>
      <c r="L31" s="158"/>
      <c r="M31" s="158"/>
      <c r="N31" s="158"/>
      <c r="O31" s="158"/>
      <c r="P31" s="158"/>
      <c r="Q31" s="158"/>
      <c r="R31" s="158"/>
      <c r="S31" s="158"/>
      <c r="T31" s="158"/>
      <c r="U31" s="158"/>
      <c r="V31" s="158"/>
      <c r="W31" s="158">
        <f ca="1">($C31/$D$1)/2</f>
        <v>0</v>
      </c>
      <c r="X31" s="158">
        <f t="shared" ref="X31:BC31" ca="1" si="67">IF(X$11&lt;$D$1+$A31,$C31/$D$1,IF(X$11=$D$1+$A31,($C31/$D$1)/2,0))</f>
        <v>0</v>
      </c>
      <c r="Y31" s="158">
        <f t="shared" ca="1" si="67"/>
        <v>0</v>
      </c>
      <c r="Z31" s="158">
        <f t="shared" ca="1" si="67"/>
        <v>0</v>
      </c>
      <c r="AA31" s="158">
        <f t="shared" ca="1" si="67"/>
        <v>0</v>
      </c>
      <c r="AB31" s="158">
        <f t="shared" ca="1" si="67"/>
        <v>0</v>
      </c>
      <c r="AC31" s="158">
        <f t="shared" ca="1" si="67"/>
        <v>0</v>
      </c>
      <c r="AD31" s="158">
        <f t="shared" ca="1" si="67"/>
        <v>0</v>
      </c>
      <c r="AE31" s="158">
        <f t="shared" ca="1" si="67"/>
        <v>0</v>
      </c>
      <c r="AF31" s="158">
        <f t="shared" ca="1" si="67"/>
        <v>0</v>
      </c>
      <c r="AG31" s="158">
        <f t="shared" ca="1" si="67"/>
        <v>0</v>
      </c>
      <c r="AH31" s="158">
        <f t="shared" ca="1" si="67"/>
        <v>0</v>
      </c>
      <c r="AI31" s="158">
        <f t="shared" ca="1" si="67"/>
        <v>0</v>
      </c>
      <c r="AJ31" s="158">
        <f t="shared" ca="1" si="67"/>
        <v>0</v>
      </c>
      <c r="AK31" s="158">
        <f t="shared" ca="1" si="67"/>
        <v>0</v>
      </c>
      <c r="AL31" s="158">
        <f t="shared" ca="1" si="67"/>
        <v>0</v>
      </c>
      <c r="AM31" s="158">
        <f t="shared" ca="1" si="67"/>
        <v>0</v>
      </c>
      <c r="AN31" s="158">
        <f t="shared" ca="1" si="67"/>
        <v>0</v>
      </c>
      <c r="AO31" s="158">
        <f t="shared" ca="1" si="67"/>
        <v>0</v>
      </c>
      <c r="AP31" s="158">
        <f t="shared" ca="1" si="67"/>
        <v>0</v>
      </c>
      <c r="AQ31" s="158">
        <f t="shared" ca="1" si="67"/>
        <v>0</v>
      </c>
      <c r="AR31" s="158">
        <f t="shared" ca="1" si="67"/>
        <v>0</v>
      </c>
      <c r="AS31" s="158">
        <f t="shared" ca="1" si="67"/>
        <v>0</v>
      </c>
      <c r="AT31" s="158">
        <f t="shared" ca="1" si="67"/>
        <v>0</v>
      </c>
      <c r="AU31" s="158">
        <f t="shared" ca="1" si="67"/>
        <v>0</v>
      </c>
      <c r="AV31" s="158">
        <f t="shared" ca="1" si="67"/>
        <v>0</v>
      </c>
      <c r="AW31" s="158">
        <f t="shared" ca="1" si="67"/>
        <v>0</v>
      </c>
      <c r="AX31" s="158">
        <f t="shared" ca="1" si="67"/>
        <v>0</v>
      </c>
      <c r="AY31" s="158">
        <f t="shared" ca="1" si="67"/>
        <v>0</v>
      </c>
      <c r="AZ31" s="158">
        <f t="shared" ca="1" si="67"/>
        <v>0</v>
      </c>
      <c r="BA31" s="158">
        <f t="shared" ca="1" si="67"/>
        <v>0</v>
      </c>
      <c r="BB31" s="158">
        <f t="shared" ca="1" si="67"/>
        <v>0</v>
      </c>
      <c r="BC31" s="158">
        <f t="shared" ca="1" si="67"/>
        <v>0</v>
      </c>
      <c r="BD31" s="158">
        <f t="shared" ref="BD31:CI31" ca="1" si="68">IF(BD$11&lt;$D$1+$A31,$C31/$D$1,IF(BD$11=$D$1+$A31,($C31/$D$1)/2,0))</f>
        <v>0</v>
      </c>
      <c r="BE31" s="158">
        <f t="shared" ca="1" si="68"/>
        <v>0</v>
      </c>
      <c r="BF31" s="158">
        <f t="shared" ca="1" si="68"/>
        <v>0</v>
      </c>
      <c r="BG31" s="158">
        <f t="shared" ca="1" si="68"/>
        <v>0</v>
      </c>
      <c r="BH31" s="158">
        <f t="shared" ca="1" si="68"/>
        <v>0</v>
      </c>
      <c r="BI31" s="158">
        <f t="shared" ca="1" si="68"/>
        <v>0</v>
      </c>
      <c r="BJ31" s="158">
        <f t="shared" ca="1" si="68"/>
        <v>0</v>
      </c>
      <c r="BK31" s="158">
        <f t="shared" ca="1" si="68"/>
        <v>0</v>
      </c>
      <c r="BL31" s="158">
        <f t="shared" ca="1" si="68"/>
        <v>0</v>
      </c>
      <c r="BM31" s="158">
        <f t="shared" ca="1" si="68"/>
        <v>0</v>
      </c>
      <c r="BN31" s="158">
        <f t="shared" ca="1" si="68"/>
        <v>0</v>
      </c>
      <c r="BO31" s="158">
        <f t="shared" ca="1" si="68"/>
        <v>0</v>
      </c>
      <c r="BP31" s="158">
        <f t="shared" ca="1" si="68"/>
        <v>0</v>
      </c>
      <c r="BQ31" s="158">
        <f t="shared" ca="1" si="68"/>
        <v>0</v>
      </c>
      <c r="BR31" s="158">
        <f t="shared" ca="1" si="68"/>
        <v>0</v>
      </c>
      <c r="BS31" s="158">
        <f t="shared" ca="1" si="68"/>
        <v>0</v>
      </c>
      <c r="BT31" s="158">
        <f t="shared" ca="1" si="68"/>
        <v>0</v>
      </c>
      <c r="BU31" s="158">
        <f t="shared" ca="1" si="68"/>
        <v>0</v>
      </c>
      <c r="BV31" s="158">
        <f t="shared" ca="1" si="68"/>
        <v>0</v>
      </c>
      <c r="BW31" s="158">
        <f t="shared" ca="1" si="68"/>
        <v>0</v>
      </c>
      <c r="BX31" s="158">
        <f t="shared" ca="1" si="68"/>
        <v>0</v>
      </c>
      <c r="BY31" s="158">
        <f t="shared" ca="1" si="68"/>
        <v>0</v>
      </c>
      <c r="BZ31" s="158">
        <f t="shared" ca="1" si="68"/>
        <v>0</v>
      </c>
      <c r="CA31" s="158">
        <f t="shared" ca="1" si="68"/>
        <v>0</v>
      </c>
      <c r="CB31" s="158">
        <f t="shared" ca="1" si="68"/>
        <v>0</v>
      </c>
      <c r="CC31" s="158">
        <f t="shared" ca="1" si="68"/>
        <v>0</v>
      </c>
      <c r="CD31" s="158">
        <f t="shared" ca="1" si="68"/>
        <v>0</v>
      </c>
      <c r="CE31" s="158">
        <f t="shared" ca="1" si="68"/>
        <v>0</v>
      </c>
      <c r="CF31" s="158">
        <f t="shared" ca="1" si="68"/>
        <v>0</v>
      </c>
      <c r="CG31" s="158">
        <f t="shared" ca="1" si="68"/>
        <v>0</v>
      </c>
      <c r="CH31" s="158">
        <f t="shared" ca="1" si="68"/>
        <v>0</v>
      </c>
      <c r="CI31" s="158">
        <f t="shared" ca="1" si="68"/>
        <v>0</v>
      </c>
      <c r="CJ31" s="158">
        <f t="shared" ref="CJ31:CY31" ca="1" si="69">IF(CJ$11&lt;$D$1+$A31,$C31/$D$1,IF(CJ$11=$D$1+$A31,($C31/$D$1)/2,0))</f>
        <v>0</v>
      </c>
      <c r="CK31" s="158">
        <f t="shared" ca="1" si="69"/>
        <v>0</v>
      </c>
      <c r="CL31" s="158">
        <f t="shared" ca="1" si="69"/>
        <v>0</v>
      </c>
      <c r="CM31" s="158">
        <f t="shared" ca="1" si="69"/>
        <v>0</v>
      </c>
      <c r="CN31" s="158">
        <f t="shared" ca="1" si="69"/>
        <v>0</v>
      </c>
      <c r="CO31" s="158">
        <f t="shared" ca="1" si="69"/>
        <v>0</v>
      </c>
      <c r="CP31" s="158">
        <f t="shared" ca="1" si="69"/>
        <v>0</v>
      </c>
      <c r="CQ31" s="158">
        <f t="shared" ca="1" si="69"/>
        <v>0</v>
      </c>
      <c r="CR31" s="158">
        <f t="shared" ca="1" si="69"/>
        <v>0</v>
      </c>
      <c r="CS31" s="158">
        <f t="shared" ca="1" si="69"/>
        <v>0</v>
      </c>
      <c r="CT31" s="158">
        <f t="shared" ca="1" si="69"/>
        <v>0</v>
      </c>
      <c r="CU31" s="158">
        <f t="shared" ca="1" si="69"/>
        <v>0</v>
      </c>
      <c r="CV31" s="158">
        <f t="shared" ca="1" si="69"/>
        <v>0</v>
      </c>
      <c r="CW31" s="158">
        <f t="shared" ca="1" si="69"/>
        <v>0</v>
      </c>
      <c r="CX31" s="158">
        <f t="shared" ca="1" si="69"/>
        <v>0</v>
      </c>
      <c r="CY31" s="158">
        <f t="shared" ca="1" si="69"/>
        <v>0</v>
      </c>
      <c r="CZ31" s="158">
        <f t="shared" ca="1" si="14"/>
        <v>0</v>
      </c>
      <c r="DA31" s="158" t="s">
        <v>235</v>
      </c>
      <c r="DB31" s="145">
        <f t="shared" si="21"/>
        <v>2038</v>
      </c>
    </row>
    <row r="32" spans="1:106">
      <c r="A32" s="157">
        <f t="shared" si="10"/>
        <v>21</v>
      </c>
      <c r="B32" s="157">
        <f t="shared" si="10"/>
        <v>2039</v>
      </c>
      <c r="C32" s="149">
        <f ca="1">IF(INDIRECT(DA32&amp;5)=$H$2,SUM($D$6:INDIRECT(DA32&amp;6)),IF(INDIRECT(DA32&amp;5)&gt;$H$2,INDIRECT(DA32&amp;6),0))</f>
        <v>0</v>
      </c>
      <c r="D32" s="158"/>
      <c r="E32" s="158"/>
      <c r="F32" s="158"/>
      <c r="G32" s="158"/>
      <c r="H32" s="158"/>
      <c r="I32" s="158"/>
      <c r="J32" s="158"/>
      <c r="K32" s="158"/>
      <c r="L32" s="158"/>
      <c r="M32" s="158"/>
      <c r="N32" s="158"/>
      <c r="O32" s="158"/>
      <c r="P32" s="158"/>
      <c r="Q32" s="158"/>
      <c r="R32" s="158"/>
      <c r="S32" s="158"/>
      <c r="T32" s="158"/>
      <c r="U32" s="158"/>
      <c r="V32" s="158"/>
      <c r="W32" s="158"/>
      <c r="X32" s="158">
        <f ca="1">($C32/$D$1)/2</f>
        <v>0</v>
      </c>
      <c r="Y32" s="158">
        <f t="shared" ref="Y32:BD32" ca="1" si="70">IF(Y$11&lt;$D$1+$A32,$C32/$D$1,IF(Y$11=$D$1+$A32,($C32/$D$1)/2,0))</f>
        <v>0</v>
      </c>
      <c r="Z32" s="158">
        <f t="shared" ca="1" si="70"/>
        <v>0</v>
      </c>
      <c r="AA32" s="158">
        <f t="shared" ca="1" si="70"/>
        <v>0</v>
      </c>
      <c r="AB32" s="158">
        <f t="shared" ca="1" si="70"/>
        <v>0</v>
      </c>
      <c r="AC32" s="158">
        <f t="shared" ca="1" si="70"/>
        <v>0</v>
      </c>
      <c r="AD32" s="158">
        <f t="shared" ca="1" si="70"/>
        <v>0</v>
      </c>
      <c r="AE32" s="158">
        <f t="shared" ca="1" si="70"/>
        <v>0</v>
      </c>
      <c r="AF32" s="158">
        <f t="shared" ca="1" si="70"/>
        <v>0</v>
      </c>
      <c r="AG32" s="158">
        <f t="shared" ca="1" si="70"/>
        <v>0</v>
      </c>
      <c r="AH32" s="158">
        <f t="shared" ca="1" si="70"/>
        <v>0</v>
      </c>
      <c r="AI32" s="158">
        <f t="shared" ca="1" si="70"/>
        <v>0</v>
      </c>
      <c r="AJ32" s="158">
        <f t="shared" ca="1" si="70"/>
        <v>0</v>
      </c>
      <c r="AK32" s="158">
        <f t="shared" ca="1" si="70"/>
        <v>0</v>
      </c>
      <c r="AL32" s="158">
        <f t="shared" ca="1" si="70"/>
        <v>0</v>
      </c>
      <c r="AM32" s="158">
        <f t="shared" ca="1" si="70"/>
        <v>0</v>
      </c>
      <c r="AN32" s="158">
        <f t="shared" ca="1" si="70"/>
        <v>0</v>
      </c>
      <c r="AO32" s="158">
        <f t="shared" ca="1" si="70"/>
        <v>0</v>
      </c>
      <c r="AP32" s="158">
        <f t="shared" ca="1" si="70"/>
        <v>0</v>
      </c>
      <c r="AQ32" s="158">
        <f t="shared" ca="1" si="70"/>
        <v>0</v>
      </c>
      <c r="AR32" s="158">
        <f t="shared" ca="1" si="70"/>
        <v>0</v>
      </c>
      <c r="AS32" s="158">
        <f t="shared" ca="1" si="70"/>
        <v>0</v>
      </c>
      <c r="AT32" s="158">
        <f t="shared" ca="1" si="70"/>
        <v>0</v>
      </c>
      <c r="AU32" s="158">
        <f t="shared" ca="1" si="70"/>
        <v>0</v>
      </c>
      <c r="AV32" s="158">
        <f t="shared" ca="1" si="70"/>
        <v>0</v>
      </c>
      <c r="AW32" s="158">
        <f t="shared" ca="1" si="70"/>
        <v>0</v>
      </c>
      <c r="AX32" s="158">
        <f t="shared" ca="1" si="70"/>
        <v>0</v>
      </c>
      <c r="AY32" s="158">
        <f t="shared" ca="1" si="70"/>
        <v>0</v>
      </c>
      <c r="AZ32" s="158">
        <f t="shared" ca="1" si="70"/>
        <v>0</v>
      </c>
      <c r="BA32" s="158">
        <f t="shared" ca="1" si="70"/>
        <v>0</v>
      </c>
      <c r="BB32" s="158">
        <f t="shared" ca="1" si="70"/>
        <v>0</v>
      </c>
      <c r="BC32" s="158">
        <f t="shared" ca="1" si="70"/>
        <v>0</v>
      </c>
      <c r="BD32" s="158">
        <f t="shared" ca="1" si="70"/>
        <v>0</v>
      </c>
      <c r="BE32" s="158">
        <f t="shared" ref="BE32:CJ32" ca="1" si="71">IF(BE$11&lt;$D$1+$A32,$C32/$D$1,IF(BE$11=$D$1+$A32,($C32/$D$1)/2,0))</f>
        <v>0</v>
      </c>
      <c r="BF32" s="158">
        <f t="shared" ca="1" si="71"/>
        <v>0</v>
      </c>
      <c r="BG32" s="158">
        <f t="shared" ca="1" si="71"/>
        <v>0</v>
      </c>
      <c r="BH32" s="158">
        <f t="shared" ca="1" si="71"/>
        <v>0</v>
      </c>
      <c r="BI32" s="158">
        <f t="shared" ca="1" si="71"/>
        <v>0</v>
      </c>
      <c r="BJ32" s="158">
        <f t="shared" ca="1" si="71"/>
        <v>0</v>
      </c>
      <c r="BK32" s="158">
        <f t="shared" ca="1" si="71"/>
        <v>0</v>
      </c>
      <c r="BL32" s="158">
        <f t="shared" ca="1" si="71"/>
        <v>0</v>
      </c>
      <c r="BM32" s="158">
        <f t="shared" ca="1" si="71"/>
        <v>0</v>
      </c>
      <c r="BN32" s="158">
        <f t="shared" ca="1" si="71"/>
        <v>0</v>
      </c>
      <c r="BO32" s="158">
        <f t="shared" ca="1" si="71"/>
        <v>0</v>
      </c>
      <c r="BP32" s="158">
        <f t="shared" ca="1" si="71"/>
        <v>0</v>
      </c>
      <c r="BQ32" s="158">
        <f t="shared" ca="1" si="71"/>
        <v>0</v>
      </c>
      <c r="BR32" s="158">
        <f t="shared" ca="1" si="71"/>
        <v>0</v>
      </c>
      <c r="BS32" s="158">
        <f t="shared" ca="1" si="71"/>
        <v>0</v>
      </c>
      <c r="BT32" s="158">
        <f t="shared" ca="1" si="71"/>
        <v>0</v>
      </c>
      <c r="BU32" s="158">
        <f t="shared" ca="1" si="71"/>
        <v>0</v>
      </c>
      <c r="BV32" s="158">
        <f t="shared" ca="1" si="71"/>
        <v>0</v>
      </c>
      <c r="BW32" s="158">
        <f t="shared" ca="1" si="71"/>
        <v>0</v>
      </c>
      <c r="BX32" s="158">
        <f t="shared" ca="1" si="71"/>
        <v>0</v>
      </c>
      <c r="BY32" s="158">
        <f t="shared" ca="1" si="71"/>
        <v>0</v>
      </c>
      <c r="BZ32" s="158">
        <f t="shared" ca="1" si="71"/>
        <v>0</v>
      </c>
      <c r="CA32" s="158">
        <f t="shared" ca="1" si="71"/>
        <v>0</v>
      </c>
      <c r="CB32" s="158">
        <f t="shared" ca="1" si="71"/>
        <v>0</v>
      </c>
      <c r="CC32" s="158">
        <f t="shared" ca="1" si="71"/>
        <v>0</v>
      </c>
      <c r="CD32" s="158">
        <f t="shared" ca="1" si="71"/>
        <v>0</v>
      </c>
      <c r="CE32" s="158">
        <f t="shared" ca="1" si="71"/>
        <v>0</v>
      </c>
      <c r="CF32" s="158">
        <f t="shared" ca="1" si="71"/>
        <v>0</v>
      </c>
      <c r="CG32" s="158">
        <f t="shared" ca="1" si="71"/>
        <v>0</v>
      </c>
      <c r="CH32" s="158">
        <f t="shared" ca="1" si="71"/>
        <v>0</v>
      </c>
      <c r="CI32" s="158">
        <f t="shared" ca="1" si="71"/>
        <v>0</v>
      </c>
      <c r="CJ32" s="158">
        <f t="shared" ca="1" si="71"/>
        <v>0</v>
      </c>
      <c r="CK32" s="158">
        <f t="shared" ref="CK32:CZ32" ca="1" si="72">IF(CK$11&lt;$D$1+$A32,$C32/$D$1,IF(CK$11=$D$1+$A32,($C32/$D$1)/2,0))</f>
        <v>0</v>
      </c>
      <c r="CL32" s="158">
        <f t="shared" ca="1" si="72"/>
        <v>0</v>
      </c>
      <c r="CM32" s="158">
        <f t="shared" ca="1" si="72"/>
        <v>0</v>
      </c>
      <c r="CN32" s="158">
        <f t="shared" ca="1" si="72"/>
        <v>0</v>
      </c>
      <c r="CO32" s="158">
        <f t="shared" ca="1" si="72"/>
        <v>0</v>
      </c>
      <c r="CP32" s="158">
        <f t="shared" ca="1" si="72"/>
        <v>0</v>
      </c>
      <c r="CQ32" s="158">
        <f t="shared" ca="1" si="72"/>
        <v>0</v>
      </c>
      <c r="CR32" s="158">
        <f t="shared" ca="1" si="72"/>
        <v>0</v>
      </c>
      <c r="CS32" s="158">
        <f t="shared" ca="1" si="72"/>
        <v>0</v>
      </c>
      <c r="CT32" s="158">
        <f t="shared" ca="1" si="72"/>
        <v>0</v>
      </c>
      <c r="CU32" s="158">
        <f t="shared" ca="1" si="72"/>
        <v>0</v>
      </c>
      <c r="CV32" s="158">
        <f t="shared" ca="1" si="72"/>
        <v>0</v>
      </c>
      <c r="CW32" s="158">
        <f t="shared" ca="1" si="72"/>
        <v>0</v>
      </c>
      <c r="CX32" s="158">
        <f t="shared" ca="1" si="72"/>
        <v>0</v>
      </c>
      <c r="CY32" s="158">
        <f t="shared" ca="1" si="72"/>
        <v>0</v>
      </c>
      <c r="CZ32" s="158">
        <f t="shared" ca="1" si="72"/>
        <v>0</v>
      </c>
      <c r="DA32" s="158" t="s">
        <v>236</v>
      </c>
      <c r="DB32" s="145">
        <f t="shared" si="21"/>
        <v>2039</v>
      </c>
    </row>
    <row r="33" spans="1:109">
      <c r="A33" s="157">
        <f t="shared" si="10"/>
        <v>22</v>
      </c>
      <c r="B33" s="157">
        <f t="shared" si="10"/>
        <v>2040</v>
      </c>
      <c r="C33" s="149">
        <f ca="1">IF(INDIRECT(DA33&amp;5)=$H$2,SUM($D$6:INDIRECT(DA33&amp;6)),IF(INDIRECT(DA33&amp;5)&gt;$H$2,INDIRECT(DA33&amp;6),0))</f>
        <v>0</v>
      </c>
      <c r="D33" s="158"/>
      <c r="E33" s="158"/>
      <c r="F33" s="158"/>
      <c r="G33" s="158"/>
      <c r="H33" s="158"/>
      <c r="I33" s="158"/>
      <c r="J33" s="158"/>
      <c r="K33" s="158"/>
      <c r="L33" s="158"/>
      <c r="M33" s="158"/>
      <c r="N33" s="158"/>
      <c r="O33" s="158"/>
      <c r="P33" s="158"/>
      <c r="Q33" s="158"/>
      <c r="R33" s="158"/>
      <c r="S33" s="158"/>
      <c r="T33" s="158"/>
      <c r="U33" s="158"/>
      <c r="V33" s="158"/>
      <c r="W33" s="158"/>
      <c r="X33" s="158"/>
      <c r="Y33" s="158">
        <f ca="1">($C33/$D$1)/2</f>
        <v>0</v>
      </c>
      <c r="Z33" s="158">
        <f t="shared" ref="Z33:BE33" ca="1" si="73">IF(Z$11&lt;$D$1+$A33,$C33/$D$1,IF(Z$11=$D$1+$A33,($C33/$D$1)/2,0))</f>
        <v>0</v>
      </c>
      <c r="AA33" s="158">
        <f t="shared" ca="1" si="73"/>
        <v>0</v>
      </c>
      <c r="AB33" s="158">
        <f t="shared" ca="1" si="73"/>
        <v>0</v>
      </c>
      <c r="AC33" s="158">
        <f t="shared" ca="1" si="73"/>
        <v>0</v>
      </c>
      <c r="AD33" s="158">
        <f t="shared" ca="1" si="73"/>
        <v>0</v>
      </c>
      <c r="AE33" s="158">
        <f t="shared" ca="1" si="73"/>
        <v>0</v>
      </c>
      <c r="AF33" s="158">
        <f t="shared" ca="1" si="73"/>
        <v>0</v>
      </c>
      <c r="AG33" s="158">
        <f t="shared" ca="1" si="73"/>
        <v>0</v>
      </c>
      <c r="AH33" s="158">
        <f t="shared" ca="1" si="73"/>
        <v>0</v>
      </c>
      <c r="AI33" s="158">
        <f t="shared" ca="1" si="73"/>
        <v>0</v>
      </c>
      <c r="AJ33" s="158">
        <f t="shared" ca="1" si="73"/>
        <v>0</v>
      </c>
      <c r="AK33" s="158">
        <f t="shared" ca="1" si="73"/>
        <v>0</v>
      </c>
      <c r="AL33" s="158">
        <f t="shared" ca="1" si="73"/>
        <v>0</v>
      </c>
      <c r="AM33" s="158">
        <f t="shared" ca="1" si="73"/>
        <v>0</v>
      </c>
      <c r="AN33" s="158">
        <f t="shared" ca="1" si="73"/>
        <v>0</v>
      </c>
      <c r="AO33" s="158">
        <f t="shared" ca="1" si="73"/>
        <v>0</v>
      </c>
      <c r="AP33" s="158">
        <f t="shared" ca="1" si="73"/>
        <v>0</v>
      </c>
      <c r="AQ33" s="158">
        <f t="shared" ca="1" si="73"/>
        <v>0</v>
      </c>
      <c r="AR33" s="158">
        <f t="shared" ca="1" si="73"/>
        <v>0</v>
      </c>
      <c r="AS33" s="158">
        <f t="shared" ca="1" si="73"/>
        <v>0</v>
      </c>
      <c r="AT33" s="158">
        <f t="shared" ca="1" si="73"/>
        <v>0</v>
      </c>
      <c r="AU33" s="158">
        <f t="shared" ca="1" si="73"/>
        <v>0</v>
      </c>
      <c r="AV33" s="158">
        <f t="shared" ca="1" si="73"/>
        <v>0</v>
      </c>
      <c r="AW33" s="158">
        <f t="shared" ca="1" si="73"/>
        <v>0</v>
      </c>
      <c r="AX33" s="158">
        <f t="shared" ca="1" si="73"/>
        <v>0</v>
      </c>
      <c r="AY33" s="158">
        <f t="shared" ca="1" si="73"/>
        <v>0</v>
      </c>
      <c r="AZ33" s="158">
        <f t="shared" ca="1" si="73"/>
        <v>0</v>
      </c>
      <c r="BA33" s="158">
        <f t="shared" ca="1" si="73"/>
        <v>0</v>
      </c>
      <c r="BB33" s="158">
        <f t="shared" ca="1" si="73"/>
        <v>0</v>
      </c>
      <c r="BC33" s="158">
        <f t="shared" ca="1" si="73"/>
        <v>0</v>
      </c>
      <c r="BD33" s="158">
        <f t="shared" ca="1" si="73"/>
        <v>0</v>
      </c>
      <c r="BE33" s="158">
        <f t="shared" ca="1" si="73"/>
        <v>0</v>
      </c>
      <c r="BF33" s="158">
        <f t="shared" ref="BF33:CK33" ca="1" si="74">IF(BF$11&lt;$D$1+$A33,$C33/$D$1,IF(BF$11=$D$1+$A33,($C33/$D$1)/2,0))</f>
        <v>0</v>
      </c>
      <c r="BG33" s="158">
        <f t="shared" ca="1" si="74"/>
        <v>0</v>
      </c>
      <c r="BH33" s="158">
        <f t="shared" ca="1" si="74"/>
        <v>0</v>
      </c>
      <c r="BI33" s="158">
        <f t="shared" ca="1" si="74"/>
        <v>0</v>
      </c>
      <c r="BJ33" s="158">
        <f t="shared" ca="1" si="74"/>
        <v>0</v>
      </c>
      <c r="BK33" s="158">
        <f t="shared" ca="1" si="74"/>
        <v>0</v>
      </c>
      <c r="BL33" s="158">
        <f t="shared" ca="1" si="74"/>
        <v>0</v>
      </c>
      <c r="BM33" s="158">
        <f t="shared" ca="1" si="74"/>
        <v>0</v>
      </c>
      <c r="BN33" s="158">
        <f t="shared" ca="1" si="74"/>
        <v>0</v>
      </c>
      <c r="BO33" s="158">
        <f t="shared" ca="1" si="74"/>
        <v>0</v>
      </c>
      <c r="BP33" s="158">
        <f t="shared" ca="1" si="74"/>
        <v>0</v>
      </c>
      <c r="BQ33" s="158">
        <f t="shared" ca="1" si="74"/>
        <v>0</v>
      </c>
      <c r="BR33" s="158">
        <f t="shared" ca="1" si="74"/>
        <v>0</v>
      </c>
      <c r="BS33" s="158">
        <f t="shared" ca="1" si="74"/>
        <v>0</v>
      </c>
      <c r="BT33" s="158">
        <f t="shared" ca="1" si="74"/>
        <v>0</v>
      </c>
      <c r="BU33" s="158">
        <f t="shared" ca="1" si="74"/>
        <v>0</v>
      </c>
      <c r="BV33" s="158">
        <f t="shared" ca="1" si="74"/>
        <v>0</v>
      </c>
      <c r="BW33" s="158">
        <f t="shared" ca="1" si="74"/>
        <v>0</v>
      </c>
      <c r="BX33" s="158">
        <f t="shared" ca="1" si="74"/>
        <v>0</v>
      </c>
      <c r="BY33" s="158">
        <f t="shared" ca="1" si="74"/>
        <v>0</v>
      </c>
      <c r="BZ33" s="158">
        <f t="shared" ca="1" si="74"/>
        <v>0</v>
      </c>
      <c r="CA33" s="158">
        <f t="shared" ca="1" si="74"/>
        <v>0</v>
      </c>
      <c r="CB33" s="158">
        <f t="shared" ca="1" si="74"/>
        <v>0</v>
      </c>
      <c r="CC33" s="158">
        <f t="shared" ca="1" si="74"/>
        <v>0</v>
      </c>
      <c r="CD33" s="158">
        <f t="shared" ca="1" si="74"/>
        <v>0</v>
      </c>
      <c r="CE33" s="158">
        <f t="shared" ca="1" si="74"/>
        <v>0</v>
      </c>
      <c r="CF33" s="158">
        <f t="shared" ca="1" si="74"/>
        <v>0</v>
      </c>
      <c r="CG33" s="158">
        <f t="shared" ca="1" si="74"/>
        <v>0</v>
      </c>
      <c r="CH33" s="158">
        <f t="shared" ca="1" si="74"/>
        <v>0</v>
      </c>
      <c r="CI33" s="158">
        <f t="shared" ca="1" si="74"/>
        <v>0</v>
      </c>
      <c r="CJ33" s="158">
        <f t="shared" ca="1" si="74"/>
        <v>0</v>
      </c>
      <c r="CK33" s="158">
        <f t="shared" ca="1" si="74"/>
        <v>0</v>
      </c>
      <c r="CL33" s="158">
        <f t="shared" ref="CL33:CZ33" ca="1" si="75">IF(CL$11&lt;$D$1+$A33,$C33/$D$1,IF(CL$11=$D$1+$A33,($C33/$D$1)/2,0))</f>
        <v>0</v>
      </c>
      <c r="CM33" s="158">
        <f t="shared" ca="1" si="75"/>
        <v>0</v>
      </c>
      <c r="CN33" s="158">
        <f t="shared" ca="1" si="75"/>
        <v>0</v>
      </c>
      <c r="CO33" s="158">
        <f t="shared" ca="1" si="75"/>
        <v>0</v>
      </c>
      <c r="CP33" s="158">
        <f t="shared" ca="1" si="75"/>
        <v>0</v>
      </c>
      <c r="CQ33" s="158">
        <f t="shared" ca="1" si="75"/>
        <v>0</v>
      </c>
      <c r="CR33" s="158">
        <f t="shared" ca="1" si="75"/>
        <v>0</v>
      </c>
      <c r="CS33" s="158">
        <f t="shared" ca="1" si="75"/>
        <v>0</v>
      </c>
      <c r="CT33" s="158">
        <f t="shared" ca="1" si="75"/>
        <v>0</v>
      </c>
      <c r="CU33" s="158">
        <f t="shared" ca="1" si="75"/>
        <v>0</v>
      </c>
      <c r="CV33" s="158">
        <f t="shared" ca="1" si="75"/>
        <v>0</v>
      </c>
      <c r="CW33" s="158">
        <f t="shared" ca="1" si="75"/>
        <v>0</v>
      </c>
      <c r="CX33" s="158">
        <f t="shared" ca="1" si="75"/>
        <v>0</v>
      </c>
      <c r="CY33" s="158">
        <f t="shared" ca="1" si="75"/>
        <v>0</v>
      </c>
      <c r="CZ33" s="158">
        <f t="shared" ca="1" si="75"/>
        <v>0</v>
      </c>
      <c r="DA33" s="158" t="s">
        <v>237</v>
      </c>
      <c r="DB33" s="145">
        <f t="shared" si="21"/>
        <v>2040</v>
      </c>
    </row>
    <row r="34" spans="1:109">
      <c r="A34" s="157">
        <f t="shared" si="10"/>
        <v>23</v>
      </c>
      <c r="B34" s="157">
        <f t="shared" si="10"/>
        <v>2041</v>
      </c>
      <c r="C34" s="149">
        <f ca="1">IF(INDIRECT(DA34&amp;5)=$H$2,SUM($D$6:INDIRECT(DA34&amp;6)),IF(INDIRECT(DA34&amp;5)&gt;$H$2,INDIRECT(DA34&amp;6),0))</f>
        <v>0</v>
      </c>
      <c r="D34" s="158"/>
      <c r="E34" s="158"/>
      <c r="F34" s="158"/>
      <c r="G34" s="158"/>
      <c r="H34" s="158"/>
      <c r="I34" s="158"/>
      <c r="J34" s="158"/>
      <c r="K34" s="158"/>
      <c r="L34" s="158"/>
      <c r="M34" s="158"/>
      <c r="N34" s="158"/>
      <c r="O34" s="158"/>
      <c r="P34" s="158"/>
      <c r="Q34" s="158"/>
      <c r="R34" s="158"/>
      <c r="S34" s="158"/>
      <c r="T34" s="158"/>
      <c r="U34" s="158"/>
      <c r="V34" s="158"/>
      <c r="W34" s="158"/>
      <c r="X34" s="158"/>
      <c r="Y34" s="158"/>
      <c r="Z34" s="158">
        <f ca="1">($C34/$D$1)/2</f>
        <v>0</v>
      </c>
      <c r="AA34" s="158">
        <f t="shared" ref="AA34:BF34" ca="1" si="76">IF(AA$11&lt;$D$1+$A34,$C34/$D$1,IF(AA$11=$D$1+$A34,($C34/$D$1)/2,0))</f>
        <v>0</v>
      </c>
      <c r="AB34" s="158">
        <f t="shared" ca="1" si="76"/>
        <v>0</v>
      </c>
      <c r="AC34" s="158">
        <f t="shared" ca="1" si="76"/>
        <v>0</v>
      </c>
      <c r="AD34" s="158">
        <f t="shared" ca="1" si="76"/>
        <v>0</v>
      </c>
      <c r="AE34" s="158">
        <f t="shared" ca="1" si="76"/>
        <v>0</v>
      </c>
      <c r="AF34" s="158">
        <f t="shared" ca="1" si="76"/>
        <v>0</v>
      </c>
      <c r="AG34" s="158">
        <f t="shared" ca="1" si="76"/>
        <v>0</v>
      </c>
      <c r="AH34" s="158">
        <f t="shared" ca="1" si="76"/>
        <v>0</v>
      </c>
      <c r="AI34" s="158">
        <f t="shared" ca="1" si="76"/>
        <v>0</v>
      </c>
      <c r="AJ34" s="158">
        <f t="shared" ca="1" si="76"/>
        <v>0</v>
      </c>
      <c r="AK34" s="158">
        <f t="shared" ca="1" si="76"/>
        <v>0</v>
      </c>
      <c r="AL34" s="158">
        <f t="shared" ca="1" si="76"/>
        <v>0</v>
      </c>
      <c r="AM34" s="158">
        <f t="shared" ca="1" si="76"/>
        <v>0</v>
      </c>
      <c r="AN34" s="158">
        <f t="shared" ca="1" si="76"/>
        <v>0</v>
      </c>
      <c r="AO34" s="158">
        <f t="shared" ca="1" si="76"/>
        <v>0</v>
      </c>
      <c r="AP34" s="158">
        <f t="shared" ca="1" si="76"/>
        <v>0</v>
      </c>
      <c r="AQ34" s="158">
        <f t="shared" ca="1" si="76"/>
        <v>0</v>
      </c>
      <c r="AR34" s="158">
        <f t="shared" ca="1" si="76"/>
        <v>0</v>
      </c>
      <c r="AS34" s="158">
        <f t="shared" ca="1" si="76"/>
        <v>0</v>
      </c>
      <c r="AT34" s="158">
        <f t="shared" ca="1" si="76"/>
        <v>0</v>
      </c>
      <c r="AU34" s="158">
        <f t="shared" ca="1" si="76"/>
        <v>0</v>
      </c>
      <c r="AV34" s="158">
        <f t="shared" ca="1" si="76"/>
        <v>0</v>
      </c>
      <c r="AW34" s="158">
        <f t="shared" ca="1" si="76"/>
        <v>0</v>
      </c>
      <c r="AX34" s="158">
        <f t="shared" ca="1" si="76"/>
        <v>0</v>
      </c>
      <c r="AY34" s="158">
        <f t="shared" ca="1" si="76"/>
        <v>0</v>
      </c>
      <c r="AZ34" s="158">
        <f t="shared" ca="1" si="76"/>
        <v>0</v>
      </c>
      <c r="BA34" s="158">
        <f t="shared" ca="1" si="76"/>
        <v>0</v>
      </c>
      <c r="BB34" s="158">
        <f t="shared" ca="1" si="76"/>
        <v>0</v>
      </c>
      <c r="BC34" s="158">
        <f t="shared" ca="1" si="76"/>
        <v>0</v>
      </c>
      <c r="BD34" s="158">
        <f t="shared" ca="1" si="76"/>
        <v>0</v>
      </c>
      <c r="BE34" s="158">
        <f t="shared" ca="1" si="76"/>
        <v>0</v>
      </c>
      <c r="BF34" s="158">
        <f t="shared" ca="1" si="76"/>
        <v>0</v>
      </c>
      <c r="BG34" s="158">
        <f t="shared" ref="BG34:CL34" ca="1" si="77">IF(BG$11&lt;$D$1+$A34,$C34/$D$1,IF(BG$11=$D$1+$A34,($C34/$D$1)/2,0))</f>
        <v>0</v>
      </c>
      <c r="BH34" s="158">
        <f t="shared" ca="1" si="77"/>
        <v>0</v>
      </c>
      <c r="BI34" s="158">
        <f t="shared" ca="1" si="77"/>
        <v>0</v>
      </c>
      <c r="BJ34" s="158">
        <f t="shared" ca="1" si="77"/>
        <v>0</v>
      </c>
      <c r="BK34" s="158">
        <f t="shared" ca="1" si="77"/>
        <v>0</v>
      </c>
      <c r="BL34" s="158">
        <f t="shared" ca="1" si="77"/>
        <v>0</v>
      </c>
      <c r="BM34" s="158">
        <f t="shared" ca="1" si="77"/>
        <v>0</v>
      </c>
      <c r="BN34" s="158">
        <f t="shared" ca="1" si="77"/>
        <v>0</v>
      </c>
      <c r="BO34" s="158">
        <f t="shared" ca="1" si="77"/>
        <v>0</v>
      </c>
      <c r="BP34" s="158">
        <f t="shared" ca="1" si="77"/>
        <v>0</v>
      </c>
      <c r="BQ34" s="158">
        <f t="shared" ca="1" si="77"/>
        <v>0</v>
      </c>
      <c r="BR34" s="158">
        <f t="shared" ca="1" si="77"/>
        <v>0</v>
      </c>
      <c r="BS34" s="158">
        <f t="shared" ca="1" si="77"/>
        <v>0</v>
      </c>
      <c r="BT34" s="158">
        <f t="shared" ca="1" si="77"/>
        <v>0</v>
      </c>
      <c r="BU34" s="158">
        <f t="shared" ca="1" si="77"/>
        <v>0</v>
      </c>
      <c r="BV34" s="158">
        <f t="shared" ca="1" si="77"/>
        <v>0</v>
      </c>
      <c r="BW34" s="158">
        <f t="shared" ca="1" si="77"/>
        <v>0</v>
      </c>
      <c r="BX34" s="158">
        <f t="shared" ca="1" si="77"/>
        <v>0</v>
      </c>
      <c r="BY34" s="158">
        <f t="shared" ca="1" si="77"/>
        <v>0</v>
      </c>
      <c r="BZ34" s="158">
        <f t="shared" ca="1" si="77"/>
        <v>0</v>
      </c>
      <c r="CA34" s="158">
        <f t="shared" ca="1" si="77"/>
        <v>0</v>
      </c>
      <c r="CB34" s="158">
        <f t="shared" ca="1" si="77"/>
        <v>0</v>
      </c>
      <c r="CC34" s="158">
        <f t="shared" ca="1" si="77"/>
        <v>0</v>
      </c>
      <c r="CD34" s="158">
        <f t="shared" ca="1" si="77"/>
        <v>0</v>
      </c>
      <c r="CE34" s="158">
        <f t="shared" ca="1" si="77"/>
        <v>0</v>
      </c>
      <c r="CF34" s="158">
        <f t="shared" ca="1" si="77"/>
        <v>0</v>
      </c>
      <c r="CG34" s="158">
        <f t="shared" ca="1" si="77"/>
        <v>0</v>
      </c>
      <c r="CH34" s="158">
        <f t="shared" ca="1" si="77"/>
        <v>0</v>
      </c>
      <c r="CI34" s="158">
        <f t="shared" ca="1" si="77"/>
        <v>0</v>
      </c>
      <c r="CJ34" s="158">
        <f t="shared" ca="1" si="77"/>
        <v>0</v>
      </c>
      <c r="CK34" s="158">
        <f t="shared" ca="1" si="77"/>
        <v>0</v>
      </c>
      <c r="CL34" s="158">
        <f t="shared" ca="1" si="77"/>
        <v>0</v>
      </c>
      <c r="CM34" s="158">
        <f t="shared" ref="CM34:CZ34" ca="1" si="78">IF(CM$11&lt;$D$1+$A34,$C34/$D$1,IF(CM$11=$D$1+$A34,($C34/$D$1)/2,0))</f>
        <v>0</v>
      </c>
      <c r="CN34" s="158">
        <f t="shared" ca="1" si="78"/>
        <v>0</v>
      </c>
      <c r="CO34" s="158">
        <f t="shared" ca="1" si="78"/>
        <v>0</v>
      </c>
      <c r="CP34" s="158">
        <f t="shared" ca="1" si="78"/>
        <v>0</v>
      </c>
      <c r="CQ34" s="158">
        <f t="shared" ca="1" si="78"/>
        <v>0</v>
      </c>
      <c r="CR34" s="158">
        <f t="shared" ca="1" si="78"/>
        <v>0</v>
      </c>
      <c r="CS34" s="158">
        <f t="shared" ca="1" si="78"/>
        <v>0</v>
      </c>
      <c r="CT34" s="158">
        <f t="shared" ca="1" si="78"/>
        <v>0</v>
      </c>
      <c r="CU34" s="158">
        <f t="shared" ca="1" si="78"/>
        <v>0</v>
      </c>
      <c r="CV34" s="158">
        <f t="shared" ca="1" si="78"/>
        <v>0</v>
      </c>
      <c r="CW34" s="158">
        <f t="shared" ca="1" si="78"/>
        <v>0</v>
      </c>
      <c r="CX34" s="158">
        <f t="shared" ca="1" si="78"/>
        <v>0</v>
      </c>
      <c r="CY34" s="158">
        <f t="shared" ca="1" si="78"/>
        <v>0</v>
      </c>
      <c r="CZ34" s="158">
        <f t="shared" ca="1" si="78"/>
        <v>0</v>
      </c>
      <c r="DA34" s="158" t="s">
        <v>238</v>
      </c>
      <c r="DB34" s="145">
        <f t="shared" si="21"/>
        <v>2041</v>
      </c>
      <c r="DC34" s="158"/>
    </row>
    <row r="35" spans="1:109">
      <c r="A35" s="157">
        <f t="shared" si="10"/>
        <v>24</v>
      </c>
      <c r="B35" s="157">
        <f t="shared" si="10"/>
        <v>2042</v>
      </c>
      <c r="C35" s="149">
        <f ca="1">IF(INDIRECT(DA35&amp;5)=$H$2,SUM($D$6:INDIRECT(DA35&amp;6)),IF(INDIRECT(DA35&amp;5)&gt;$H$2,INDIRECT(DA35&amp;6),0))</f>
        <v>0</v>
      </c>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f ca="1">($C35/$D$1)/2</f>
        <v>0</v>
      </c>
      <c r="AB35" s="158">
        <f t="shared" ref="AB35:BG35" ca="1" si="79">IF(AB$11&lt;$D$1+$A35,$C35/$D$1,IF(AB$11=$D$1+$A35,($C35/$D$1)/2,0))</f>
        <v>0</v>
      </c>
      <c r="AC35" s="158">
        <f t="shared" ca="1" si="79"/>
        <v>0</v>
      </c>
      <c r="AD35" s="158">
        <f t="shared" ca="1" si="79"/>
        <v>0</v>
      </c>
      <c r="AE35" s="158">
        <f t="shared" ca="1" si="79"/>
        <v>0</v>
      </c>
      <c r="AF35" s="158">
        <f t="shared" ca="1" si="79"/>
        <v>0</v>
      </c>
      <c r="AG35" s="158">
        <f t="shared" ca="1" si="79"/>
        <v>0</v>
      </c>
      <c r="AH35" s="158">
        <f t="shared" ca="1" si="79"/>
        <v>0</v>
      </c>
      <c r="AI35" s="158">
        <f t="shared" ca="1" si="79"/>
        <v>0</v>
      </c>
      <c r="AJ35" s="158">
        <f t="shared" ca="1" si="79"/>
        <v>0</v>
      </c>
      <c r="AK35" s="158">
        <f t="shared" ca="1" si="79"/>
        <v>0</v>
      </c>
      <c r="AL35" s="158">
        <f t="shared" ca="1" si="79"/>
        <v>0</v>
      </c>
      <c r="AM35" s="158">
        <f t="shared" ca="1" si="79"/>
        <v>0</v>
      </c>
      <c r="AN35" s="158">
        <f t="shared" ca="1" si="79"/>
        <v>0</v>
      </c>
      <c r="AO35" s="158">
        <f t="shared" ca="1" si="79"/>
        <v>0</v>
      </c>
      <c r="AP35" s="158">
        <f t="shared" ca="1" si="79"/>
        <v>0</v>
      </c>
      <c r="AQ35" s="158">
        <f t="shared" ca="1" si="79"/>
        <v>0</v>
      </c>
      <c r="AR35" s="158">
        <f t="shared" ca="1" si="79"/>
        <v>0</v>
      </c>
      <c r="AS35" s="158">
        <f t="shared" ca="1" si="79"/>
        <v>0</v>
      </c>
      <c r="AT35" s="158">
        <f t="shared" ca="1" si="79"/>
        <v>0</v>
      </c>
      <c r="AU35" s="158">
        <f t="shared" ca="1" si="79"/>
        <v>0</v>
      </c>
      <c r="AV35" s="158">
        <f t="shared" ca="1" si="79"/>
        <v>0</v>
      </c>
      <c r="AW35" s="158">
        <f t="shared" ca="1" si="79"/>
        <v>0</v>
      </c>
      <c r="AX35" s="158">
        <f t="shared" ca="1" si="79"/>
        <v>0</v>
      </c>
      <c r="AY35" s="158">
        <f t="shared" ca="1" si="79"/>
        <v>0</v>
      </c>
      <c r="AZ35" s="158">
        <f t="shared" ca="1" si="79"/>
        <v>0</v>
      </c>
      <c r="BA35" s="158">
        <f t="shared" ca="1" si="79"/>
        <v>0</v>
      </c>
      <c r="BB35" s="158">
        <f t="shared" ca="1" si="79"/>
        <v>0</v>
      </c>
      <c r="BC35" s="158">
        <f t="shared" ca="1" si="79"/>
        <v>0</v>
      </c>
      <c r="BD35" s="158">
        <f t="shared" ca="1" si="79"/>
        <v>0</v>
      </c>
      <c r="BE35" s="158">
        <f t="shared" ca="1" si="79"/>
        <v>0</v>
      </c>
      <c r="BF35" s="158">
        <f t="shared" ca="1" si="79"/>
        <v>0</v>
      </c>
      <c r="BG35" s="158">
        <f t="shared" ca="1" si="79"/>
        <v>0</v>
      </c>
      <c r="BH35" s="158">
        <f t="shared" ref="BH35:CM35" ca="1" si="80">IF(BH$11&lt;$D$1+$A35,$C35/$D$1,IF(BH$11=$D$1+$A35,($C35/$D$1)/2,0))</f>
        <v>0</v>
      </c>
      <c r="BI35" s="158">
        <f t="shared" ca="1" si="80"/>
        <v>0</v>
      </c>
      <c r="BJ35" s="158">
        <f t="shared" ca="1" si="80"/>
        <v>0</v>
      </c>
      <c r="BK35" s="158">
        <f t="shared" ca="1" si="80"/>
        <v>0</v>
      </c>
      <c r="BL35" s="158">
        <f t="shared" ca="1" si="80"/>
        <v>0</v>
      </c>
      <c r="BM35" s="158">
        <f t="shared" ca="1" si="80"/>
        <v>0</v>
      </c>
      <c r="BN35" s="158">
        <f t="shared" ca="1" si="80"/>
        <v>0</v>
      </c>
      <c r="BO35" s="158">
        <f t="shared" ca="1" si="80"/>
        <v>0</v>
      </c>
      <c r="BP35" s="158">
        <f t="shared" ca="1" si="80"/>
        <v>0</v>
      </c>
      <c r="BQ35" s="158">
        <f t="shared" ca="1" si="80"/>
        <v>0</v>
      </c>
      <c r="BR35" s="158">
        <f t="shared" ca="1" si="80"/>
        <v>0</v>
      </c>
      <c r="BS35" s="158">
        <f t="shared" ca="1" si="80"/>
        <v>0</v>
      </c>
      <c r="BT35" s="158">
        <f t="shared" ca="1" si="80"/>
        <v>0</v>
      </c>
      <c r="BU35" s="158">
        <f t="shared" ca="1" si="80"/>
        <v>0</v>
      </c>
      <c r="BV35" s="158">
        <f t="shared" ca="1" si="80"/>
        <v>0</v>
      </c>
      <c r="BW35" s="158">
        <f t="shared" ca="1" si="80"/>
        <v>0</v>
      </c>
      <c r="BX35" s="158">
        <f t="shared" ca="1" si="80"/>
        <v>0</v>
      </c>
      <c r="BY35" s="158">
        <f t="shared" ca="1" si="80"/>
        <v>0</v>
      </c>
      <c r="BZ35" s="158">
        <f t="shared" ca="1" si="80"/>
        <v>0</v>
      </c>
      <c r="CA35" s="158">
        <f t="shared" ca="1" si="80"/>
        <v>0</v>
      </c>
      <c r="CB35" s="158">
        <f t="shared" ca="1" si="80"/>
        <v>0</v>
      </c>
      <c r="CC35" s="158">
        <f t="shared" ca="1" si="80"/>
        <v>0</v>
      </c>
      <c r="CD35" s="158">
        <f t="shared" ca="1" si="80"/>
        <v>0</v>
      </c>
      <c r="CE35" s="158">
        <f t="shared" ca="1" si="80"/>
        <v>0</v>
      </c>
      <c r="CF35" s="158">
        <f t="shared" ca="1" si="80"/>
        <v>0</v>
      </c>
      <c r="CG35" s="158">
        <f t="shared" ca="1" si="80"/>
        <v>0</v>
      </c>
      <c r="CH35" s="158">
        <f t="shared" ca="1" si="80"/>
        <v>0</v>
      </c>
      <c r="CI35" s="158">
        <f t="shared" ca="1" si="80"/>
        <v>0</v>
      </c>
      <c r="CJ35" s="158">
        <f t="shared" ca="1" si="80"/>
        <v>0</v>
      </c>
      <c r="CK35" s="158">
        <f t="shared" ca="1" si="80"/>
        <v>0</v>
      </c>
      <c r="CL35" s="158">
        <f t="shared" ca="1" si="80"/>
        <v>0</v>
      </c>
      <c r="CM35" s="158">
        <f t="shared" ca="1" si="80"/>
        <v>0</v>
      </c>
      <c r="CN35" s="158">
        <f t="shared" ref="CN35:CZ35" ca="1" si="81">IF(CN$11&lt;$D$1+$A35,$C35/$D$1,IF(CN$11=$D$1+$A35,($C35/$D$1)/2,0))</f>
        <v>0</v>
      </c>
      <c r="CO35" s="158">
        <f t="shared" ca="1" si="81"/>
        <v>0</v>
      </c>
      <c r="CP35" s="158">
        <f t="shared" ca="1" si="81"/>
        <v>0</v>
      </c>
      <c r="CQ35" s="158">
        <f t="shared" ca="1" si="81"/>
        <v>0</v>
      </c>
      <c r="CR35" s="158">
        <f t="shared" ca="1" si="81"/>
        <v>0</v>
      </c>
      <c r="CS35" s="158">
        <f t="shared" ca="1" si="81"/>
        <v>0</v>
      </c>
      <c r="CT35" s="158">
        <f t="shared" ca="1" si="81"/>
        <v>0</v>
      </c>
      <c r="CU35" s="158">
        <f t="shared" ca="1" si="81"/>
        <v>0</v>
      </c>
      <c r="CV35" s="158">
        <f t="shared" ca="1" si="81"/>
        <v>0</v>
      </c>
      <c r="CW35" s="158">
        <f t="shared" ca="1" si="81"/>
        <v>0</v>
      </c>
      <c r="CX35" s="158">
        <f t="shared" ca="1" si="81"/>
        <v>0</v>
      </c>
      <c r="CY35" s="158">
        <f t="shared" ca="1" si="81"/>
        <v>0</v>
      </c>
      <c r="CZ35" s="158">
        <f t="shared" ca="1" si="81"/>
        <v>0</v>
      </c>
      <c r="DA35" s="158" t="s">
        <v>239</v>
      </c>
      <c r="DB35" s="145">
        <f t="shared" si="21"/>
        <v>2042</v>
      </c>
      <c r="DC35" s="158"/>
      <c r="DD35" s="158"/>
    </row>
    <row r="36" spans="1:109">
      <c r="A36" s="157">
        <f t="shared" si="10"/>
        <v>25</v>
      </c>
      <c r="B36" s="157">
        <f t="shared" si="10"/>
        <v>2043</v>
      </c>
      <c r="C36" s="149">
        <f ca="1">IF(INDIRECT(DA36&amp;5)=$H$2,SUM($D$6:INDIRECT(DA36&amp;6)),IF(INDIRECT(DA36&amp;5)&gt;$H$2,INDIRECT(DA36&amp;6),0))</f>
        <v>0</v>
      </c>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f ca="1">($C36/$D$1)/2</f>
        <v>0</v>
      </c>
      <c r="AC36" s="158">
        <f t="shared" ref="AC36:BH36" ca="1" si="82">IF(AC$11&lt;$D$1+$A36,$C36/$D$1,IF(AC$11=$D$1+$A36,($C36/$D$1)/2,0))</f>
        <v>0</v>
      </c>
      <c r="AD36" s="158">
        <f t="shared" ca="1" si="82"/>
        <v>0</v>
      </c>
      <c r="AE36" s="158">
        <f t="shared" ca="1" si="82"/>
        <v>0</v>
      </c>
      <c r="AF36" s="158">
        <f t="shared" ca="1" si="82"/>
        <v>0</v>
      </c>
      <c r="AG36" s="158">
        <f t="shared" ca="1" si="82"/>
        <v>0</v>
      </c>
      <c r="AH36" s="158">
        <f t="shared" ca="1" si="82"/>
        <v>0</v>
      </c>
      <c r="AI36" s="158">
        <f t="shared" ca="1" si="82"/>
        <v>0</v>
      </c>
      <c r="AJ36" s="158">
        <f t="shared" ca="1" si="82"/>
        <v>0</v>
      </c>
      <c r="AK36" s="158">
        <f t="shared" ca="1" si="82"/>
        <v>0</v>
      </c>
      <c r="AL36" s="158">
        <f t="shared" ca="1" si="82"/>
        <v>0</v>
      </c>
      <c r="AM36" s="158">
        <f t="shared" ca="1" si="82"/>
        <v>0</v>
      </c>
      <c r="AN36" s="158">
        <f t="shared" ca="1" si="82"/>
        <v>0</v>
      </c>
      <c r="AO36" s="158">
        <f t="shared" ca="1" si="82"/>
        <v>0</v>
      </c>
      <c r="AP36" s="158">
        <f t="shared" ca="1" si="82"/>
        <v>0</v>
      </c>
      <c r="AQ36" s="158">
        <f t="shared" ca="1" si="82"/>
        <v>0</v>
      </c>
      <c r="AR36" s="158">
        <f t="shared" ca="1" si="82"/>
        <v>0</v>
      </c>
      <c r="AS36" s="158">
        <f t="shared" ca="1" si="82"/>
        <v>0</v>
      </c>
      <c r="AT36" s="158">
        <f t="shared" ca="1" si="82"/>
        <v>0</v>
      </c>
      <c r="AU36" s="158">
        <f t="shared" ca="1" si="82"/>
        <v>0</v>
      </c>
      <c r="AV36" s="158">
        <f t="shared" ca="1" si="82"/>
        <v>0</v>
      </c>
      <c r="AW36" s="158">
        <f t="shared" ca="1" si="82"/>
        <v>0</v>
      </c>
      <c r="AX36" s="158">
        <f t="shared" ca="1" si="82"/>
        <v>0</v>
      </c>
      <c r="AY36" s="158">
        <f t="shared" ca="1" si="82"/>
        <v>0</v>
      </c>
      <c r="AZ36" s="158">
        <f t="shared" ca="1" si="82"/>
        <v>0</v>
      </c>
      <c r="BA36" s="158">
        <f t="shared" ca="1" si="82"/>
        <v>0</v>
      </c>
      <c r="BB36" s="158">
        <f t="shared" ca="1" si="82"/>
        <v>0</v>
      </c>
      <c r="BC36" s="158">
        <f t="shared" ca="1" si="82"/>
        <v>0</v>
      </c>
      <c r="BD36" s="158">
        <f t="shared" ca="1" si="82"/>
        <v>0</v>
      </c>
      <c r="BE36" s="158">
        <f t="shared" ca="1" si="82"/>
        <v>0</v>
      </c>
      <c r="BF36" s="158">
        <f t="shared" ca="1" si="82"/>
        <v>0</v>
      </c>
      <c r="BG36" s="158">
        <f t="shared" ca="1" si="82"/>
        <v>0</v>
      </c>
      <c r="BH36" s="158">
        <f t="shared" ca="1" si="82"/>
        <v>0</v>
      </c>
      <c r="BI36" s="158">
        <f t="shared" ref="BI36:CN36" ca="1" si="83">IF(BI$11&lt;$D$1+$A36,$C36/$D$1,IF(BI$11=$D$1+$A36,($C36/$D$1)/2,0))</f>
        <v>0</v>
      </c>
      <c r="BJ36" s="158">
        <f t="shared" ca="1" si="83"/>
        <v>0</v>
      </c>
      <c r="BK36" s="158">
        <f t="shared" ca="1" si="83"/>
        <v>0</v>
      </c>
      <c r="BL36" s="158">
        <f t="shared" ca="1" si="83"/>
        <v>0</v>
      </c>
      <c r="BM36" s="158">
        <f t="shared" ca="1" si="83"/>
        <v>0</v>
      </c>
      <c r="BN36" s="158">
        <f t="shared" ca="1" si="83"/>
        <v>0</v>
      </c>
      <c r="BO36" s="158">
        <f t="shared" ca="1" si="83"/>
        <v>0</v>
      </c>
      <c r="BP36" s="158">
        <f t="shared" ca="1" si="83"/>
        <v>0</v>
      </c>
      <c r="BQ36" s="158">
        <f t="shared" ca="1" si="83"/>
        <v>0</v>
      </c>
      <c r="BR36" s="158">
        <f t="shared" ca="1" si="83"/>
        <v>0</v>
      </c>
      <c r="BS36" s="158">
        <f t="shared" ca="1" si="83"/>
        <v>0</v>
      </c>
      <c r="BT36" s="158">
        <f t="shared" ca="1" si="83"/>
        <v>0</v>
      </c>
      <c r="BU36" s="158">
        <f t="shared" ca="1" si="83"/>
        <v>0</v>
      </c>
      <c r="BV36" s="158">
        <f t="shared" ca="1" si="83"/>
        <v>0</v>
      </c>
      <c r="BW36" s="158">
        <f t="shared" ca="1" si="83"/>
        <v>0</v>
      </c>
      <c r="BX36" s="158">
        <f t="shared" ca="1" si="83"/>
        <v>0</v>
      </c>
      <c r="BY36" s="158">
        <f t="shared" ca="1" si="83"/>
        <v>0</v>
      </c>
      <c r="BZ36" s="158">
        <f t="shared" ca="1" si="83"/>
        <v>0</v>
      </c>
      <c r="CA36" s="158">
        <f t="shared" ca="1" si="83"/>
        <v>0</v>
      </c>
      <c r="CB36" s="158">
        <f t="shared" ca="1" si="83"/>
        <v>0</v>
      </c>
      <c r="CC36" s="158">
        <f t="shared" ca="1" si="83"/>
        <v>0</v>
      </c>
      <c r="CD36" s="158">
        <f t="shared" ca="1" si="83"/>
        <v>0</v>
      </c>
      <c r="CE36" s="158">
        <f t="shared" ca="1" si="83"/>
        <v>0</v>
      </c>
      <c r="CF36" s="158">
        <f t="shared" ca="1" si="83"/>
        <v>0</v>
      </c>
      <c r="CG36" s="158">
        <f t="shared" ca="1" si="83"/>
        <v>0</v>
      </c>
      <c r="CH36" s="158">
        <f t="shared" ca="1" si="83"/>
        <v>0</v>
      </c>
      <c r="CI36" s="158">
        <f t="shared" ca="1" si="83"/>
        <v>0</v>
      </c>
      <c r="CJ36" s="158">
        <f t="shared" ca="1" si="83"/>
        <v>0</v>
      </c>
      <c r="CK36" s="158">
        <f t="shared" ca="1" si="83"/>
        <v>0</v>
      </c>
      <c r="CL36" s="158">
        <f t="shared" ca="1" si="83"/>
        <v>0</v>
      </c>
      <c r="CM36" s="158">
        <f t="shared" ca="1" si="83"/>
        <v>0</v>
      </c>
      <c r="CN36" s="158">
        <f t="shared" ca="1" si="83"/>
        <v>0</v>
      </c>
      <c r="CO36" s="158">
        <f t="shared" ref="CO36:CZ36" ca="1" si="84">IF(CO$11&lt;$D$1+$A36,$C36/$D$1,IF(CO$11=$D$1+$A36,($C36/$D$1)/2,0))</f>
        <v>0</v>
      </c>
      <c r="CP36" s="158">
        <f t="shared" ca="1" si="84"/>
        <v>0</v>
      </c>
      <c r="CQ36" s="158">
        <f t="shared" ca="1" si="84"/>
        <v>0</v>
      </c>
      <c r="CR36" s="158">
        <f t="shared" ca="1" si="84"/>
        <v>0</v>
      </c>
      <c r="CS36" s="158">
        <f t="shared" ca="1" si="84"/>
        <v>0</v>
      </c>
      <c r="CT36" s="158">
        <f t="shared" ca="1" si="84"/>
        <v>0</v>
      </c>
      <c r="CU36" s="158">
        <f t="shared" ca="1" si="84"/>
        <v>0</v>
      </c>
      <c r="CV36" s="158">
        <f t="shared" ca="1" si="84"/>
        <v>0</v>
      </c>
      <c r="CW36" s="158">
        <f t="shared" ca="1" si="84"/>
        <v>0</v>
      </c>
      <c r="CX36" s="158">
        <f t="shared" ca="1" si="84"/>
        <v>0</v>
      </c>
      <c r="CY36" s="158">
        <f t="shared" ca="1" si="84"/>
        <v>0</v>
      </c>
      <c r="CZ36" s="158">
        <f t="shared" ca="1" si="84"/>
        <v>0</v>
      </c>
      <c r="DA36" s="158" t="s">
        <v>240</v>
      </c>
      <c r="DB36" s="145">
        <f t="shared" si="21"/>
        <v>2043</v>
      </c>
      <c r="DC36" s="158"/>
      <c r="DD36" s="158"/>
      <c r="DE36" s="158"/>
    </row>
    <row r="37" spans="1:109">
      <c r="A37" s="157">
        <f t="shared" si="10"/>
        <v>26</v>
      </c>
      <c r="B37" s="157">
        <f t="shared" si="10"/>
        <v>2044</v>
      </c>
      <c r="C37" s="149">
        <f ca="1">IF(INDIRECT(DA37&amp;5)=$H$2,SUM($D$6:INDIRECT(DA37&amp;6)),IF(INDIRECT(DA37&amp;5)&gt;$H$2,INDIRECT(DA37&amp;6),0))</f>
        <v>0</v>
      </c>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f ca="1">($C37/$D$1)/2</f>
        <v>0</v>
      </c>
      <c r="AD37" s="158">
        <f t="shared" ref="AD37:BI37" ca="1" si="85">IF(AD$11&lt;$D$1+$A37,$C37/$D$1,IF(AD$11=$D$1+$A37,($C37/$D$1)/2,0))</f>
        <v>0</v>
      </c>
      <c r="AE37" s="158">
        <f t="shared" ca="1" si="85"/>
        <v>0</v>
      </c>
      <c r="AF37" s="158">
        <f t="shared" ca="1" si="85"/>
        <v>0</v>
      </c>
      <c r="AG37" s="158">
        <f t="shared" ca="1" si="85"/>
        <v>0</v>
      </c>
      <c r="AH37" s="158">
        <f t="shared" ca="1" si="85"/>
        <v>0</v>
      </c>
      <c r="AI37" s="158">
        <f t="shared" ca="1" si="85"/>
        <v>0</v>
      </c>
      <c r="AJ37" s="158">
        <f t="shared" ca="1" si="85"/>
        <v>0</v>
      </c>
      <c r="AK37" s="158">
        <f t="shared" ca="1" si="85"/>
        <v>0</v>
      </c>
      <c r="AL37" s="158">
        <f t="shared" ca="1" si="85"/>
        <v>0</v>
      </c>
      <c r="AM37" s="158">
        <f t="shared" ca="1" si="85"/>
        <v>0</v>
      </c>
      <c r="AN37" s="158">
        <f t="shared" ca="1" si="85"/>
        <v>0</v>
      </c>
      <c r="AO37" s="158">
        <f t="shared" ca="1" si="85"/>
        <v>0</v>
      </c>
      <c r="AP37" s="158">
        <f t="shared" ca="1" si="85"/>
        <v>0</v>
      </c>
      <c r="AQ37" s="158">
        <f t="shared" ca="1" si="85"/>
        <v>0</v>
      </c>
      <c r="AR37" s="158">
        <f t="shared" ca="1" si="85"/>
        <v>0</v>
      </c>
      <c r="AS37" s="158">
        <f t="shared" ca="1" si="85"/>
        <v>0</v>
      </c>
      <c r="AT37" s="158">
        <f t="shared" ca="1" si="85"/>
        <v>0</v>
      </c>
      <c r="AU37" s="158">
        <f t="shared" ca="1" si="85"/>
        <v>0</v>
      </c>
      <c r="AV37" s="158">
        <f t="shared" ca="1" si="85"/>
        <v>0</v>
      </c>
      <c r="AW37" s="158">
        <f t="shared" ca="1" si="85"/>
        <v>0</v>
      </c>
      <c r="AX37" s="158">
        <f t="shared" ca="1" si="85"/>
        <v>0</v>
      </c>
      <c r="AY37" s="158">
        <f t="shared" ca="1" si="85"/>
        <v>0</v>
      </c>
      <c r="AZ37" s="158">
        <f t="shared" ca="1" si="85"/>
        <v>0</v>
      </c>
      <c r="BA37" s="158">
        <f t="shared" ca="1" si="85"/>
        <v>0</v>
      </c>
      <c r="BB37" s="158">
        <f t="shared" ca="1" si="85"/>
        <v>0</v>
      </c>
      <c r="BC37" s="158">
        <f t="shared" ca="1" si="85"/>
        <v>0</v>
      </c>
      <c r="BD37" s="158">
        <f t="shared" ca="1" si="85"/>
        <v>0</v>
      </c>
      <c r="BE37" s="158">
        <f t="shared" ca="1" si="85"/>
        <v>0</v>
      </c>
      <c r="BF37" s="158">
        <f t="shared" ca="1" si="85"/>
        <v>0</v>
      </c>
      <c r="BG37" s="158">
        <f t="shared" ca="1" si="85"/>
        <v>0</v>
      </c>
      <c r="BH37" s="158">
        <f t="shared" ca="1" si="85"/>
        <v>0</v>
      </c>
      <c r="BI37" s="158">
        <f t="shared" ca="1" si="85"/>
        <v>0</v>
      </c>
      <c r="BJ37" s="158">
        <f t="shared" ref="BJ37:CO37" ca="1" si="86">IF(BJ$11&lt;$D$1+$A37,$C37/$D$1,IF(BJ$11=$D$1+$A37,($C37/$D$1)/2,0))</f>
        <v>0</v>
      </c>
      <c r="BK37" s="158">
        <f t="shared" ca="1" si="86"/>
        <v>0</v>
      </c>
      <c r="BL37" s="158">
        <f t="shared" ca="1" si="86"/>
        <v>0</v>
      </c>
      <c r="BM37" s="158">
        <f t="shared" ca="1" si="86"/>
        <v>0</v>
      </c>
      <c r="BN37" s="158">
        <f t="shared" ca="1" si="86"/>
        <v>0</v>
      </c>
      <c r="BO37" s="158">
        <f t="shared" ca="1" si="86"/>
        <v>0</v>
      </c>
      <c r="BP37" s="158">
        <f t="shared" ca="1" si="86"/>
        <v>0</v>
      </c>
      <c r="BQ37" s="158">
        <f t="shared" ca="1" si="86"/>
        <v>0</v>
      </c>
      <c r="BR37" s="158">
        <f t="shared" ca="1" si="86"/>
        <v>0</v>
      </c>
      <c r="BS37" s="158">
        <f t="shared" ca="1" si="86"/>
        <v>0</v>
      </c>
      <c r="BT37" s="158">
        <f t="shared" ca="1" si="86"/>
        <v>0</v>
      </c>
      <c r="BU37" s="158">
        <f t="shared" ca="1" si="86"/>
        <v>0</v>
      </c>
      <c r="BV37" s="158">
        <f t="shared" ca="1" si="86"/>
        <v>0</v>
      </c>
      <c r="BW37" s="158">
        <f t="shared" ca="1" si="86"/>
        <v>0</v>
      </c>
      <c r="BX37" s="158">
        <f t="shared" ca="1" si="86"/>
        <v>0</v>
      </c>
      <c r="BY37" s="158">
        <f t="shared" ca="1" si="86"/>
        <v>0</v>
      </c>
      <c r="BZ37" s="158">
        <f t="shared" ca="1" si="86"/>
        <v>0</v>
      </c>
      <c r="CA37" s="158">
        <f t="shared" ca="1" si="86"/>
        <v>0</v>
      </c>
      <c r="CB37" s="158">
        <f t="shared" ca="1" si="86"/>
        <v>0</v>
      </c>
      <c r="CC37" s="158">
        <f t="shared" ca="1" si="86"/>
        <v>0</v>
      </c>
      <c r="CD37" s="158">
        <f t="shared" ca="1" si="86"/>
        <v>0</v>
      </c>
      <c r="CE37" s="158">
        <f t="shared" ca="1" si="86"/>
        <v>0</v>
      </c>
      <c r="CF37" s="158">
        <f t="shared" ca="1" si="86"/>
        <v>0</v>
      </c>
      <c r="CG37" s="158">
        <f t="shared" ca="1" si="86"/>
        <v>0</v>
      </c>
      <c r="CH37" s="158">
        <f t="shared" ca="1" si="86"/>
        <v>0</v>
      </c>
      <c r="CI37" s="158">
        <f t="shared" ca="1" si="86"/>
        <v>0</v>
      </c>
      <c r="CJ37" s="158">
        <f t="shared" ca="1" si="86"/>
        <v>0</v>
      </c>
      <c r="CK37" s="158">
        <f t="shared" ca="1" si="86"/>
        <v>0</v>
      </c>
      <c r="CL37" s="158">
        <f t="shared" ca="1" si="86"/>
        <v>0</v>
      </c>
      <c r="CM37" s="158">
        <f t="shared" ca="1" si="86"/>
        <v>0</v>
      </c>
      <c r="CN37" s="158">
        <f t="shared" ca="1" si="86"/>
        <v>0</v>
      </c>
      <c r="CO37" s="158">
        <f t="shared" ca="1" si="86"/>
        <v>0</v>
      </c>
      <c r="CP37" s="158">
        <f t="shared" ref="CP37:CZ37" ca="1" si="87">IF(CP$11&lt;$D$1+$A37,$C37/$D$1,IF(CP$11=$D$1+$A37,($C37/$D$1)/2,0))</f>
        <v>0</v>
      </c>
      <c r="CQ37" s="158">
        <f t="shared" ca="1" si="87"/>
        <v>0</v>
      </c>
      <c r="CR37" s="158">
        <f t="shared" ca="1" si="87"/>
        <v>0</v>
      </c>
      <c r="CS37" s="158">
        <f t="shared" ca="1" si="87"/>
        <v>0</v>
      </c>
      <c r="CT37" s="158">
        <f t="shared" ca="1" si="87"/>
        <v>0</v>
      </c>
      <c r="CU37" s="158">
        <f t="shared" ca="1" si="87"/>
        <v>0</v>
      </c>
      <c r="CV37" s="158">
        <f t="shared" ca="1" si="87"/>
        <v>0</v>
      </c>
      <c r="CW37" s="158">
        <f t="shared" ca="1" si="87"/>
        <v>0</v>
      </c>
      <c r="CX37" s="158">
        <f t="shared" ca="1" si="87"/>
        <v>0</v>
      </c>
      <c r="CY37" s="158">
        <f t="shared" ca="1" si="87"/>
        <v>0</v>
      </c>
      <c r="CZ37" s="158">
        <f t="shared" ca="1" si="87"/>
        <v>0</v>
      </c>
      <c r="DA37" s="158" t="s">
        <v>241</v>
      </c>
      <c r="DB37" s="145">
        <f t="shared" si="21"/>
        <v>2044</v>
      </c>
      <c r="DC37" s="158"/>
      <c r="DD37" s="158"/>
      <c r="DE37" s="158"/>
    </row>
    <row r="38" spans="1:109">
      <c r="A38" s="157">
        <f t="shared" si="10"/>
        <v>27</v>
      </c>
      <c r="B38" s="157">
        <f t="shared" si="10"/>
        <v>2045</v>
      </c>
      <c r="C38" s="149">
        <f ca="1">IF(INDIRECT(DA38&amp;5)=$H$2,SUM($D$6:INDIRECT(DA38&amp;6)),IF(INDIRECT(DA38&amp;5)&gt;$H$2,INDIRECT(DA38&amp;6),0))</f>
        <v>0</v>
      </c>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f ca="1">($C38/$D$1)/2</f>
        <v>0</v>
      </c>
      <c r="AE38" s="158">
        <f t="shared" ref="AE38:BJ38" ca="1" si="88">IF(AE$11&lt;$D$1+$A38,$C38/$D$1,IF(AE$11=$D$1+$A38,($C38/$D$1)/2,0))</f>
        <v>0</v>
      </c>
      <c r="AF38" s="158">
        <f t="shared" ca="1" si="88"/>
        <v>0</v>
      </c>
      <c r="AG38" s="158">
        <f t="shared" ca="1" si="88"/>
        <v>0</v>
      </c>
      <c r="AH38" s="158">
        <f t="shared" ca="1" si="88"/>
        <v>0</v>
      </c>
      <c r="AI38" s="158">
        <f t="shared" ca="1" si="88"/>
        <v>0</v>
      </c>
      <c r="AJ38" s="158">
        <f t="shared" ca="1" si="88"/>
        <v>0</v>
      </c>
      <c r="AK38" s="158">
        <f t="shared" ca="1" si="88"/>
        <v>0</v>
      </c>
      <c r="AL38" s="158">
        <f t="shared" ca="1" si="88"/>
        <v>0</v>
      </c>
      <c r="AM38" s="158">
        <f t="shared" ca="1" si="88"/>
        <v>0</v>
      </c>
      <c r="AN38" s="158">
        <f t="shared" ca="1" si="88"/>
        <v>0</v>
      </c>
      <c r="AO38" s="158">
        <f t="shared" ca="1" si="88"/>
        <v>0</v>
      </c>
      <c r="AP38" s="158">
        <f t="shared" ca="1" si="88"/>
        <v>0</v>
      </c>
      <c r="AQ38" s="158">
        <f t="shared" ca="1" si="88"/>
        <v>0</v>
      </c>
      <c r="AR38" s="158">
        <f t="shared" ca="1" si="88"/>
        <v>0</v>
      </c>
      <c r="AS38" s="158">
        <f t="shared" ca="1" si="88"/>
        <v>0</v>
      </c>
      <c r="AT38" s="158">
        <f t="shared" ca="1" si="88"/>
        <v>0</v>
      </c>
      <c r="AU38" s="158">
        <f t="shared" ca="1" si="88"/>
        <v>0</v>
      </c>
      <c r="AV38" s="158">
        <f t="shared" ca="1" si="88"/>
        <v>0</v>
      </c>
      <c r="AW38" s="158">
        <f t="shared" ca="1" si="88"/>
        <v>0</v>
      </c>
      <c r="AX38" s="158">
        <f t="shared" ca="1" si="88"/>
        <v>0</v>
      </c>
      <c r="AY38" s="158">
        <f t="shared" ca="1" si="88"/>
        <v>0</v>
      </c>
      <c r="AZ38" s="158">
        <f t="shared" ca="1" si="88"/>
        <v>0</v>
      </c>
      <c r="BA38" s="158">
        <f t="shared" ca="1" si="88"/>
        <v>0</v>
      </c>
      <c r="BB38" s="158">
        <f t="shared" ca="1" si="88"/>
        <v>0</v>
      </c>
      <c r="BC38" s="158">
        <f t="shared" ca="1" si="88"/>
        <v>0</v>
      </c>
      <c r="BD38" s="158">
        <f t="shared" ca="1" si="88"/>
        <v>0</v>
      </c>
      <c r="BE38" s="158">
        <f t="shared" ca="1" si="88"/>
        <v>0</v>
      </c>
      <c r="BF38" s="158">
        <f t="shared" ca="1" si="88"/>
        <v>0</v>
      </c>
      <c r="BG38" s="158">
        <f t="shared" ca="1" si="88"/>
        <v>0</v>
      </c>
      <c r="BH38" s="158">
        <f t="shared" ca="1" si="88"/>
        <v>0</v>
      </c>
      <c r="BI38" s="158">
        <f t="shared" ca="1" si="88"/>
        <v>0</v>
      </c>
      <c r="BJ38" s="158">
        <f t="shared" ca="1" si="88"/>
        <v>0</v>
      </c>
      <c r="BK38" s="158">
        <f t="shared" ref="BK38:CP38" ca="1" si="89">IF(BK$11&lt;$D$1+$A38,$C38/$D$1,IF(BK$11=$D$1+$A38,($C38/$D$1)/2,0))</f>
        <v>0</v>
      </c>
      <c r="BL38" s="158">
        <f t="shared" ca="1" si="89"/>
        <v>0</v>
      </c>
      <c r="BM38" s="158">
        <f t="shared" ca="1" si="89"/>
        <v>0</v>
      </c>
      <c r="BN38" s="158">
        <f t="shared" ca="1" si="89"/>
        <v>0</v>
      </c>
      <c r="BO38" s="158">
        <f t="shared" ca="1" si="89"/>
        <v>0</v>
      </c>
      <c r="BP38" s="158">
        <f t="shared" ca="1" si="89"/>
        <v>0</v>
      </c>
      <c r="BQ38" s="158">
        <f t="shared" ca="1" si="89"/>
        <v>0</v>
      </c>
      <c r="BR38" s="158">
        <f t="shared" ca="1" si="89"/>
        <v>0</v>
      </c>
      <c r="BS38" s="158">
        <f t="shared" ca="1" si="89"/>
        <v>0</v>
      </c>
      <c r="BT38" s="158">
        <f t="shared" ca="1" si="89"/>
        <v>0</v>
      </c>
      <c r="BU38" s="158">
        <f t="shared" ca="1" si="89"/>
        <v>0</v>
      </c>
      <c r="BV38" s="158">
        <f t="shared" ca="1" si="89"/>
        <v>0</v>
      </c>
      <c r="BW38" s="158">
        <f t="shared" ca="1" si="89"/>
        <v>0</v>
      </c>
      <c r="BX38" s="158">
        <f t="shared" ca="1" si="89"/>
        <v>0</v>
      </c>
      <c r="BY38" s="158">
        <f t="shared" ca="1" si="89"/>
        <v>0</v>
      </c>
      <c r="BZ38" s="158">
        <f t="shared" ca="1" si="89"/>
        <v>0</v>
      </c>
      <c r="CA38" s="158">
        <f t="shared" ca="1" si="89"/>
        <v>0</v>
      </c>
      <c r="CB38" s="158">
        <f t="shared" ca="1" si="89"/>
        <v>0</v>
      </c>
      <c r="CC38" s="158">
        <f t="shared" ca="1" si="89"/>
        <v>0</v>
      </c>
      <c r="CD38" s="158">
        <f t="shared" ca="1" si="89"/>
        <v>0</v>
      </c>
      <c r="CE38" s="158">
        <f t="shared" ca="1" si="89"/>
        <v>0</v>
      </c>
      <c r="CF38" s="158">
        <f t="shared" ca="1" si="89"/>
        <v>0</v>
      </c>
      <c r="CG38" s="158">
        <f t="shared" ca="1" si="89"/>
        <v>0</v>
      </c>
      <c r="CH38" s="158">
        <f t="shared" ca="1" si="89"/>
        <v>0</v>
      </c>
      <c r="CI38" s="158">
        <f t="shared" ca="1" si="89"/>
        <v>0</v>
      </c>
      <c r="CJ38" s="158">
        <f t="shared" ca="1" si="89"/>
        <v>0</v>
      </c>
      <c r="CK38" s="158">
        <f t="shared" ca="1" si="89"/>
        <v>0</v>
      </c>
      <c r="CL38" s="158">
        <f t="shared" ca="1" si="89"/>
        <v>0</v>
      </c>
      <c r="CM38" s="158">
        <f t="shared" ca="1" si="89"/>
        <v>0</v>
      </c>
      <c r="CN38" s="158">
        <f t="shared" ca="1" si="89"/>
        <v>0</v>
      </c>
      <c r="CO38" s="158">
        <f t="shared" ca="1" si="89"/>
        <v>0</v>
      </c>
      <c r="CP38" s="158">
        <f t="shared" ca="1" si="89"/>
        <v>0</v>
      </c>
      <c r="CQ38" s="158">
        <f t="shared" ref="CQ38:CZ38" ca="1" si="90">IF(CQ$11&lt;$D$1+$A38,$C38/$D$1,IF(CQ$11=$D$1+$A38,($C38/$D$1)/2,0))</f>
        <v>0</v>
      </c>
      <c r="CR38" s="158">
        <f t="shared" ca="1" si="90"/>
        <v>0</v>
      </c>
      <c r="CS38" s="158">
        <f t="shared" ca="1" si="90"/>
        <v>0</v>
      </c>
      <c r="CT38" s="158">
        <f t="shared" ca="1" si="90"/>
        <v>0</v>
      </c>
      <c r="CU38" s="158">
        <f t="shared" ca="1" si="90"/>
        <v>0</v>
      </c>
      <c r="CV38" s="158">
        <f t="shared" ca="1" si="90"/>
        <v>0</v>
      </c>
      <c r="CW38" s="158">
        <f t="shared" ca="1" si="90"/>
        <v>0</v>
      </c>
      <c r="CX38" s="158">
        <f t="shared" ca="1" si="90"/>
        <v>0</v>
      </c>
      <c r="CY38" s="158">
        <f t="shared" ca="1" si="90"/>
        <v>0</v>
      </c>
      <c r="CZ38" s="158">
        <f t="shared" ca="1" si="90"/>
        <v>0</v>
      </c>
      <c r="DA38" s="158" t="s">
        <v>242</v>
      </c>
      <c r="DB38" s="145">
        <f t="shared" si="21"/>
        <v>2045</v>
      </c>
      <c r="DC38" s="158"/>
      <c r="DD38" s="158"/>
      <c r="DE38" s="158"/>
    </row>
    <row r="39" spans="1:109">
      <c r="A39" s="157">
        <f t="shared" si="10"/>
        <v>28</v>
      </c>
      <c r="B39" s="157">
        <f t="shared" si="10"/>
        <v>2046</v>
      </c>
      <c r="C39" s="149">
        <f ca="1">IF(INDIRECT(DA39&amp;5)=$H$2,SUM($D$6:INDIRECT(DA39&amp;6)),IF(INDIRECT(DA39&amp;5)&gt;$H$2,INDIRECT(DA39&amp;6),0))</f>
        <v>0</v>
      </c>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f ca="1">($C39/$D$1)/2</f>
        <v>0</v>
      </c>
      <c r="AF39" s="158">
        <f t="shared" ref="AF39:BK39" ca="1" si="91">IF(AF$11&lt;$D$1+$A39,$C39/$D$1,IF(AF$11=$D$1+$A39,($C39/$D$1)/2,0))</f>
        <v>0</v>
      </c>
      <c r="AG39" s="158">
        <f t="shared" ca="1" si="91"/>
        <v>0</v>
      </c>
      <c r="AH39" s="158">
        <f t="shared" ca="1" si="91"/>
        <v>0</v>
      </c>
      <c r="AI39" s="158">
        <f t="shared" ca="1" si="91"/>
        <v>0</v>
      </c>
      <c r="AJ39" s="158">
        <f t="shared" ca="1" si="91"/>
        <v>0</v>
      </c>
      <c r="AK39" s="158">
        <f t="shared" ca="1" si="91"/>
        <v>0</v>
      </c>
      <c r="AL39" s="158">
        <f t="shared" ca="1" si="91"/>
        <v>0</v>
      </c>
      <c r="AM39" s="158">
        <f t="shared" ca="1" si="91"/>
        <v>0</v>
      </c>
      <c r="AN39" s="158">
        <f t="shared" ca="1" si="91"/>
        <v>0</v>
      </c>
      <c r="AO39" s="158">
        <f t="shared" ca="1" si="91"/>
        <v>0</v>
      </c>
      <c r="AP39" s="158">
        <f t="shared" ca="1" si="91"/>
        <v>0</v>
      </c>
      <c r="AQ39" s="158">
        <f t="shared" ca="1" si="91"/>
        <v>0</v>
      </c>
      <c r="AR39" s="158">
        <f t="shared" ca="1" si="91"/>
        <v>0</v>
      </c>
      <c r="AS39" s="158">
        <f t="shared" ca="1" si="91"/>
        <v>0</v>
      </c>
      <c r="AT39" s="158">
        <f t="shared" ca="1" si="91"/>
        <v>0</v>
      </c>
      <c r="AU39" s="158">
        <f t="shared" ca="1" si="91"/>
        <v>0</v>
      </c>
      <c r="AV39" s="158">
        <f t="shared" ca="1" si="91"/>
        <v>0</v>
      </c>
      <c r="AW39" s="158">
        <f t="shared" ca="1" si="91"/>
        <v>0</v>
      </c>
      <c r="AX39" s="158">
        <f t="shared" ca="1" si="91"/>
        <v>0</v>
      </c>
      <c r="AY39" s="158">
        <f t="shared" ca="1" si="91"/>
        <v>0</v>
      </c>
      <c r="AZ39" s="158">
        <f t="shared" ca="1" si="91"/>
        <v>0</v>
      </c>
      <c r="BA39" s="158">
        <f t="shared" ca="1" si="91"/>
        <v>0</v>
      </c>
      <c r="BB39" s="158">
        <f t="shared" ca="1" si="91"/>
        <v>0</v>
      </c>
      <c r="BC39" s="158">
        <f t="shared" ca="1" si="91"/>
        <v>0</v>
      </c>
      <c r="BD39" s="158">
        <f t="shared" ca="1" si="91"/>
        <v>0</v>
      </c>
      <c r="BE39" s="158">
        <f t="shared" ca="1" si="91"/>
        <v>0</v>
      </c>
      <c r="BF39" s="158">
        <f t="shared" ca="1" si="91"/>
        <v>0</v>
      </c>
      <c r="BG39" s="158">
        <f t="shared" ca="1" si="91"/>
        <v>0</v>
      </c>
      <c r="BH39" s="158">
        <f t="shared" ca="1" si="91"/>
        <v>0</v>
      </c>
      <c r="BI39" s="158">
        <f t="shared" ca="1" si="91"/>
        <v>0</v>
      </c>
      <c r="BJ39" s="158">
        <f t="shared" ca="1" si="91"/>
        <v>0</v>
      </c>
      <c r="BK39" s="158">
        <f t="shared" ca="1" si="91"/>
        <v>0</v>
      </c>
      <c r="BL39" s="158">
        <f t="shared" ref="BL39:CQ39" ca="1" si="92">IF(BL$11&lt;$D$1+$A39,$C39/$D$1,IF(BL$11=$D$1+$A39,($C39/$D$1)/2,0))</f>
        <v>0</v>
      </c>
      <c r="BM39" s="158">
        <f t="shared" ca="1" si="92"/>
        <v>0</v>
      </c>
      <c r="BN39" s="158">
        <f t="shared" ca="1" si="92"/>
        <v>0</v>
      </c>
      <c r="BO39" s="158">
        <f t="shared" ca="1" si="92"/>
        <v>0</v>
      </c>
      <c r="BP39" s="158">
        <f t="shared" ca="1" si="92"/>
        <v>0</v>
      </c>
      <c r="BQ39" s="158">
        <f t="shared" ca="1" si="92"/>
        <v>0</v>
      </c>
      <c r="BR39" s="158">
        <f t="shared" ca="1" si="92"/>
        <v>0</v>
      </c>
      <c r="BS39" s="158">
        <f t="shared" ca="1" si="92"/>
        <v>0</v>
      </c>
      <c r="BT39" s="158">
        <f t="shared" ca="1" si="92"/>
        <v>0</v>
      </c>
      <c r="BU39" s="158">
        <f t="shared" ca="1" si="92"/>
        <v>0</v>
      </c>
      <c r="BV39" s="158">
        <f t="shared" ca="1" si="92"/>
        <v>0</v>
      </c>
      <c r="BW39" s="158">
        <f t="shared" ca="1" si="92"/>
        <v>0</v>
      </c>
      <c r="BX39" s="158">
        <f t="shared" ca="1" si="92"/>
        <v>0</v>
      </c>
      <c r="BY39" s="158">
        <f t="shared" ca="1" si="92"/>
        <v>0</v>
      </c>
      <c r="BZ39" s="158">
        <f t="shared" ca="1" si="92"/>
        <v>0</v>
      </c>
      <c r="CA39" s="158">
        <f t="shared" ca="1" si="92"/>
        <v>0</v>
      </c>
      <c r="CB39" s="158">
        <f t="shared" ca="1" si="92"/>
        <v>0</v>
      </c>
      <c r="CC39" s="158">
        <f t="shared" ca="1" si="92"/>
        <v>0</v>
      </c>
      <c r="CD39" s="158">
        <f t="shared" ca="1" si="92"/>
        <v>0</v>
      </c>
      <c r="CE39" s="158">
        <f t="shared" ca="1" si="92"/>
        <v>0</v>
      </c>
      <c r="CF39" s="158">
        <f t="shared" ca="1" si="92"/>
        <v>0</v>
      </c>
      <c r="CG39" s="158">
        <f t="shared" ca="1" si="92"/>
        <v>0</v>
      </c>
      <c r="CH39" s="158">
        <f t="shared" ca="1" si="92"/>
        <v>0</v>
      </c>
      <c r="CI39" s="158">
        <f t="shared" ca="1" si="92"/>
        <v>0</v>
      </c>
      <c r="CJ39" s="158">
        <f t="shared" ca="1" si="92"/>
        <v>0</v>
      </c>
      <c r="CK39" s="158">
        <f t="shared" ca="1" si="92"/>
        <v>0</v>
      </c>
      <c r="CL39" s="158">
        <f t="shared" ca="1" si="92"/>
        <v>0</v>
      </c>
      <c r="CM39" s="158">
        <f t="shared" ca="1" si="92"/>
        <v>0</v>
      </c>
      <c r="CN39" s="158">
        <f t="shared" ca="1" si="92"/>
        <v>0</v>
      </c>
      <c r="CO39" s="158">
        <f t="shared" ca="1" si="92"/>
        <v>0</v>
      </c>
      <c r="CP39" s="158">
        <f t="shared" ca="1" si="92"/>
        <v>0</v>
      </c>
      <c r="CQ39" s="158">
        <f t="shared" ca="1" si="92"/>
        <v>0</v>
      </c>
      <c r="CR39" s="158">
        <f t="shared" ref="CR39:CZ39" ca="1" si="93">IF(CR$11&lt;$D$1+$A39,$C39/$D$1,IF(CR$11=$D$1+$A39,($C39/$D$1)/2,0))</f>
        <v>0</v>
      </c>
      <c r="CS39" s="158">
        <f t="shared" ca="1" si="93"/>
        <v>0</v>
      </c>
      <c r="CT39" s="158">
        <f t="shared" ca="1" si="93"/>
        <v>0</v>
      </c>
      <c r="CU39" s="158">
        <f t="shared" ca="1" si="93"/>
        <v>0</v>
      </c>
      <c r="CV39" s="158">
        <f t="shared" ca="1" si="93"/>
        <v>0</v>
      </c>
      <c r="CW39" s="158">
        <f t="shared" ca="1" si="93"/>
        <v>0</v>
      </c>
      <c r="CX39" s="158">
        <f t="shared" ca="1" si="93"/>
        <v>0</v>
      </c>
      <c r="CY39" s="158">
        <f t="shared" ca="1" si="93"/>
        <v>0</v>
      </c>
      <c r="CZ39" s="158">
        <f t="shared" ca="1" si="93"/>
        <v>0</v>
      </c>
      <c r="DA39" s="158" t="s">
        <v>243</v>
      </c>
      <c r="DB39" s="145">
        <f t="shared" si="21"/>
        <v>2046</v>
      </c>
      <c r="DC39" s="158"/>
      <c r="DD39" s="158"/>
      <c r="DE39" s="158"/>
    </row>
    <row r="40" spans="1:109">
      <c r="A40" s="157">
        <f t="shared" si="10"/>
        <v>29</v>
      </c>
      <c r="B40" s="157">
        <f t="shared" si="10"/>
        <v>2047</v>
      </c>
      <c r="C40" s="149">
        <f ca="1">IF(INDIRECT(DA40&amp;5)=$H$2,SUM($D$6:INDIRECT(DA40&amp;6)),IF(INDIRECT(DA40&amp;5)&gt;$H$2,INDIRECT(DA40&amp;6),0))</f>
        <v>0</v>
      </c>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f ca="1">($C40/$D$1)/2</f>
        <v>0</v>
      </c>
      <c r="AG40" s="158">
        <f t="shared" ref="AG40:BL40" ca="1" si="94">IF(AG$11&lt;$D$1+$A40,$C40/$D$1,IF(AG$11=$D$1+$A40,($C40/$D$1)/2,0))</f>
        <v>0</v>
      </c>
      <c r="AH40" s="158">
        <f t="shared" ca="1" si="94"/>
        <v>0</v>
      </c>
      <c r="AI40" s="158">
        <f t="shared" ca="1" si="94"/>
        <v>0</v>
      </c>
      <c r="AJ40" s="158">
        <f t="shared" ca="1" si="94"/>
        <v>0</v>
      </c>
      <c r="AK40" s="158">
        <f t="shared" ca="1" si="94"/>
        <v>0</v>
      </c>
      <c r="AL40" s="158">
        <f t="shared" ca="1" si="94"/>
        <v>0</v>
      </c>
      <c r="AM40" s="158">
        <f t="shared" ca="1" si="94"/>
        <v>0</v>
      </c>
      <c r="AN40" s="158">
        <f t="shared" ca="1" si="94"/>
        <v>0</v>
      </c>
      <c r="AO40" s="158">
        <f t="shared" ca="1" si="94"/>
        <v>0</v>
      </c>
      <c r="AP40" s="158">
        <f t="shared" ca="1" si="94"/>
        <v>0</v>
      </c>
      <c r="AQ40" s="158">
        <f t="shared" ca="1" si="94"/>
        <v>0</v>
      </c>
      <c r="AR40" s="158">
        <f t="shared" ca="1" si="94"/>
        <v>0</v>
      </c>
      <c r="AS40" s="158">
        <f t="shared" ca="1" si="94"/>
        <v>0</v>
      </c>
      <c r="AT40" s="158">
        <f t="shared" ca="1" si="94"/>
        <v>0</v>
      </c>
      <c r="AU40" s="158">
        <f t="shared" ca="1" si="94"/>
        <v>0</v>
      </c>
      <c r="AV40" s="158">
        <f t="shared" ca="1" si="94"/>
        <v>0</v>
      </c>
      <c r="AW40" s="158">
        <f t="shared" ca="1" si="94"/>
        <v>0</v>
      </c>
      <c r="AX40" s="158">
        <f t="shared" ca="1" si="94"/>
        <v>0</v>
      </c>
      <c r="AY40" s="158">
        <f t="shared" ca="1" si="94"/>
        <v>0</v>
      </c>
      <c r="AZ40" s="158">
        <f t="shared" ca="1" si="94"/>
        <v>0</v>
      </c>
      <c r="BA40" s="158">
        <f t="shared" ca="1" si="94"/>
        <v>0</v>
      </c>
      <c r="BB40" s="158">
        <f t="shared" ca="1" si="94"/>
        <v>0</v>
      </c>
      <c r="BC40" s="158">
        <f t="shared" ca="1" si="94"/>
        <v>0</v>
      </c>
      <c r="BD40" s="158">
        <f t="shared" ca="1" si="94"/>
        <v>0</v>
      </c>
      <c r="BE40" s="158">
        <f t="shared" ca="1" si="94"/>
        <v>0</v>
      </c>
      <c r="BF40" s="158">
        <f t="shared" ca="1" si="94"/>
        <v>0</v>
      </c>
      <c r="BG40" s="158">
        <f t="shared" ca="1" si="94"/>
        <v>0</v>
      </c>
      <c r="BH40" s="158">
        <f t="shared" ca="1" si="94"/>
        <v>0</v>
      </c>
      <c r="BI40" s="158">
        <f t="shared" ca="1" si="94"/>
        <v>0</v>
      </c>
      <c r="BJ40" s="158">
        <f t="shared" ca="1" si="94"/>
        <v>0</v>
      </c>
      <c r="BK40" s="158">
        <f t="shared" ca="1" si="94"/>
        <v>0</v>
      </c>
      <c r="BL40" s="158">
        <f t="shared" ca="1" si="94"/>
        <v>0</v>
      </c>
      <c r="BM40" s="158">
        <f t="shared" ref="BM40:CR40" ca="1" si="95">IF(BM$11&lt;$D$1+$A40,$C40/$D$1,IF(BM$11=$D$1+$A40,($C40/$D$1)/2,0))</f>
        <v>0</v>
      </c>
      <c r="BN40" s="158">
        <f t="shared" ca="1" si="95"/>
        <v>0</v>
      </c>
      <c r="BO40" s="158">
        <f t="shared" ca="1" si="95"/>
        <v>0</v>
      </c>
      <c r="BP40" s="158">
        <f t="shared" ca="1" si="95"/>
        <v>0</v>
      </c>
      <c r="BQ40" s="158">
        <f t="shared" ca="1" si="95"/>
        <v>0</v>
      </c>
      <c r="BR40" s="158">
        <f t="shared" ca="1" si="95"/>
        <v>0</v>
      </c>
      <c r="BS40" s="158">
        <f t="shared" ca="1" si="95"/>
        <v>0</v>
      </c>
      <c r="BT40" s="158">
        <f t="shared" ca="1" si="95"/>
        <v>0</v>
      </c>
      <c r="BU40" s="158">
        <f t="shared" ca="1" si="95"/>
        <v>0</v>
      </c>
      <c r="BV40" s="158">
        <f t="shared" ca="1" si="95"/>
        <v>0</v>
      </c>
      <c r="BW40" s="158">
        <f t="shared" ca="1" si="95"/>
        <v>0</v>
      </c>
      <c r="BX40" s="158">
        <f t="shared" ca="1" si="95"/>
        <v>0</v>
      </c>
      <c r="BY40" s="158">
        <f t="shared" ca="1" si="95"/>
        <v>0</v>
      </c>
      <c r="BZ40" s="158">
        <f t="shared" ca="1" si="95"/>
        <v>0</v>
      </c>
      <c r="CA40" s="158">
        <f t="shared" ca="1" si="95"/>
        <v>0</v>
      </c>
      <c r="CB40" s="158">
        <f t="shared" ca="1" si="95"/>
        <v>0</v>
      </c>
      <c r="CC40" s="158">
        <f t="shared" ca="1" si="95"/>
        <v>0</v>
      </c>
      <c r="CD40" s="158">
        <f t="shared" ca="1" si="95"/>
        <v>0</v>
      </c>
      <c r="CE40" s="158">
        <f t="shared" ca="1" si="95"/>
        <v>0</v>
      </c>
      <c r="CF40" s="158">
        <f t="shared" ca="1" si="95"/>
        <v>0</v>
      </c>
      <c r="CG40" s="158">
        <f t="shared" ca="1" si="95"/>
        <v>0</v>
      </c>
      <c r="CH40" s="158">
        <f t="shared" ca="1" si="95"/>
        <v>0</v>
      </c>
      <c r="CI40" s="158">
        <f t="shared" ca="1" si="95"/>
        <v>0</v>
      </c>
      <c r="CJ40" s="158">
        <f t="shared" ca="1" si="95"/>
        <v>0</v>
      </c>
      <c r="CK40" s="158">
        <f t="shared" ca="1" si="95"/>
        <v>0</v>
      </c>
      <c r="CL40" s="158">
        <f t="shared" ca="1" si="95"/>
        <v>0</v>
      </c>
      <c r="CM40" s="158">
        <f t="shared" ca="1" si="95"/>
        <v>0</v>
      </c>
      <c r="CN40" s="158">
        <f t="shared" ca="1" si="95"/>
        <v>0</v>
      </c>
      <c r="CO40" s="158">
        <f t="shared" ca="1" si="95"/>
        <v>0</v>
      </c>
      <c r="CP40" s="158">
        <f t="shared" ca="1" si="95"/>
        <v>0</v>
      </c>
      <c r="CQ40" s="158">
        <f t="shared" ca="1" si="95"/>
        <v>0</v>
      </c>
      <c r="CR40" s="158">
        <f t="shared" ca="1" si="95"/>
        <v>0</v>
      </c>
      <c r="CS40" s="158">
        <f t="shared" ref="CS40:CZ40" ca="1" si="96">IF(CS$11&lt;$D$1+$A40,$C40/$D$1,IF(CS$11=$D$1+$A40,($C40/$D$1)/2,0))</f>
        <v>0</v>
      </c>
      <c r="CT40" s="158">
        <f t="shared" ca="1" si="96"/>
        <v>0</v>
      </c>
      <c r="CU40" s="158">
        <f t="shared" ca="1" si="96"/>
        <v>0</v>
      </c>
      <c r="CV40" s="158">
        <f t="shared" ca="1" si="96"/>
        <v>0</v>
      </c>
      <c r="CW40" s="158">
        <f t="shared" ca="1" si="96"/>
        <v>0</v>
      </c>
      <c r="CX40" s="158">
        <f t="shared" ca="1" si="96"/>
        <v>0</v>
      </c>
      <c r="CY40" s="158">
        <f t="shared" ca="1" si="96"/>
        <v>0</v>
      </c>
      <c r="CZ40" s="158">
        <f t="shared" ca="1" si="96"/>
        <v>0</v>
      </c>
      <c r="DA40" s="158" t="s">
        <v>244</v>
      </c>
      <c r="DB40" s="145">
        <f t="shared" si="21"/>
        <v>2047</v>
      </c>
      <c r="DC40" s="158"/>
      <c r="DD40" s="158"/>
      <c r="DE40" s="158"/>
    </row>
    <row r="41" spans="1:109">
      <c r="A41" s="157">
        <f t="shared" si="10"/>
        <v>30</v>
      </c>
      <c r="B41" s="157">
        <f t="shared" si="10"/>
        <v>2048</v>
      </c>
      <c r="C41" s="149">
        <f ca="1">IF(INDIRECT(DA41&amp;5)=$H$2,SUM($D$6:INDIRECT(DA41&amp;6)),IF(INDIRECT(DA41&amp;5)&gt;$H$2,INDIRECT(DA41&amp;6),0))</f>
        <v>0</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f ca="1">($C41/$D$1)/2</f>
        <v>0</v>
      </c>
      <c r="AH41" s="158">
        <f t="shared" ref="AH41:BM41" ca="1" si="97">IF(AH$11&lt;$D$1+$A41,$C41/$D$1,IF(AH$11=$D$1+$A41,($C41/$D$1)/2,0))</f>
        <v>0</v>
      </c>
      <c r="AI41" s="158">
        <f t="shared" ca="1" si="97"/>
        <v>0</v>
      </c>
      <c r="AJ41" s="158">
        <f t="shared" ca="1" si="97"/>
        <v>0</v>
      </c>
      <c r="AK41" s="158">
        <f t="shared" ca="1" si="97"/>
        <v>0</v>
      </c>
      <c r="AL41" s="158">
        <f t="shared" ca="1" si="97"/>
        <v>0</v>
      </c>
      <c r="AM41" s="158">
        <f t="shared" ca="1" si="97"/>
        <v>0</v>
      </c>
      <c r="AN41" s="158">
        <f t="shared" ca="1" si="97"/>
        <v>0</v>
      </c>
      <c r="AO41" s="158">
        <f t="shared" ca="1" si="97"/>
        <v>0</v>
      </c>
      <c r="AP41" s="158">
        <f t="shared" ca="1" si="97"/>
        <v>0</v>
      </c>
      <c r="AQ41" s="158">
        <f t="shared" ca="1" si="97"/>
        <v>0</v>
      </c>
      <c r="AR41" s="158">
        <f t="shared" ca="1" si="97"/>
        <v>0</v>
      </c>
      <c r="AS41" s="158">
        <f t="shared" ca="1" si="97"/>
        <v>0</v>
      </c>
      <c r="AT41" s="158">
        <f t="shared" ca="1" si="97"/>
        <v>0</v>
      </c>
      <c r="AU41" s="158">
        <f t="shared" ca="1" si="97"/>
        <v>0</v>
      </c>
      <c r="AV41" s="158">
        <f t="shared" ca="1" si="97"/>
        <v>0</v>
      </c>
      <c r="AW41" s="158">
        <f t="shared" ca="1" si="97"/>
        <v>0</v>
      </c>
      <c r="AX41" s="158">
        <f t="shared" ca="1" si="97"/>
        <v>0</v>
      </c>
      <c r="AY41" s="158">
        <f t="shared" ca="1" si="97"/>
        <v>0</v>
      </c>
      <c r="AZ41" s="158">
        <f t="shared" ca="1" si="97"/>
        <v>0</v>
      </c>
      <c r="BA41" s="158">
        <f t="shared" ca="1" si="97"/>
        <v>0</v>
      </c>
      <c r="BB41" s="158">
        <f t="shared" ca="1" si="97"/>
        <v>0</v>
      </c>
      <c r="BC41" s="158">
        <f t="shared" ca="1" si="97"/>
        <v>0</v>
      </c>
      <c r="BD41" s="158">
        <f t="shared" ca="1" si="97"/>
        <v>0</v>
      </c>
      <c r="BE41" s="158">
        <f t="shared" ca="1" si="97"/>
        <v>0</v>
      </c>
      <c r="BF41" s="158">
        <f t="shared" ca="1" si="97"/>
        <v>0</v>
      </c>
      <c r="BG41" s="158">
        <f t="shared" ca="1" si="97"/>
        <v>0</v>
      </c>
      <c r="BH41" s="158">
        <f t="shared" ca="1" si="97"/>
        <v>0</v>
      </c>
      <c r="BI41" s="158">
        <f t="shared" ca="1" si="97"/>
        <v>0</v>
      </c>
      <c r="BJ41" s="158">
        <f t="shared" ca="1" si="97"/>
        <v>0</v>
      </c>
      <c r="BK41" s="158">
        <f t="shared" ca="1" si="97"/>
        <v>0</v>
      </c>
      <c r="BL41" s="158">
        <f t="shared" ca="1" si="97"/>
        <v>0</v>
      </c>
      <c r="BM41" s="158">
        <f t="shared" ca="1" si="97"/>
        <v>0</v>
      </c>
      <c r="BN41" s="158">
        <f t="shared" ref="BN41:CS41" ca="1" si="98">IF(BN$11&lt;$D$1+$A41,$C41/$D$1,IF(BN$11=$D$1+$A41,($C41/$D$1)/2,0))</f>
        <v>0</v>
      </c>
      <c r="BO41" s="158">
        <f t="shared" ca="1" si="98"/>
        <v>0</v>
      </c>
      <c r="BP41" s="158">
        <f t="shared" ca="1" si="98"/>
        <v>0</v>
      </c>
      <c r="BQ41" s="158">
        <f t="shared" ca="1" si="98"/>
        <v>0</v>
      </c>
      <c r="BR41" s="158">
        <f t="shared" ca="1" si="98"/>
        <v>0</v>
      </c>
      <c r="BS41" s="158">
        <f t="shared" ca="1" si="98"/>
        <v>0</v>
      </c>
      <c r="BT41" s="158">
        <f t="shared" ca="1" si="98"/>
        <v>0</v>
      </c>
      <c r="BU41" s="158">
        <f t="shared" ca="1" si="98"/>
        <v>0</v>
      </c>
      <c r="BV41" s="158">
        <f t="shared" ca="1" si="98"/>
        <v>0</v>
      </c>
      <c r="BW41" s="158">
        <f t="shared" ca="1" si="98"/>
        <v>0</v>
      </c>
      <c r="BX41" s="158">
        <f t="shared" ca="1" si="98"/>
        <v>0</v>
      </c>
      <c r="BY41" s="158">
        <f t="shared" ca="1" si="98"/>
        <v>0</v>
      </c>
      <c r="BZ41" s="158">
        <f t="shared" ca="1" si="98"/>
        <v>0</v>
      </c>
      <c r="CA41" s="158">
        <f t="shared" ca="1" si="98"/>
        <v>0</v>
      </c>
      <c r="CB41" s="158">
        <f t="shared" ca="1" si="98"/>
        <v>0</v>
      </c>
      <c r="CC41" s="158">
        <f t="shared" ca="1" si="98"/>
        <v>0</v>
      </c>
      <c r="CD41" s="158">
        <f t="shared" ca="1" si="98"/>
        <v>0</v>
      </c>
      <c r="CE41" s="158">
        <f t="shared" ca="1" si="98"/>
        <v>0</v>
      </c>
      <c r="CF41" s="158">
        <f t="shared" ca="1" si="98"/>
        <v>0</v>
      </c>
      <c r="CG41" s="158">
        <f t="shared" ca="1" si="98"/>
        <v>0</v>
      </c>
      <c r="CH41" s="158">
        <f t="shared" ca="1" si="98"/>
        <v>0</v>
      </c>
      <c r="CI41" s="158">
        <f t="shared" ca="1" si="98"/>
        <v>0</v>
      </c>
      <c r="CJ41" s="158">
        <f t="shared" ca="1" si="98"/>
        <v>0</v>
      </c>
      <c r="CK41" s="158">
        <f t="shared" ca="1" si="98"/>
        <v>0</v>
      </c>
      <c r="CL41" s="158">
        <f t="shared" ca="1" si="98"/>
        <v>0</v>
      </c>
      <c r="CM41" s="158">
        <f t="shared" ca="1" si="98"/>
        <v>0</v>
      </c>
      <c r="CN41" s="158">
        <f t="shared" ca="1" si="98"/>
        <v>0</v>
      </c>
      <c r="CO41" s="158">
        <f t="shared" ca="1" si="98"/>
        <v>0</v>
      </c>
      <c r="CP41" s="158">
        <f t="shared" ca="1" si="98"/>
        <v>0</v>
      </c>
      <c r="CQ41" s="158">
        <f t="shared" ca="1" si="98"/>
        <v>0</v>
      </c>
      <c r="CR41" s="158">
        <f t="shared" ca="1" si="98"/>
        <v>0</v>
      </c>
      <c r="CS41" s="158">
        <f t="shared" ca="1" si="98"/>
        <v>0</v>
      </c>
      <c r="CT41" s="158">
        <f t="shared" ref="CT41:CZ41" ca="1" si="99">IF(CT$11&lt;$D$1+$A41,$C41/$D$1,IF(CT$11=$D$1+$A41,($C41/$D$1)/2,0))</f>
        <v>0</v>
      </c>
      <c r="CU41" s="158">
        <f t="shared" ca="1" si="99"/>
        <v>0</v>
      </c>
      <c r="CV41" s="158">
        <f t="shared" ca="1" si="99"/>
        <v>0</v>
      </c>
      <c r="CW41" s="158">
        <f t="shared" ca="1" si="99"/>
        <v>0</v>
      </c>
      <c r="CX41" s="158">
        <f t="shared" ca="1" si="99"/>
        <v>0</v>
      </c>
      <c r="CY41" s="158">
        <f t="shared" ca="1" si="99"/>
        <v>0</v>
      </c>
      <c r="CZ41" s="158">
        <f t="shared" ca="1" si="99"/>
        <v>0</v>
      </c>
      <c r="DA41" s="158" t="s">
        <v>245</v>
      </c>
      <c r="DB41" s="145">
        <f t="shared" si="21"/>
        <v>2048</v>
      </c>
      <c r="DC41" s="158"/>
      <c r="DD41" s="158"/>
      <c r="DE41" s="158"/>
    </row>
    <row r="42" spans="1:109">
      <c r="A42" s="157">
        <f t="shared" si="10"/>
        <v>31</v>
      </c>
      <c r="B42" s="157">
        <f t="shared" si="10"/>
        <v>2049</v>
      </c>
      <c r="C42" s="149">
        <f ca="1">IF(INDIRECT(DA42&amp;5)=$H$2,SUM($D$6:INDIRECT(DA42&amp;6)),IF(INDIRECT(DA42&amp;5)&gt;$H$2,INDIRECT(DA42&amp;6),0))</f>
        <v>0</v>
      </c>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f ca="1">($C42/$D$1)/2</f>
        <v>0</v>
      </c>
      <c r="AI42" s="158">
        <f t="shared" ref="AI42:BN42" ca="1" si="100">IF(AI$11&lt;$D$1+$A42,$C42/$D$1,IF(AI$11=$D$1+$A42,($C42/$D$1)/2,0))</f>
        <v>0</v>
      </c>
      <c r="AJ42" s="158">
        <f t="shared" ca="1" si="100"/>
        <v>0</v>
      </c>
      <c r="AK42" s="158">
        <f t="shared" ca="1" si="100"/>
        <v>0</v>
      </c>
      <c r="AL42" s="158">
        <f t="shared" ca="1" si="100"/>
        <v>0</v>
      </c>
      <c r="AM42" s="158">
        <f t="shared" ca="1" si="100"/>
        <v>0</v>
      </c>
      <c r="AN42" s="158">
        <f t="shared" ca="1" si="100"/>
        <v>0</v>
      </c>
      <c r="AO42" s="158">
        <f t="shared" ca="1" si="100"/>
        <v>0</v>
      </c>
      <c r="AP42" s="158">
        <f t="shared" ca="1" si="100"/>
        <v>0</v>
      </c>
      <c r="AQ42" s="158">
        <f t="shared" ca="1" si="100"/>
        <v>0</v>
      </c>
      <c r="AR42" s="158">
        <f t="shared" ca="1" si="100"/>
        <v>0</v>
      </c>
      <c r="AS42" s="158">
        <f t="shared" ca="1" si="100"/>
        <v>0</v>
      </c>
      <c r="AT42" s="158">
        <f t="shared" ca="1" si="100"/>
        <v>0</v>
      </c>
      <c r="AU42" s="158">
        <f t="shared" ca="1" si="100"/>
        <v>0</v>
      </c>
      <c r="AV42" s="158">
        <f t="shared" ca="1" si="100"/>
        <v>0</v>
      </c>
      <c r="AW42" s="158">
        <f t="shared" ca="1" si="100"/>
        <v>0</v>
      </c>
      <c r="AX42" s="158">
        <f t="shared" ca="1" si="100"/>
        <v>0</v>
      </c>
      <c r="AY42" s="158">
        <f t="shared" ca="1" si="100"/>
        <v>0</v>
      </c>
      <c r="AZ42" s="158">
        <f t="shared" ca="1" si="100"/>
        <v>0</v>
      </c>
      <c r="BA42" s="158">
        <f t="shared" ca="1" si="100"/>
        <v>0</v>
      </c>
      <c r="BB42" s="158">
        <f t="shared" ca="1" si="100"/>
        <v>0</v>
      </c>
      <c r="BC42" s="158">
        <f t="shared" ca="1" si="100"/>
        <v>0</v>
      </c>
      <c r="BD42" s="158">
        <f t="shared" ca="1" si="100"/>
        <v>0</v>
      </c>
      <c r="BE42" s="158">
        <f t="shared" ca="1" si="100"/>
        <v>0</v>
      </c>
      <c r="BF42" s="158">
        <f t="shared" ca="1" si="100"/>
        <v>0</v>
      </c>
      <c r="BG42" s="158">
        <f t="shared" ca="1" si="100"/>
        <v>0</v>
      </c>
      <c r="BH42" s="158">
        <f t="shared" ca="1" si="100"/>
        <v>0</v>
      </c>
      <c r="BI42" s="158">
        <f t="shared" ca="1" si="100"/>
        <v>0</v>
      </c>
      <c r="BJ42" s="158">
        <f t="shared" ca="1" si="100"/>
        <v>0</v>
      </c>
      <c r="BK42" s="158">
        <f t="shared" ca="1" si="100"/>
        <v>0</v>
      </c>
      <c r="BL42" s="158">
        <f t="shared" ca="1" si="100"/>
        <v>0</v>
      </c>
      <c r="BM42" s="158">
        <f t="shared" ca="1" si="100"/>
        <v>0</v>
      </c>
      <c r="BN42" s="158">
        <f t="shared" ca="1" si="100"/>
        <v>0</v>
      </c>
      <c r="BO42" s="158">
        <f t="shared" ref="BO42:CT42" ca="1" si="101">IF(BO$11&lt;$D$1+$A42,$C42/$D$1,IF(BO$11=$D$1+$A42,($C42/$D$1)/2,0))</f>
        <v>0</v>
      </c>
      <c r="BP42" s="158">
        <f t="shared" ca="1" si="101"/>
        <v>0</v>
      </c>
      <c r="BQ42" s="158">
        <f t="shared" ca="1" si="101"/>
        <v>0</v>
      </c>
      <c r="BR42" s="158">
        <f t="shared" ca="1" si="101"/>
        <v>0</v>
      </c>
      <c r="BS42" s="158">
        <f t="shared" ca="1" si="101"/>
        <v>0</v>
      </c>
      <c r="BT42" s="158">
        <f t="shared" ca="1" si="101"/>
        <v>0</v>
      </c>
      <c r="BU42" s="158">
        <f t="shared" ca="1" si="101"/>
        <v>0</v>
      </c>
      <c r="BV42" s="158">
        <f t="shared" ca="1" si="101"/>
        <v>0</v>
      </c>
      <c r="BW42" s="158">
        <f t="shared" ca="1" si="101"/>
        <v>0</v>
      </c>
      <c r="BX42" s="158">
        <f t="shared" ca="1" si="101"/>
        <v>0</v>
      </c>
      <c r="BY42" s="158">
        <f t="shared" ca="1" si="101"/>
        <v>0</v>
      </c>
      <c r="BZ42" s="158">
        <f t="shared" ca="1" si="101"/>
        <v>0</v>
      </c>
      <c r="CA42" s="158">
        <f t="shared" ca="1" si="101"/>
        <v>0</v>
      </c>
      <c r="CB42" s="158">
        <f t="shared" ca="1" si="101"/>
        <v>0</v>
      </c>
      <c r="CC42" s="158">
        <f t="shared" ca="1" si="101"/>
        <v>0</v>
      </c>
      <c r="CD42" s="158">
        <f t="shared" ca="1" si="101"/>
        <v>0</v>
      </c>
      <c r="CE42" s="158">
        <f t="shared" ca="1" si="101"/>
        <v>0</v>
      </c>
      <c r="CF42" s="158">
        <f t="shared" ca="1" si="101"/>
        <v>0</v>
      </c>
      <c r="CG42" s="158">
        <f t="shared" ca="1" si="101"/>
        <v>0</v>
      </c>
      <c r="CH42" s="158">
        <f t="shared" ca="1" si="101"/>
        <v>0</v>
      </c>
      <c r="CI42" s="158">
        <f t="shared" ca="1" si="101"/>
        <v>0</v>
      </c>
      <c r="CJ42" s="158">
        <f t="shared" ca="1" si="101"/>
        <v>0</v>
      </c>
      <c r="CK42" s="158">
        <f t="shared" ca="1" si="101"/>
        <v>0</v>
      </c>
      <c r="CL42" s="158">
        <f t="shared" ca="1" si="101"/>
        <v>0</v>
      </c>
      <c r="CM42" s="158">
        <f t="shared" ca="1" si="101"/>
        <v>0</v>
      </c>
      <c r="CN42" s="158">
        <f t="shared" ca="1" si="101"/>
        <v>0</v>
      </c>
      <c r="CO42" s="158">
        <f t="shared" ca="1" si="101"/>
        <v>0</v>
      </c>
      <c r="CP42" s="158">
        <f t="shared" ca="1" si="101"/>
        <v>0</v>
      </c>
      <c r="CQ42" s="158">
        <f t="shared" ca="1" si="101"/>
        <v>0</v>
      </c>
      <c r="CR42" s="158">
        <f t="shared" ca="1" si="101"/>
        <v>0</v>
      </c>
      <c r="CS42" s="158">
        <f t="shared" ca="1" si="101"/>
        <v>0</v>
      </c>
      <c r="CT42" s="158">
        <f t="shared" ca="1" si="101"/>
        <v>0</v>
      </c>
      <c r="CU42" s="158">
        <f t="shared" ref="CU42:CZ42" ca="1" si="102">IF(CU$11&lt;$D$1+$A42,$C42/$D$1,IF(CU$11=$D$1+$A42,($C42/$D$1)/2,0))</f>
        <v>0</v>
      </c>
      <c r="CV42" s="158">
        <f t="shared" ca="1" si="102"/>
        <v>0</v>
      </c>
      <c r="CW42" s="158">
        <f t="shared" ca="1" si="102"/>
        <v>0</v>
      </c>
      <c r="CX42" s="158">
        <f t="shared" ca="1" si="102"/>
        <v>0</v>
      </c>
      <c r="CY42" s="158">
        <f t="shared" ca="1" si="102"/>
        <v>0</v>
      </c>
      <c r="CZ42" s="158">
        <f t="shared" ca="1" si="102"/>
        <v>0</v>
      </c>
      <c r="DA42" s="158" t="s">
        <v>246</v>
      </c>
      <c r="DB42" s="145">
        <f t="shared" si="21"/>
        <v>2049</v>
      </c>
      <c r="DC42" s="158"/>
      <c r="DD42" s="158"/>
      <c r="DE42" s="158"/>
    </row>
    <row r="43" spans="1:109">
      <c r="A43" s="157">
        <f t="shared" si="10"/>
        <v>32</v>
      </c>
      <c r="B43" s="157">
        <f t="shared" si="10"/>
        <v>2050</v>
      </c>
      <c r="C43" s="149">
        <f ca="1">IF(INDIRECT(DA43&amp;5)=$H$2,SUM($D$6:INDIRECT(DA43&amp;6)),IF(INDIRECT(DA43&amp;5)&gt;$H$2,INDIRECT(DA43&amp;6),0))</f>
        <v>0</v>
      </c>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f ca="1">($C43/$D$1)/2</f>
        <v>0</v>
      </c>
      <c r="AJ43" s="158">
        <f t="shared" ref="AJ43:BO43" ca="1" si="103">IF(AJ$11&lt;$D$1+$A43,$C43/$D$1,IF(AJ$11=$D$1+$A43,($C43/$D$1)/2,0))</f>
        <v>0</v>
      </c>
      <c r="AK43" s="158">
        <f t="shared" ca="1" si="103"/>
        <v>0</v>
      </c>
      <c r="AL43" s="158">
        <f t="shared" ca="1" si="103"/>
        <v>0</v>
      </c>
      <c r="AM43" s="158">
        <f t="shared" ca="1" si="103"/>
        <v>0</v>
      </c>
      <c r="AN43" s="158">
        <f t="shared" ca="1" si="103"/>
        <v>0</v>
      </c>
      <c r="AO43" s="158">
        <f t="shared" ca="1" si="103"/>
        <v>0</v>
      </c>
      <c r="AP43" s="158">
        <f t="shared" ca="1" si="103"/>
        <v>0</v>
      </c>
      <c r="AQ43" s="158">
        <f t="shared" ca="1" si="103"/>
        <v>0</v>
      </c>
      <c r="AR43" s="158">
        <f t="shared" ca="1" si="103"/>
        <v>0</v>
      </c>
      <c r="AS43" s="158">
        <f t="shared" ca="1" si="103"/>
        <v>0</v>
      </c>
      <c r="AT43" s="158">
        <f t="shared" ca="1" si="103"/>
        <v>0</v>
      </c>
      <c r="AU43" s="158">
        <f t="shared" ca="1" si="103"/>
        <v>0</v>
      </c>
      <c r="AV43" s="158">
        <f t="shared" ca="1" si="103"/>
        <v>0</v>
      </c>
      <c r="AW43" s="158">
        <f t="shared" ca="1" si="103"/>
        <v>0</v>
      </c>
      <c r="AX43" s="158">
        <f t="shared" ca="1" si="103"/>
        <v>0</v>
      </c>
      <c r="AY43" s="158">
        <f t="shared" ca="1" si="103"/>
        <v>0</v>
      </c>
      <c r="AZ43" s="158">
        <f t="shared" ca="1" si="103"/>
        <v>0</v>
      </c>
      <c r="BA43" s="158">
        <f t="shared" ca="1" si="103"/>
        <v>0</v>
      </c>
      <c r="BB43" s="158">
        <f t="shared" ca="1" si="103"/>
        <v>0</v>
      </c>
      <c r="BC43" s="158">
        <f t="shared" ca="1" si="103"/>
        <v>0</v>
      </c>
      <c r="BD43" s="158">
        <f t="shared" ca="1" si="103"/>
        <v>0</v>
      </c>
      <c r="BE43" s="158">
        <f t="shared" ca="1" si="103"/>
        <v>0</v>
      </c>
      <c r="BF43" s="158">
        <f t="shared" ca="1" si="103"/>
        <v>0</v>
      </c>
      <c r="BG43" s="158">
        <f t="shared" ca="1" si="103"/>
        <v>0</v>
      </c>
      <c r="BH43" s="158">
        <f t="shared" ca="1" si="103"/>
        <v>0</v>
      </c>
      <c r="BI43" s="158">
        <f t="shared" ca="1" si="103"/>
        <v>0</v>
      </c>
      <c r="BJ43" s="158">
        <f t="shared" ca="1" si="103"/>
        <v>0</v>
      </c>
      <c r="BK43" s="158">
        <f t="shared" ca="1" si="103"/>
        <v>0</v>
      </c>
      <c r="BL43" s="158">
        <f t="shared" ca="1" si="103"/>
        <v>0</v>
      </c>
      <c r="BM43" s="158">
        <f t="shared" ca="1" si="103"/>
        <v>0</v>
      </c>
      <c r="BN43" s="158">
        <f t="shared" ca="1" si="103"/>
        <v>0</v>
      </c>
      <c r="BO43" s="158">
        <f t="shared" ca="1" si="103"/>
        <v>0</v>
      </c>
      <c r="BP43" s="158">
        <f t="shared" ref="BP43:CZ43" ca="1" si="104">IF(BP$11&lt;$D$1+$A43,$C43/$D$1,IF(BP$11=$D$1+$A43,($C43/$D$1)/2,0))</f>
        <v>0</v>
      </c>
      <c r="BQ43" s="158">
        <f t="shared" ca="1" si="104"/>
        <v>0</v>
      </c>
      <c r="BR43" s="158">
        <f t="shared" ca="1" si="104"/>
        <v>0</v>
      </c>
      <c r="BS43" s="158">
        <f t="shared" ca="1" si="104"/>
        <v>0</v>
      </c>
      <c r="BT43" s="158">
        <f t="shared" ca="1" si="104"/>
        <v>0</v>
      </c>
      <c r="BU43" s="158">
        <f t="shared" ca="1" si="104"/>
        <v>0</v>
      </c>
      <c r="BV43" s="158">
        <f t="shared" ca="1" si="104"/>
        <v>0</v>
      </c>
      <c r="BW43" s="158">
        <f t="shared" ca="1" si="104"/>
        <v>0</v>
      </c>
      <c r="BX43" s="158">
        <f t="shared" ca="1" si="104"/>
        <v>0</v>
      </c>
      <c r="BY43" s="158">
        <f t="shared" ca="1" si="104"/>
        <v>0</v>
      </c>
      <c r="BZ43" s="158">
        <f t="shared" ca="1" si="104"/>
        <v>0</v>
      </c>
      <c r="CA43" s="158">
        <f t="shared" ca="1" si="104"/>
        <v>0</v>
      </c>
      <c r="CB43" s="158">
        <f t="shared" ca="1" si="104"/>
        <v>0</v>
      </c>
      <c r="CC43" s="158">
        <f t="shared" ca="1" si="104"/>
        <v>0</v>
      </c>
      <c r="CD43" s="158">
        <f t="shared" ca="1" si="104"/>
        <v>0</v>
      </c>
      <c r="CE43" s="158">
        <f t="shared" ca="1" si="104"/>
        <v>0</v>
      </c>
      <c r="CF43" s="158">
        <f t="shared" ca="1" si="104"/>
        <v>0</v>
      </c>
      <c r="CG43" s="158">
        <f t="shared" ca="1" si="104"/>
        <v>0</v>
      </c>
      <c r="CH43" s="158">
        <f t="shared" ca="1" si="104"/>
        <v>0</v>
      </c>
      <c r="CI43" s="158">
        <f t="shared" ca="1" si="104"/>
        <v>0</v>
      </c>
      <c r="CJ43" s="158">
        <f t="shared" ca="1" si="104"/>
        <v>0</v>
      </c>
      <c r="CK43" s="158">
        <f t="shared" ca="1" si="104"/>
        <v>0</v>
      </c>
      <c r="CL43" s="158">
        <f t="shared" ca="1" si="104"/>
        <v>0</v>
      </c>
      <c r="CM43" s="158">
        <f t="shared" ca="1" si="104"/>
        <v>0</v>
      </c>
      <c r="CN43" s="158">
        <f t="shared" ca="1" si="104"/>
        <v>0</v>
      </c>
      <c r="CO43" s="158">
        <f t="shared" ca="1" si="104"/>
        <v>0</v>
      </c>
      <c r="CP43" s="158">
        <f t="shared" ca="1" si="104"/>
        <v>0</v>
      </c>
      <c r="CQ43" s="158">
        <f t="shared" ca="1" si="104"/>
        <v>0</v>
      </c>
      <c r="CR43" s="158">
        <f t="shared" ca="1" si="104"/>
        <v>0</v>
      </c>
      <c r="CS43" s="158">
        <f t="shared" ca="1" si="104"/>
        <v>0</v>
      </c>
      <c r="CT43" s="158">
        <f t="shared" ca="1" si="104"/>
        <v>0</v>
      </c>
      <c r="CU43" s="158">
        <f t="shared" ca="1" si="104"/>
        <v>0</v>
      </c>
      <c r="CV43" s="158">
        <f t="shared" ca="1" si="104"/>
        <v>0</v>
      </c>
      <c r="CW43" s="158">
        <f t="shared" ca="1" si="104"/>
        <v>0</v>
      </c>
      <c r="CX43" s="158">
        <f t="shared" ca="1" si="104"/>
        <v>0</v>
      </c>
      <c r="CY43" s="158">
        <f t="shared" ca="1" si="104"/>
        <v>0</v>
      </c>
      <c r="CZ43" s="158">
        <f t="shared" ca="1" si="104"/>
        <v>0</v>
      </c>
      <c r="DA43" s="158" t="s">
        <v>247</v>
      </c>
      <c r="DB43" s="145">
        <f t="shared" si="21"/>
        <v>2050</v>
      </c>
      <c r="DC43" s="158"/>
      <c r="DD43" s="158"/>
      <c r="DE43" s="158"/>
    </row>
    <row r="44" spans="1:109">
      <c r="A44" s="157">
        <f t="shared" si="10"/>
        <v>33</v>
      </c>
      <c r="B44" s="157">
        <f t="shared" si="10"/>
        <v>2051</v>
      </c>
      <c r="C44" s="149">
        <f ca="1">IF(INDIRECT(DA44&amp;5)=$H$2,SUM($D$6:INDIRECT(DA44&amp;6)),IF(INDIRECT(DA44&amp;5)&gt;$H$2,INDIRECT(DA44&amp;6),0))</f>
        <v>0</v>
      </c>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f ca="1">($C44/$D$1)/2</f>
        <v>0</v>
      </c>
      <c r="AK44" s="158">
        <f t="shared" ref="AK44:BP44" ca="1" si="105">IF(AK$11&lt;$D$1+$A44,$C44/$D$1,IF(AK$11=$D$1+$A44,($C44/$D$1)/2,0))</f>
        <v>0</v>
      </c>
      <c r="AL44" s="158">
        <f t="shared" ca="1" si="105"/>
        <v>0</v>
      </c>
      <c r="AM44" s="158">
        <f t="shared" ca="1" si="105"/>
        <v>0</v>
      </c>
      <c r="AN44" s="158">
        <f t="shared" ca="1" si="105"/>
        <v>0</v>
      </c>
      <c r="AO44" s="158">
        <f t="shared" ca="1" si="105"/>
        <v>0</v>
      </c>
      <c r="AP44" s="158">
        <f t="shared" ca="1" si="105"/>
        <v>0</v>
      </c>
      <c r="AQ44" s="158">
        <f t="shared" ca="1" si="105"/>
        <v>0</v>
      </c>
      <c r="AR44" s="158">
        <f t="shared" ca="1" si="105"/>
        <v>0</v>
      </c>
      <c r="AS44" s="158">
        <f t="shared" ca="1" si="105"/>
        <v>0</v>
      </c>
      <c r="AT44" s="158">
        <f t="shared" ca="1" si="105"/>
        <v>0</v>
      </c>
      <c r="AU44" s="158">
        <f t="shared" ca="1" si="105"/>
        <v>0</v>
      </c>
      <c r="AV44" s="158">
        <f t="shared" ca="1" si="105"/>
        <v>0</v>
      </c>
      <c r="AW44" s="158">
        <f t="shared" ca="1" si="105"/>
        <v>0</v>
      </c>
      <c r="AX44" s="158">
        <f t="shared" ca="1" si="105"/>
        <v>0</v>
      </c>
      <c r="AY44" s="158">
        <f t="shared" ca="1" si="105"/>
        <v>0</v>
      </c>
      <c r="AZ44" s="158">
        <f t="shared" ca="1" si="105"/>
        <v>0</v>
      </c>
      <c r="BA44" s="158">
        <f t="shared" ca="1" si="105"/>
        <v>0</v>
      </c>
      <c r="BB44" s="158">
        <f t="shared" ca="1" si="105"/>
        <v>0</v>
      </c>
      <c r="BC44" s="158">
        <f t="shared" ca="1" si="105"/>
        <v>0</v>
      </c>
      <c r="BD44" s="158">
        <f t="shared" ca="1" si="105"/>
        <v>0</v>
      </c>
      <c r="BE44" s="158">
        <f t="shared" ca="1" si="105"/>
        <v>0</v>
      </c>
      <c r="BF44" s="158">
        <f t="shared" ca="1" si="105"/>
        <v>0</v>
      </c>
      <c r="BG44" s="158">
        <f t="shared" ca="1" si="105"/>
        <v>0</v>
      </c>
      <c r="BH44" s="158">
        <f t="shared" ca="1" si="105"/>
        <v>0</v>
      </c>
      <c r="BI44" s="158">
        <f t="shared" ca="1" si="105"/>
        <v>0</v>
      </c>
      <c r="BJ44" s="158">
        <f t="shared" ca="1" si="105"/>
        <v>0</v>
      </c>
      <c r="BK44" s="158">
        <f t="shared" ca="1" si="105"/>
        <v>0</v>
      </c>
      <c r="BL44" s="158">
        <f t="shared" ca="1" si="105"/>
        <v>0</v>
      </c>
      <c r="BM44" s="158">
        <f t="shared" ca="1" si="105"/>
        <v>0</v>
      </c>
      <c r="BN44" s="158">
        <f t="shared" ca="1" si="105"/>
        <v>0</v>
      </c>
      <c r="BO44" s="158">
        <f t="shared" ca="1" si="105"/>
        <v>0</v>
      </c>
      <c r="BP44" s="158">
        <f t="shared" ca="1" si="105"/>
        <v>0</v>
      </c>
      <c r="BQ44" s="158">
        <f t="shared" ref="BQ44:CZ44" ca="1" si="106">IF(BQ$11&lt;$D$1+$A44,$C44/$D$1,IF(BQ$11=$D$1+$A44,($C44/$D$1)/2,0))</f>
        <v>0</v>
      </c>
      <c r="BR44" s="158">
        <f t="shared" ca="1" si="106"/>
        <v>0</v>
      </c>
      <c r="BS44" s="158">
        <f t="shared" ca="1" si="106"/>
        <v>0</v>
      </c>
      <c r="BT44" s="158">
        <f t="shared" ca="1" si="106"/>
        <v>0</v>
      </c>
      <c r="BU44" s="158">
        <f t="shared" ca="1" si="106"/>
        <v>0</v>
      </c>
      <c r="BV44" s="158">
        <f t="shared" ca="1" si="106"/>
        <v>0</v>
      </c>
      <c r="BW44" s="158">
        <f t="shared" ca="1" si="106"/>
        <v>0</v>
      </c>
      <c r="BX44" s="158">
        <f t="shared" ca="1" si="106"/>
        <v>0</v>
      </c>
      <c r="BY44" s="158">
        <f t="shared" ca="1" si="106"/>
        <v>0</v>
      </c>
      <c r="BZ44" s="158">
        <f t="shared" ca="1" si="106"/>
        <v>0</v>
      </c>
      <c r="CA44" s="158">
        <f t="shared" ca="1" si="106"/>
        <v>0</v>
      </c>
      <c r="CB44" s="158">
        <f t="shared" ca="1" si="106"/>
        <v>0</v>
      </c>
      <c r="CC44" s="158">
        <f t="shared" ca="1" si="106"/>
        <v>0</v>
      </c>
      <c r="CD44" s="158">
        <f t="shared" ca="1" si="106"/>
        <v>0</v>
      </c>
      <c r="CE44" s="158">
        <f t="shared" ca="1" si="106"/>
        <v>0</v>
      </c>
      <c r="CF44" s="158">
        <f t="shared" ca="1" si="106"/>
        <v>0</v>
      </c>
      <c r="CG44" s="158">
        <f t="shared" ca="1" si="106"/>
        <v>0</v>
      </c>
      <c r="CH44" s="158">
        <f t="shared" ca="1" si="106"/>
        <v>0</v>
      </c>
      <c r="CI44" s="158">
        <f t="shared" ca="1" si="106"/>
        <v>0</v>
      </c>
      <c r="CJ44" s="158">
        <f t="shared" ca="1" si="106"/>
        <v>0</v>
      </c>
      <c r="CK44" s="158">
        <f t="shared" ca="1" si="106"/>
        <v>0</v>
      </c>
      <c r="CL44" s="158">
        <f t="shared" ca="1" si="106"/>
        <v>0</v>
      </c>
      <c r="CM44" s="158">
        <f t="shared" ca="1" si="106"/>
        <v>0</v>
      </c>
      <c r="CN44" s="158">
        <f t="shared" ca="1" si="106"/>
        <v>0</v>
      </c>
      <c r="CO44" s="158">
        <f t="shared" ca="1" si="106"/>
        <v>0</v>
      </c>
      <c r="CP44" s="158">
        <f t="shared" ca="1" si="106"/>
        <v>0</v>
      </c>
      <c r="CQ44" s="158">
        <f t="shared" ca="1" si="106"/>
        <v>0</v>
      </c>
      <c r="CR44" s="158">
        <f t="shared" ca="1" si="106"/>
        <v>0</v>
      </c>
      <c r="CS44" s="158">
        <f t="shared" ca="1" si="106"/>
        <v>0</v>
      </c>
      <c r="CT44" s="158">
        <f t="shared" ca="1" si="106"/>
        <v>0</v>
      </c>
      <c r="CU44" s="158">
        <f t="shared" ca="1" si="106"/>
        <v>0</v>
      </c>
      <c r="CV44" s="158">
        <f t="shared" ca="1" si="106"/>
        <v>0</v>
      </c>
      <c r="CW44" s="158">
        <f t="shared" ca="1" si="106"/>
        <v>0</v>
      </c>
      <c r="CX44" s="158">
        <f t="shared" ca="1" si="106"/>
        <v>0</v>
      </c>
      <c r="CY44" s="158">
        <f t="shared" ca="1" si="106"/>
        <v>0</v>
      </c>
      <c r="CZ44" s="158">
        <f t="shared" ca="1" si="106"/>
        <v>0</v>
      </c>
      <c r="DA44" s="158" t="s">
        <v>248</v>
      </c>
      <c r="DB44" s="145">
        <f t="shared" si="21"/>
        <v>2051</v>
      </c>
      <c r="DC44" s="158"/>
      <c r="DD44" s="158"/>
      <c r="DE44" s="158"/>
    </row>
    <row r="45" spans="1:109">
      <c r="A45" s="157">
        <f t="shared" si="10"/>
        <v>34</v>
      </c>
      <c r="B45" s="157">
        <f t="shared" si="10"/>
        <v>2052</v>
      </c>
      <c r="C45" s="149">
        <f ca="1">IF(INDIRECT(DA45&amp;5)=$H$2,SUM($D$6:INDIRECT(DA45&amp;6)),IF(INDIRECT(DA45&amp;5)&gt;$H$2,INDIRECT(DA45&amp;6),0))</f>
        <v>0</v>
      </c>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f ca="1">($C45/$D$1)/2</f>
        <v>0</v>
      </c>
      <c r="AL45" s="158">
        <f t="shared" ref="AL45:BQ45" ca="1" si="107">IF(AL$11&lt;$D$1+$A45,$C45/$D$1,IF(AL$11=$D$1+$A45,($C45/$D$1)/2,0))</f>
        <v>0</v>
      </c>
      <c r="AM45" s="158">
        <f t="shared" ca="1" si="107"/>
        <v>0</v>
      </c>
      <c r="AN45" s="158">
        <f t="shared" ca="1" si="107"/>
        <v>0</v>
      </c>
      <c r="AO45" s="158">
        <f t="shared" ca="1" si="107"/>
        <v>0</v>
      </c>
      <c r="AP45" s="158">
        <f t="shared" ca="1" si="107"/>
        <v>0</v>
      </c>
      <c r="AQ45" s="158">
        <f t="shared" ca="1" si="107"/>
        <v>0</v>
      </c>
      <c r="AR45" s="158">
        <f t="shared" ca="1" si="107"/>
        <v>0</v>
      </c>
      <c r="AS45" s="158">
        <f t="shared" ca="1" si="107"/>
        <v>0</v>
      </c>
      <c r="AT45" s="158">
        <f t="shared" ca="1" si="107"/>
        <v>0</v>
      </c>
      <c r="AU45" s="158">
        <f t="shared" ca="1" si="107"/>
        <v>0</v>
      </c>
      <c r="AV45" s="158">
        <f t="shared" ca="1" si="107"/>
        <v>0</v>
      </c>
      <c r="AW45" s="158">
        <f t="shared" ca="1" si="107"/>
        <v>0</v>
      </c>
      <c r="AX45" s="158">
        <f t="shared" ca="1" si="107"/>
        <v>0</v>
      </c>
      <c r="AY45" s="158">
        <f t="shared" ca="1" si="107"/>
        <v>0</v>
      </c>
      <c r="AZ45" s="158">
        <f t="shared" ca="1" si="107"/>
        <v>0</v>
      </c>
      <c r="BA45" s="158">
        <f t="shared" ca="1" si="107"/>
        <v>0</v>
      </c>
      <c r="BB45" s="158">
        <f t="shared" ca="1" si="107"/>
        <v>0</v>
      </c>
      <c r="BC45" s="158">
        <f t="shared" ca="1" si="107"/>
        <v>0</v>
      </c>
      <c r="BD45" s="158">
        <f t="shared" ca="1" si="107"/>
        <v>0</v>
      </c>
      <c r="BE45" s="158">
        <f t="shared" ca="1" si="107"/>
        <v>0</v>
      </c>
      <c r="BF45" s="158">
        <f t="shared" ca="1" si="107"/>
        <v>0</v>
      </c>
      <c r="BG45" s="158">
        <f t="shared" ca="1" si="107"/>
        <v>0</v>
      </c>
      <c r="BH45" s="158">
        <f t="shared" ca="1" si="107"/>
        <v>0</v>
      </c>
      <c r="BI45" s="158">
        <f t="shared" ca="1" si="107"/>
        <v>0</v>
      </c>
      <c r="BJ45" s="158">
        <f t="shared" ca="1" si="107"/>
        <v>0</v>
      </c>
      <c r="BK45" s="158">
        <f t="shared" ca="1" si="107"/>
        <v>0</v>
      </c>
      <c r="BL45" s="158">
        <f t="shared" ca="1" si="107"/>
        <v>0</v>
      </c>
      <c r="BM45" s="158">
        <f t="shared" ca="1" si="107"/>
        <v>0</v>
      </c>
      <c r="BN45" s="158">
        <f t="shared" ca="1" si="107"/>
        <v>0</v>
      </c>
      <c r="BO45" s="158">
        <f t="shared" ca="1" si="107"/>
        <v>0</v>
      </c>
      <c r="BP45" s="158">
        <f t="shared" ca="1" si="107"/>
        <v>0</v>
      </c>
      <c r="BQ45" s="158">
        <f t="shared" ca="1" si="107"/>
        <v>0</v>
      </c>
      <c r="BR45" s="158">
        <f t="shared" ref="BR45:CZ45" ca="1" si="108">IF(BR$11&lt;$D$1+$A45,$C45/$D$1,IF(BR$11=$D$1+$A45,($C45/$D$1)/2,0))</f>
        <v>0</v>
      </c>
      <c r="BS45" s="158">
        <f t="shared" ca="1" si="108"/>
        <v>0</v>
      </c>
      <c r="BT45" s="158">
        <f t="shared" ca="1" si="108"/>
        <v>0</v>
      </c>
      <c r="BU45" s="158">
        <f t="shared" ca="1" si="108"/>
        <v>0</v>
      </c>
      <c r="BV45" s="158">
        <f t="shared" ca="1" si="108"/>
        <v>0</v>
      </c>
      <c r="BW45" s="158">
        <f t="shared" ca="1" si="108"/>
        <v>0</v>
      </c>
      <c r="BX45" s="158">
        <f t="shared" ca="1" si="108"/>
        <v>0</v>
      </c>
      <c r="BY45" s="158">
        <f t="shared" ca="1" si="108"/>
        <v>0</v>
      </c>
      <c r="BZ45" s="158">
        <f t="shared" ca="1" si="108"/>
        <v>0</v>
      </c>
      <c r="CA45" s="158">
        <f t="shared" ca="1" si="108"/>
        <v>0</v>
      </c>
      <c r="CB45" s="158">
        <f t="shared" ca="1" si="108"/>
        <v>0</v>
      </c>
      <c r="CC45" s="158">
        <f t="shared" ca="1" si="108"/>
        <v>0</v>
      </c>
      <c r="CD45" s="158">
        <f t="shared" ca="1" si="108"/>
        <v>0</v>
      </c>
      <c r="CE45" s="158">
        <f t="shared" ca="1" si="108"/>
        <v>0</v>
      </c>
      <c r="CF45" s="158">
        <f t="shared" ca="1" si="108"/>
        <v>0</v>
      </c>
      <c r="CG45" s="158">
        <f t="shared" ca="1" si="108"/>
        <v>0</v>
      </c>
      <c r="CH45" s="158">
        <f t="shared" ca="1" si="108"/>
        <v>0</v>
      </c>
      <c r="CI45" s="158">
        <f t="shared" ca="1" si="108"/>
        <v>0</v>
      </c>
      <c r="CJ45" s="158">
        <f t="shared" ca="1" si="108"/>
        <v>0</v>
      </c>
      <c r="CK45" s="158">
        <f t="shared" ca="1" si="108"/>
        <v>0</v>
      </c>
      <c r="CL45" s="158">
        <f t="shared" ca="1" si="108"/>
        <v>0</v>
      </c>
      <c r="CM45" s="158">
        <f t="shared" ca="1" si="108"/>
        <v>0</v>
      </c>
      <c r="CN45" s="158">
        <f t="shared" ca="1" si="108"/>
        <v>0</v>
      </c>
      <c r="CO45" s="158">
        <f t="shared" ca="1" si="108"/>
        <v>0</v>
      </c>
      <c r="CP45" s="158">
        <f t="shared" ca="1" si="108"/>
        <v>0</v>
      </c>
      <c r="CQ45" s="158">
        <f t="shared" ca="1" si="108"/>
        <v>0</v>
      </c>
      <c r="CR45" s="158">
        <f t="shared" ca="1" si="108"/>
        <v>0</v>
      </c>
      <c r="CS45" s="158">
        <f t="shared" ca="1" si="108"/>
        <v>0</v>
      </c>
      <c r="CT45" s="158">
        <f t="shared" ca="1" si="108"/>
        <v>0</v>
      </c>
      <c r="CU45" s="158">
        <f t="shared" ca="1" si="108"/>
        <v>0</v>
      </c>
      <c r="CV45" s="158">
        <f t="shared" ca="1" si="108"/>
        <v>0</v>
      </c>
      <c r="CW45" s="158">
        <f t="shared" ca="1" si="108"/>
        <v>0</v>
      </c>
      <c r="CX45" s="158">
        <f t="shared" ca="1" si="108"/>
        <v>0</v>
      </c>
      <c r="CY45" s="158">
        <f t="shared" ca="1" si="108"/>
        <v>0</v>
      </c>
      <c r="CZ45" s="158">
        <f t="shared" ca="1" si="108"/>
        <v>0</v>
      </c>
      <c r="DA45" s="158" t="s">
        <v>249</v>
      </c>
      <c r="DB45" s="145">
        <f t="shared" si="21"/>
        <v>2052</v>
      </c>
      <c r="DC45" s="158"/>
      <c r="DD45" s="158"/>
      <c r="DE45" s="158"/>
    </row>
    <row r="46" spans="1:109">
      <c r="A46" s="157">
        <f t="shared" si="10"/>
        <v>35</v>
      </c>
      <c r="B46" s="157">
        <f t="shared" si="10"/>
        <v>2053</v>
      </c>
      <c r="C46" s="149">
        <f ca="1">IF(INDIRECT(DA46&amp;5)=$H$2,SUM($D$6:INDIRECT(DA46&amp;6)),IF(INDIRECT(DA46&amp;5)&gt;$H$2,INDIRECT(DA46&amp;6),0))</f>
        <v>0</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f ca="1">($C46/$D$1)/2</f>
        <v>0</v>
      </c>
      <c r="AM46" s="158">
        <f t="shared" ref="AM46:BR46" ca="1" si="109">IF(AM$11&lt;$D$1+$A46,$C46/$D$1,IF(AM$11=$D$1+$A46,($C46/$D$1)/2,0))</f>
        <v>0</v>
      </c>
      <c r="AN46" s="158">
        <f t="shared" ca="1" si="109"/>
        <v>0</v>
      </c>
      <c r="AO46" s="158">
        <f t="shared" ca="1" si="109"/>
        <v>0</v>
      </c>
      <c r="AP46" s="158">
        <f t="shared" ca="1" si="109"/>
        <v>0</v>
      </c>
      <c r="AQ46" s="158">
        <f t="shared" ca="1" si="109"/>
        <v>0</v>
      </c>
      <c r="AR46" s="158">
        <f t="shared" ca="1" si="109"/>
        <v>0</v>
      </c>
      <c r="AS46" s="158">
        <f t="shared" ca="1" si="109"/>
        <v>0</v>
      </c>
      <c r="AT46" s="158">
        <f t="shared" ca="1" si="109"/>
        <v>0</v>
      </c>
      <c r="AU46" s="158">
        <f t="shared" ca="1" si="109"/>
        <v>0</v>
      </c>
      <c r="AV46" s="158">
        <f t="shared" ca="1" si="109"/>
        <v>0</v>
      </c>
      <c r="AW46" s="158">
        <f t="shared" ca="1" si="109"/>
        <v>0</v>
      </c>
      <c r="AX46" s="158">
        <f t="shared" ca="1" si="109"/>
        <v>0</v>
      </c>
      <c r="AY46" s="158">
        <f t="shared" ca="1" si="109"/>
        <v>0</v>
      </c>
      <c r="AZ46" s="158">
        <f t="shared" ca="1" si="109"/>
        <v>0</v>
      </c>
      <c r="BA46" s="158">
        <f t="shared" ca="1" si="109"/>
        <v>0</v>
      </c>
      <c r="BB46" s="158">
        <f t="shared" ca="1" si="109"/>
        <v>0</v>
      </c>
      <c r="BC46" s="158">
        <f t="shared" ca="1" si="109"/>
        <v>0</v>
      </c>
      <c r="BD46" s="158">
        <f t="shared" ca="1" si="109"/>
        <v>0</v>
      </c>
      <c r="BE46" s="158">
        <f t="shared" ca="1" si="109"/>
        <v>0</v>
      </c>
      <c r="BF46" s="158">
        <f t="shared" ca="1" si="109"/>
        <v>0</v>
      </c>
      <c r="BG46" s="158">
        <f t="shared" ca="1" si="109"/>
        <v>0</v>
      </c>
      <c r="BH46" s="158">
        <f t="shared" ca="1" si="109"/>
        <v>0</v>
      </c>
      <c r="BI46" s="158">
        <f t="shared" ca="1" si="109"/>
        <v>0</v>
      </c>
      <c r="BJ46" s="158">
        <f t="shared" ca="1" si="109"/>
        <v>0</v>
      </c>
      <c r="BK46" s="158">
        <f t="shared" ca="1" si="109"/>
        <v>0</v>
      </c>
      <c r="BL46" s="158">
        <f t="shared" ca="1" si="109"/>
        <v>0</v>
      </c>
      <c r="BM46" s="158">
        <f t="shared" ca="1" si="109"/>
        <v>0</v>
      </c>
      <c r="BN46" s="158">
        <f t="shared" ca="1" si="109"/>
        <v>0</v>
      </c>
      <c r="BO46" s="158">
        <f t="shared" ca="1" si="109"/>
        <v>0</v>
      </c>
      <c r="BP46" s="158">
        <f t="shared" ca="1" si="109"/>
        <v>0</v>
      </c>
      <c r="BQ46" s="158">
        <f t="shared" ca="1" si="109"/>
        <v>0</v>
      </c>
      <c r="BR46" s="158">
        <f t="shared" ca="1" si="109"/>
        <v>0</v>
      </c>
      <c r="BS46" s="158">
        <f t="shared" ref="BS46:CZ46" ca="1" si="110">IF(BS$11&lt;$D$1+$A46,$C46/$D$1,IF(BS$11=$D$1+$A46,($C46/$D$1)/2,0))</f>
        <v>0</v>
      </c>
      <c r="BT46" s="158">
        <f t="shared" ca="1" si="110"/>
        <v>0</v>
      </c>
      <c r="BU46" s="158">
        <f t="shared" ca="1" si="110"/>
        <v>0</v>
      </c>
      <c r="BV46" s="158">
        <f t="shared" ca="1" si="110"/>
        <v>0</v>
      </c>
      <c r="BW46" s="158">
        <f t="shared" ca="1" si="110"/>
        <v>0</v>
      </c>
      <c r="BX46" s="158">
        <f t="shared" ca="1" si="110"/>
        <v>0</v>
      </c>
      <c r="BY46" s="158">
        <f t="shared" ca="1" si="110"/>
        <v>0</v>
      </c>
      <c r="BZ46" s="158">
        <f t="shared" ca="1" si="110"/>
        <v>0</v>
      </c>
      <c r="CA46" s="158">
        <f t="shared" ca="1" si="110"/>
        <v>0</v>
      </c>
      <c r="CB46" s="158">
        <f t="shared" ca="1" si="110"/>
        <v>0</v>
      </c>
      <c r="CC46" s="158">
        <f t="shared" ca="1" si="110"/>
        <v>0</v>
      </c>
      <c r="CD46" s="158">
        <f t="shared" ca="1" si="110"/>
        <v>0</v>
      </c>
      <c r="CE46" s="158">
        <f t="shared" ca="1" si="110"/>
        <v>0</v>
      </c>
      <c r="CF46" s="158">
        <f t="shared" ca="1" si="110"/>
        <v>0</v>
      </c>
      <c r="CG46" s="158">
        <f t="shared" ca="1" si="110"/>
        <v>0</v>
      </c>
      <c r="CH46" s="158">
        <f t="shared" ca="1" si="110"/>
        <v>0</v>
      </c>
      <c r="CI46" s="158">
        <f t="shared" ca="1" si="110"/>
        <v>0</v>
      </c>
      <c r="CJ46" s="158">
        <f t="shared" ca="1" si="110"/>
        <v>0</v>
      </c>
      <c r="CK46" s="158">
        <f t="shared" ca="1" si="110"/>
        <v>0</v>
      </c>
      <c r="CL46" s="158">
        <f t="shared" ca="1" si="110"/>
        <v>0</v>
      </c>
      <c r="CM46" s="158">
        <f t="shared" ca="1" si="110"/>
        <v>0</v>
      </c>
      <c r="CN46" s="158">
        <f t="shared" ca="1" si="110"/>
        <v>0</v>
      </c>
      <c r="CO46" s="158">
        <f t="shared" ca="1" si="110"/>
        <v>0</v>
      </c>
      <c r="CP46" s="158">
        <f t="shared" ca="1" si="110"/>
        <v>0</v>
      </c>
      <c r="CQ46" s="158">
        <f t="shared" ca="1" si="110"/>
        <v>0</v>
      </c>
      <c r="CR46" s="158">
        <f t="shared" ca="1" si="110"/>
        <v>0</v>
      </c>
      <c r="CS46" s="158">
        <f t="shared" ca="1" si="110"/>
        <v>0</v>
      </c>
      <c r="CT46" s="158">
        <f t="shared" ca="1" si="110"/>
        <v>0</v>
      </c>
      <c r="CU46" s="158">
        <f t="shared" ca="1" si="110"/>
        <v>0</v>
      </c>
      <c r="CV46" s="158">
        <f t="shared" ca="1" si="110"/>
        <v>0</v>
      </c>
      <c r="CW46" s="158">
        <f t="shared" ca="1" si="110"/>
        <v>0</v>
      </c>
      <c r="CX46" s="158">
        <f t="shared" ca="1" si="110"/>
        <v>0</v>
      </c>
      <c r="CY46" s="158">
        <f t="shared" ca="1" si="110"/>
        <v>0</v>
      </c>
      <c r="CZ46" s="158">
        <f t="shared" ca="1" si="110"/>
        <v>0</v>
      </c>
      <c r="DA46" s="158" t="s">
        <v>250</v>
      </c>
      <c r="DB46" s="145">
        <f t="shared" si="21"/>
        <v>2053</v>
      </c>
      <c r="DC46" s="158"/>
      <c r="DD46" s="158"/>
      <c r="DE46" s="158"/>
    </row>
    <row r="47" spans="1:109">
      <c r="A47" s="157">
        <f t="shared" si="10"/>
        <v>36</v>
      </c>
      <c r="B47" s="157">
        <f t="shared" si="10"/>
        <v>2054</v>
      </c>
      <c r="C47" s="149">
        <f ca="1">IF(INDIRECT(DA47&amp;5)=$H$2,SUM($D$6:INDIRECT(DA47&amp;6)),IF(INDIRECT(DA47&amp;5)&gt;$H$2,INDIRECT(DA47&amp;6),0))</f>
        <v>0</v>
      </c>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f ca="1">($C47/$D$1)/2</f>
        <v>0</v>
      </c>
      <c r="AN47" s="158">
        <f t="shared" ref="AN47:BS47" ca="1" si="111">IF(AN$11&lt;$D$1+$A47,$C47/$D$1,IF(AN$11=$D$1+$A47,($C47/$D$1)/2,0))</f>
        <v>0</v>
      </c>
      <c r="AO47" s="158">
        <f t="shared" ca="1" si="111"/>
        <v>0</v>
      </c>
      <c r="AP47" s="158">
        <f t="shared" ca="1" si="111"/>
        <v>0</v>
      </c>
      <c r="AQ47" s="158">
        <f t="shared" ca="1" si="111"/>
        <v>0</v>
      </c>
      <c r="AR47" s="158">
        <f t="shared" ca="1" si="111"/>
        <v>0</v>
      </c>
      <c r="AS47" s="158">
        <f t="shared" ca="1" si="111"/>
        <v>0</v>
      </c>
      <c r="AT47" s="158">
        <f t="shared" ca="1" si="111"/>
        <v>0</v>
      </c>
      <c r="AU47" s="158">
        <f t="shared" ca="1" si="111"/>
        <v>0</v>
      </c>
      <c r="AV47" s="158">
        <f t="shared" ca="1" si="111"/>
        <v>0</v>
      </c>
      <c r="AW47" s="158">
        <f t="shared" ca="1" si="111"/>
        <v>0</v>
      </c>
      <c r="AX47" s="158">
        <f t="shared" ca="1" si="111"/>
        <v>0</v>
      </c>
      <c r="AY47" s="158">
        <f t="shared" ca="1" si="111"/>
        <v>0</v>
      </c>
      <c r="AZ47" s="158">
        <f t="shared" ca="1" si="111"/>
        <v>0</v>
      </c>
      <c r="BA47" s="158">
        <f t="shared" ca="1" si="111"/>
        <v>0</v>
      </c>
      <c r="BB47" s="158">
        <f t="shared" ca="1" si="111"/>
        <v>0</v>
      </c>
      <c r="BC47" s="158">
        <f t="shared" ca="1" si="111"/>
        <v>0</v>
      </c>
      <c r="BD47" s="158">
        <f t="shared" ca="1" si="111"/>
        <v>0</v>
      </c>
      <c r="BE47" s="158">
        <f t="shared" ca="1" si="111"/>
        <v>0</v>
      </c>
      <c r="BF47" s="158">
        <f t="shared" ca="1" si="111"/>
        <v>0</v>
      </c>
      <c r="BG47" s="158">
        <f t="shared" ca="1" si="111"/>
        <v>0</v>
      </c>
      <c r="BH47" s="158">
        <f t="shared" ca="1" si="111"/>
        <v>0</v>
      </c>
      <c r="BI47" s="158">
        <f t="shared" ca="1" si="111"/>
        <v>0</v>
      </c>
      <c r="BJ47" s="158">
        <f t="shared" ca="1" si="111"/>
        <v>0</v>
      </c>
      <c r="BK47" s="158">
        <f t="shared" ca="1" si="111"/>
        <v>0</v>
      </c>
      <c r="BL47" s="158">
        <f t="shared" ca="1" si="111"/>
        <v>0</v>
      </c>
      <c r="BM47" s="158">
        <f t="shared" ca="1" si="111"/>
        <v>0</v>
      </c>
      <c r="BN47" s="158">
        <f t="shared" ca="1" si="111"/>
        <v>0</v>
      </c>
      <c r="BO47" s="158">
        <f t="shared" ca="1" si="111"/>
        <v>0</v>
      </c>
      <c r="BP47" s="158">
        <f t="shared" ca="1" si="111"/>
        <v>0</v>
      </c>
      <c r="BQ47" s="158">
        <f t="shared" ca="1" si="111"/>
        <v>0</v>
      </c>
      <c r="BR47" s="158">
        <f t="shared" ca="1" si="111"/>
        <v>0</v>
      </c>
      <c r="BS47" s="158">
        <f t="shared" ca="1" si="111"/>
        <v>0</v>
      </c>
      <c r="BT47" s="158">
        <f t="shared" ref="BT47:CZ47" ca="1" si="112">IF(BT$11&lt;$D$1+$A47,$C47/$D$1,IF(BT$11=$D$1+$A47,($C47/$D$1)/2,0))</f>
        <v>0</v>
      </c>
      <c r="BU47" s="158">
        <f t="shared" ca="1" si="112"/>
        <v>0</v>
      </c>
      <c r="BV47" s="158">
        <f t="shared" ca="1" si="112"/>
        <v>0</v>
      </c>
      <c r="BW47" s="158">
        <f t="shared" ca="1" si="112"/>
        <v>0</v>
      </c>
      <c r="BX47" s="158">
        <f t="shared" ca="1" si="112"/>
        <v>0</v>
      </c>
      <c r="BY47" s="158">
        <f t="shared" ca="1" si="112"/>
        <v>0</v>
      </c>
      <c r="BZ47" s="158">
        <f t="shared" ca="1" si="112"/>
        <v>0</v>
      </c>
      <c r="CA47" s="158">
        <f t="shared" ca="1" si="112"/>
        <v>0</v>
      </c>
      <c r="CB47" s="158">
        <f t="shared" ca="1" si="112"/>
        <v>0</v>
      </c>
      <c r="CC47" s="158">
        <f t="shared" ca="1" si="112"/>
        <v>0</v>
      </c>
      <c r="CD47" s="158">
        <f t="shared" ca="1" si="112"/>
        <v>0</v>
      </c>
      <c r="CE47" s="158">
        <f t="shared" ca="1" si="112"/>
        <v>0</v>
      </c>
      <c r="CF47" s="158">
        <f t="shared" ca="1" si="112"/>
        <v>0</v>
      </c>
      <c r="CG47" s="158">
        <f t="shared" ca="1" si="112"/>
        <v>0</v>
      </c>
      <c r="CH47" s="158">
        <f t="shared" ca="1" si="112"/>
        <v>0</v>
      </c>
      <c r="CI47" s="158">
        <f t="shared" ca="1" si="112"/>
        <v>0</v>
      </c>
      <c r="CJ47" s="158">
        <f t="shared" ca="1" si="112"/>
        <v>0</v>
      </c>
      <c r="CK47" s="158">
        <f t="shared" ca="1" si="112"/>
        <v>0</v>
      </c>
      <c r="CL47" s="158">
        <f t="shared" ca="1" si="112"/>
        <v>0</v>
      </c>
      <c r="CM47" s="158">
        <f t="shared" ca="1" si="112"/>
        <v>0</v>
      </c>
      <c r="CN47" s="158">
        <f t="shared" ca="1" si="112"/>
        <v>0</v>
      </c>
      <c r="CO47" s="158">
        <f t="shared" ca="1" si="112"/>
        <v>0</v>
      </c>
      <c r="CP47" s="158">
        <f t="shared" ca="1" si="112"/>
        <v>0</v>
      </c>
      <c r="CQ47" s="158">
        <f t="shared" ca="1" si="112"/>
        <v>0</v>
      </c>
      <c r="CR47" s="158">
        <f t="shared" ca="1" si="112"/>
        <v>0</v>
      </c>
      <c r="CS47" s="158">
        <f t="shared" ca="1" si="112"/>
        <v>0</v>
      </c>
      <c r="CT47" s="158">
        <f t="shared" ca="1" si="112"/>
        <v>0</v>
      </c>
      <c r="CU47" s="158">
        <f t="shared" ca="1" si="112"/>
        <v>0</v>
      </c>
      <c r="CV47" s="158">
        <f t="shared" ca="1" si="112"/>
        <v>0</v>
      </c>
      <c r="CW47" s="158">
        <f t="shared" ca="1" si="112"/>
        <v>0</v>
      </c>
      <c r="CX47" s="158">
        <f t="shared" ca="1" si="112"/>
        <v>0</v>
      </c>
      <c r="CY47" s="158">
        <f t="shared" ca="1" si="112"/>
        <v>0</v>
      </c>
      <c r="CZ47" s="158">
        <f t="shared" ca="1" si="112"/>
        <v>0</v>
      </c>
      <c r="DA47" s="158" t="s">
        <v>251</v>
      </c>
      <c r="DB47" s="145">
        <f t="shared" si="21"/>
        <v>2054</v>
      </c>
      <c r="DC47" s="158"/>
      <c r="DD47" s="158"/>
      <c r="DE47" s="158"/>
    </row>
    <row r="48" spans="1:109">
      <c r="A48" s="157">
        <f t="shared" si="10"/>
        <v>37</v>
      </c>
      <c r="B48" s="157">
        <f t="shared" si="10"/>
        <v>2055</v>
      </c>
      <c r="C48" s="149">
        <f ca="1">IF(INDIRECT(DA48&amp;5)=$H$2,SUM($D$6:INDIRECT(DA48&amp;6)),IF(INDIRECT(DA48&amp;5)&gt;$H$2,INDIRECT(DA48&amp;6),0))</f>
        <v>0</v>
      </c>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f ca="1">($C48/$D$1)/2</f>
        <v>0</v>
      </c>
      <c r="AO48" s="158">
        <f t="shared" ref="AO48:BT48" ca="1" si="113">IF(AO$11&lt;$D$1+$A48,$C48/$D$1,IF(AO$11=$D$1+$A48,($C48/$D$1)/2,0))</f>
        <v>0</v>
      </c>
      <c r="AP48" s="158">
        <f t="shared" ca="1" si="113"/>
        <v>0</v>
      </c>
      <c r="AQ48" s="158">
        <f t="shared" ca="1" si="113"/>
        <v>0</v>
      </c>
      <c r="AR48" s="158">
        <f t="shared" ca="1" si="113"/>
        <v>0</v>
      </c>
      <c r="AS48" s="158">
        <f t="shared" ca="1" si="113"/>
        <v>0</v>
      </c>
      <c r="AT48" s="158">
        <f t="shared" ca="1" si="113"/>
        <v>0</v>
      </c>
      <c r="AU48" s="158">
        <f t="shared" ca="1" si="113"/>
        <v>0</v>
      </c>
      <c r="AV48" s="158">
        <f t="shared" ca="1" si="113"/>
        <v>0</v>
      </c>
      <c r="AW48" s="158">
        <f t="shared" ca="1" si="113"/>
        <v>0</v>
      </c>
      <c r="AX48" s="158">
        <f t="shared" ca="1" si="113"/>
        <v>0</v>
      </c>
      <c r="AY48" s="158">
        <f t="shared" ca="1" si="113"/>
        <v>0</v>
      </c>
      <c r="AZ48" s="158">
        <f t="shared" ca="1" si="113"/>
        <v>0</v>
      </c>
      <c r="BA48" s="158">
        <f t="shared" ca="1" si="113"/>
        <v>0</v>
      </c>
      <c r="BB48" s="158">
        <f t="shared" ca="1" si="113"/>
        <v>0</v>
      </c>
      <c r="BC48" s="158">
        <f t="shared" ca="1" si="113"/>
        <v>0</v>
      </c>
      <c r="BD48" s="158">
        <f t="shared" ca="1" si="113"/>
        <v>0</v>
      </c>
      <c r="BE48" s="158">
        <f t="shared" ca="1" si="113"/>
        <v>0</v>
      </c>
      <c r="BF48" s="158">
        <f t="shared" ca="1" si="113"/>
        <v>0</v>
      </c>
      <c r="BG48" s="158">
        <f t="shared" ca="1" si="113"/>
        <v>0</v>
      </c>
      <c r="BH48" s="158">
        <f t="shared" ca="1" si="113"/>
        <v>0</v>
      </c>
      <c r="BI48" s="158">
        <f t="shared" ca="1" si="113"/>
        <v>0</v>
      </c>
      <c r="BJ48" s="158">
        <f t="shared" ca="1" si="113"/>
        <v>0</v>
      </c>
      <c r="BK48" s="158">
        <f t="shared" ca="1" si="113"/>
        <v>0</v>
      </c>
      <c r="BL48" s="158">
        <f t="shared" ca="1" si="113"/>
        <v>0</v>
      </c>
      <c r="BM48" s="158">
        <f t="shared" ca="1" si="113"/>
        <v>0</v>
      </c>
      <c r="BN48" s="158">
        <f t="shared" ca="1" si="113"/>
        <v>0</v>
      </c>
      <c r="BO48" s="158">
        <f t="shared" ca="1" si="113"/>
        <v>0</v>
      </c>
      <c r="BP48" s="158">
        <f t="shared" ca="1" si="113"/>
        <v>0</v>
      </c>
      <c r="BQ48" s="158">
        <f t="shared" ca="1" si="113"/>
        <v>0</v>
      </c>
      <c r="BR48" s="158">
        <f t="shared" ca="1" si="113"/>
        <v>0</v>
      </c>
      <c r="BS48" s="158">
        <f t="shared" ca="1" si="113"/>
        <v>0</v>
      </c>
      <c r="BT48" s="158">
        <f t="shared" ca="1" si="113"/>
        <v>0</v>
      </c>
      <c r="BU48" s="158">
        <f t="shared" ref="BU48:CZ48" ca="1" si="114">IF(BU$11&lt;$D$1+$A48,$C48/$D$1,IF(BU$11=$D$1+$A48,($C48/$D$1)/2,0))</f>
        <v>0</v>
      </c>
      <c r="BV48" s="158">
        <f t="shared" ca="1" si="114"/>
        <v>0</v>
      </c>
      <c r="BW48" s="158">
        <f t="shared" ca="1" si="114"/>
        <v>0</v>
      </c>
      <c r="BX48" s="158">
        <f t="shared" ca="1" si="114"/>
        <v>0</v>
      </c>
      <c r="BY48" s="158">
        <f t="shared" ca="1" si="114"/>
        <v>0</v>
      </c>
      <c r="BZ48" s="158">
        <f t="shared" ca="1" si="114"/>
        <v>0</v>
      </c>
      <c r="CA48" s="158">
        <f t="shared" ca="1" si="114"/>
        <v>0</v>
      </c>
      <c r="CB48" s="158">
        <f t="shared" ca="1" si="114"/>
        <v>0</v>
      </c>
      <c r="CC48" s="158">
        <f t="shared" ca="1" si="114"/>
        <v>0</v>
      </c>
      <c r="CD48" s="158">
        <f t="shared" ca="1" si="114"/>
        <v>0</v>
      </c>
      <c r="CE48" s="158">
        <f t="shared" ca="1" si="114"/>
        <v>0</v>
      </c>
      <c r="CF48" s="158">
        <f t="shared" ca="1" si="114"/>
        <v>0</v>
      </c>
      <c r="CG48" s="158">
        <f t="shared" ca="1" si="114"/>
        <v>0</v>
      </c>
      <c r="CH48" s="158">
        <f t="shared" ca="1" si="114"/>
        <v>0</v>
      </c>
      <c r="CI48" s="158">
        <f t="shared" ca="1" si="114"/>
        <v>0</v>
      </c>
      <c r="CJ48" s="158">
        <f t="shared" ca="1" si="114"/>
        <v>0</v>
      </c>
      <c r="CK48" s="158">
        <f t="shared" ca="1" si="114"/>
        <v>0</v>
      </c>
      <c r="CL48" s="158">
        <f t="shared" ca="1" si="114"/>
        <v>0</v>
      </c>
      <c r="CM48" s="158">
        <f t="shared" ca="1" si="114"/>
        <v>0</v>
      </c>
      <c r="CN48" s="158">
        <f t="shared" ca="1" si="114"/>
        <v>0</v>
      </c>
      <c r="CO48" s="158">
        <f t="shared" ca="1" si="114"/>
        <v>0</v>
      </c>
      <c r="CP48" s="158">
        <f t="shared" ca="1" si="114"/>
        <v>0</v>
      </c>
      <c r="CQ48" s="158">
        <f t="shared" ca="1" si="114"/>
        <v>0</v>
      </c>
      <c r="CR48" s="158">
        <f t="shared" ca="1" si="114"/>
        <v>0</v>
      </c>
      <c r="CS48" s="158">
        <f t="shared" ca="1" si="114"/>
        <v>0</v>
      </c>
      <c r="CT48" s="158">
        <f t="shared" ca="1" si="114"/>
        <v>0</v>
      </c>
      <c r="CU48" s="158">
        <f t="shared" ca="1" si="114"/>
        <v>0</v>
      </c>
      <c r="CV48" s="158">
        <f t="shared" ca="1" si="114"/>
        <v>0</v>
      </c>
      <c r="CW48" s="158">
        <f t="shared" ca="1" si="114"/>
        <v>0</v>
      </c>
      <c r="CX48" s="158">
        <f t="shared" ca="1" si="114"/>
        <v>0</v>
      </c>
      <c r="CY48" s="158">
        <f t="shared" ca="1" si="114"/>
        <v>0</v>
      </c>
      <c r="CZ48" s="158">
        <f t="shared" ca="1" si="114"/>
        <v>0</v>
      </c>
      <c r="DA48" s="158" t="s">
        <v>252</v>
      </c>
      <c r="DB48" s="145">
        <f t="shared" si="21"/>
        <v>2055</v>
      </c>
      <c r="DC48" s="158"/>
      <c r="DD48" s="158"/>
      <c r="DE48" s="158"/>
    </row>
    <row r="49" spans="1:109">
      <c r="A49" s="157">
        <f t="shared" si="10"/>
        <v>38</v>
      </c>
      <c r="B49" s="157">
        <f t="shared" si="10"/>
        <v>2056</v>
      </c>
      <c r="C49" s="149">
        <f ca="1">IF(INDIRECT(DA49&amp;5)=$H$2,SUM($D$6:INDIRECT(DA49&amp;6)),IF(INDIRECT(DA49&amp;5)&gt;$H$2,INDIRECT(DA49&amp;6),0))</f>
        <v>0</v>
      </c>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f ca="1">($C49/$D$1)/2</f>
        <v>0</v>
      </c>
      <c r="AP49" s="158">
        <f t="shared" ref="AP49:BU49" ca="1" si="115">IF(AP$11&lt;$D$1+$A49,$C49/$D$1,IF(AP$11=$D$1+$A49,($C49/$D$1)/2,0))</f>
        <v>0</v>
      </c>
      <c r="AQ49" s="158">
        <f t="shared" ca="1" si="115"/>
        <v>0</v>
      </c>
      <c r="AR49" s="158">
        <f t="shared" ca="1" si="115"/>
        <v>0</v>
      </c>
      <c r="AS49" s="158">
        <f t="shared" ca="1" si="115"/>
        <v>0</v>
      </c>
      <c r="AT49" s="158">
        <f t="shared" ca="1" si="115"/>
        <v>0</v>
      </c>
      <c r="AU49" s="158">
        <f t="shared" ca="1" si="115"/>
        <v>0</v>
      </c>
      <c r="AV49" s="158">
        <f t="shared" ca="1" si="115"/>
        <v>0</v>
      </c>
      <c r="AW49" s="158">
        <f t="shared" ca="1" si="115"/>
        <v>0</v>
      </c>
      <c r="AX49" s="158">
        <f t="shared" ca="1" si="115"/>
        <v>0</v>
      </c>
      <c r="AY49" s="158">
        <f t="shared" ca="1" si="115"/>
        <v>0</v>
      </c>
      <c r="AZ49" s="158">
        <f t="shared" ca="1" si="115"/>
        <v>0</v>
      </c>
      <c r="BA49" s="158">
        <f t="shared" ca="1" si="115"/>
        <v>0</v>
      </c>
      <c r="BB49" s="158">
        <f t="shared" ca="1" si="115"/>
        <v>0</v>
      </c>
      <c r="BC49" s="158">
        <f t="shared" ca="1" si="115"/>
        <v>0</v>
      </c>
      <c r="BD49" s="158">
        <f t="shared" ca="1" si="115"/>
        <v>0</v>
      </c>
      <c r="BE49" s="158">
        <f t="shared" ca="1" si="115"/>
        <v>0</v>
      </c>
      <c r="BF49" s="158">
        <f t="shared" ca="1" si="115"/>
        <v>0</v>
      </c>
      <c r="BG49" s="158">
        <f t="shared" ca="1" si="115"/>
        <v>0</v>
      </c>
      <c r="BH49" s="158">
        <f t="shared" ca="1" si="115"/>
        <v>0</v>
      </c>
      <c r="BI49" s="158">
        <f t="shared" ca="1" si="115"/>
        <v>0</v>
      </c>
      <c r="BJ49" s="158">
        <f t="shared" ca="1" si="115"/>
        <v>0</v>
      </c>
      <c r="BK49" s="158">
        <f t="shared" ca="1" si="115"/>
        <v>0</v>
      </c>
      <c r="BL49" s="158">
        <f t="shared" ca="1" si="115"/>
        <v>0</v>
      </c>
      <c r="BM49" s="158">
        <f t="shared" ca="1" si="115"/>
        <v>0</v>
      </c>
      <c r="BN49" s="158">
        <f t="shared" ca="1" si="115"/>
        <v>0</v>
      </c>
      <c r="BO49" s="158">
        <f t="shared" ca="1" si="115"/>
        <v>0</v>
      </c>
      <c r="BP49" s="158">
        <f t="shared" ca="1" si="115"/>
        <v>0</v>
      </c>
      <c r="BQ49" s="158">
        <f t="shared" ca="1" si="115"/>
        <v>0</v>
      </c>
      <c r="BR49" s="158">
        <f t="shared" ca="1" si="115"/>
        <v>0</v>
      </c>
      <c r="BS49" s="158">
        <f t="shared" ca="1" si="115"/>
        <v>0</v>
      </c>
      <c r="BT49" s="158">
        <f t="shared" ca="1" si="115"/>
        <v>0</v>
      </c>
      <c r="BU49" s="158">
        <f t="shared" ca="1" si="115"/>
        <v>0</v>
      </c>
      <c r="BV49" s="158">
        <f t="shared" ref="BV49:CZ49" ca="1" si="116">IF(BV$11&lt;$D$1+$A49,$C49/$D$1,IF(BV$11=$D$1+$A49,($C49/$D$1)/2,0))</f>
        <v>0</v>
      </c>
      <c r="BW49" s="158">
        <f t="shared" ca="1" si="116"/>
        <v>0</v>
      </c>
      <c r="BX49" s="158">
        <f t="shared" ca="1" si="116"/>
        <v>0</v>
      </c>
      <c r="BY49" s="158">
        <f t="shared" ca="1" si="116"/>
        <v>0</v>
      </c>
      <c r="BZ49" s="158">
        <f t="shared" ca="1" si="116"/>
        <v>0</v>
      </c>
      <c r="CA49" s="158">
        <f t="shared" ca="1" si="116"/>
        <v>0</v>
      </c>
      <c r="CB49" s="158">
        <f t="shared" ca="1" si="116"/>
        <v>0</v>
      </c>
      <c r="CC49" s="158">
        <f t="shared" ca="1" si="116"/>
        <v>0</v>
      </c>
      <c r="CD49" s="158">
        <f t="shared" ca="1" si="116"/>
        <v>0</v>
      </c>
      <c r="CE49" s="158">
        <f t="shared" ca="1" si="116"/>
        <v>0</v>
      </c>
      <c r="CF49" s="158">
        <f t="shared" ca="1" si="116"/>
        <v>0</v>
      </c>
      <c r="CG49" s="158">
        <f t="shared" ca="1" si="116"/>
        <v>0</v>
      </c>
      <c r="CH49" s="158">
        <f t="shared" ca="1" si="116"/>
        <v>0</v>
      </c>
      <c r="CI49" s="158">
        <f t="shared" ca="1" si="116"/>
        <v>0</v>
      </c>
      <c r="CJ49" s="158">
        <f t="shared" ca="1" si="116"/>
        <v>0</v>
      </c>
      <c r="CK49" s="158">
        <f t="shared" ca="1" si="116"/>
        <v>0</v>
      </c>
      <c r="CL49" s="158">
        <f t="shared" ca="1" si="116"/>
        <v>0</v>
      </c>
      <c r="CM49" s="158">
        <f t="shared" ca="1" si="116"/>
        <v>0</v>
      </c>
      <c r="CN49" s="158">
        <f t="shared" ca="1" si="116"/>
        <v>0</v>
      </c>
      <c r="CO49" s="158">
        <f t="shared" ca="1" si="116"/>
        <v>0</v>
      </c>
      <c r="CP49" s="158">
        <f t="shared" ca="1" si="116"/>
        <v>0</v>
      </c>
      <c r="CQ49" s="158">
        <f t="shared" ca="1" si="116"/>
        <v>0</v>
      </c>
      <c r="CR49" s="158">
        <f t="shared" ca="1" si="116"/>
        <v>0</v>
      </c>
      <c r="CS49" s="158">
        <f t="shared" ca="1" si="116"/>
        <v>0</v>
      </c>
      <c r="CT49" s="158">
        <f t="shared" ca="1" si="116"/>
        <v>0</v>
      </c>
      <c r="CU49" s="158">
        <f t="shared" ca="1" si="116"/>
        <v>0</v>
      </c>
      <c r="CV49" s="158">
        <f t="shared" ca="1" si="116"/>
        <v>0</v>
      </c>
      <c r="CW49" s="158">
        <f t="shared" ca="1" si="116"/>
        <v>0</v>
      </c>
      <c r="CX49" s="158">
        <f t="shared" ca="1" si="116"/>
        <v>0</v>
      </c>
      <c r="CY49" s="158">
        <f t="shared" ca="1" si="116"/>
        <v>0</v>
      </c>
      <c r="CZ49" s="158">
        <f t="shared" ca="1" si="116"/>
        <v>0</v>
      </c>
      <c r="DA49" s="158" t="s">
        <v>253</v>
      </c>
      <c r="DB49" s="145">
        <f t="shared" si="21"/>
        <v>2056</v>
      </c>
      <c r="DC49" s="158"/>
      <c r="DD49" s="158"/>
      <c r="DE49" s="158"/>
    </row>
    <row r="50" spans="1:109">
      <c r="A50" s="157">
        <f t="shared" si="10"/>
        <v>39</v>
      </c>
      <c r="B50" s="157">
        <f t="shared" si="10"/>
        <v>2057</v>
      </c>
      <c r="C50" s="149">
        <f ca="1">IF(INDIRECT(DA50&amp;5)=$H$2,SUM($D$6:INDIRECT(DA50&amp;6)),IF(INDIRECT(DA50&amp;5)&gt;$H$2,INDIRECT(DA50&amp;6),0))</f>
        <v>0</v>
      </c>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f ca="1">($C50/$D$1)/2</f>
        <v>0</v>
      </c>
      <c r="AQ50" s="158">
        <f t="shared" ref="AQ50:BV50" ca="1" si="117">IF(AQ$11&lt;$D$1+$A50,$C50/$D$1,IF(AQ$11=$D$1+$A50,($C50/$D$1)/2,0))</f>
        <v>0</v>
      </c>
      <c r="AR50" s="158">
        <f t="shared" ca="1" si="117"/>
        <v>0</v>
      </c>
      <c r="AS50" s="158">
        <f t="shared" ca="1" si="117"/>
        <v>0</v>
      </c>
      <c r="AT50" s="158">
        <f t="shared" ca="1" si="117"/>
        <v>0</v>
      </c>
      <c r="AU50" s="158">
        <f t="shared" ca="1" si="117"/>
        <v>0</v>
      </c>
      <c r="AV50" s="158">
        <f t="shared" ca="1" si="117"/>
        <v>0</v>
      </c>
      <c r="AW50" s="158">
        <f t="shared" ca="1" si="117"/>
        <v>0</v>
      </c>
      <c r="AX50" s="158">
        <f t="shared" ca="1" si="117"/>
        <v>0</v>
      </c>
      <c r="AY50" s="158">
        <f t="shared" ca="1" si="117"/>
        <v>0</v>
      </c>
      <c r="AZ50" s="158">
        <f t="shared" ca="1" si="117"/>
        <v>0</v>
      </c>
      <c r="BA50" s="158">
        <f t="shared" ca="1" si="117"/>
        <v>0</v>
      </c>
      <c r="BB50" s="158">
        <f t="shared" ca="1" si="117"/>
        <v>0</v>
      </c>
      <c r="BC50" s="158">
        <f t="shared" ca="1" si="117"/>
        <v>0</v>
      </c>
      <c r="BD50" s="158">
        <f t="shared" ca="1" si="117"/>
        <v>0</v>
      </c>
      <c r="BE50" s="158">
        <f t="shared" ca="1" si="117"/>
        <v>0</v>
      </c>
      <c r="BF50" s="158">
        <f t="shared" ca="1" si="117"/>
        <v>0</v>
      </c>
      <c r="BG50" s="158">
        <f t="shared" ca="1" si="117"/>
        <v>0</v>
      </c>
      <c r="BH50" s="158">
        <f t="shared" ca="1" si="117"/>
        <v>0</v>
      </c>
      <c r="BI50" s="158">
        <f t="shared" ca="1" si="117"/>
        <v>0</v>
      </c>
      <c r="BJ50" s="158">
        <f t="shared" ca="1" si="117"/>
        <v>0</v>
      </c>
      <c r="BK50" s="158">
        <f t="shared" ca="1" si="117"/>
        <v>0</v>
      </c>
      <c r="BL50" s="158">
        <f t="shared" ca="1" si="117"/>
        <v>0</v>
      </c>
      <c r="BM50" s="158">
        <f t="shared" ca="1" si="117"/>
        <v>0</v>
      </c>
      <c r="BN50" s="158">
        <f t="shared" ca="1" si="117"/>
        <v>0</v>
      </c>
      <c r="BO50" s="158">
        <f t="shared" ca="1" si="117"/>
        <v>0</v>
      </c>
      <c r="BP50" s="158">
        <f t="shared" ca="1" si="117"/>
        <v>0</v>
      </c>
      <c r="BQ50" s="158">
        <f t="shared" ca="1" si="117"/>
        <v>0</v>
      </c>
      <c r="BR50" s="158">
        <f t="shared" ca="1" si="117"/>
        <v>0</v>
      </c>
      <c r="BS50" s="158">
        <f t="shared" ca="1" si="117"/>
        <v>0</v>
      </c>
      <c r="BT50" s="158">
        <f t="shared" ca="1" si="117"/>
        <v>0</v>
      </c>
      <c r="BU50" s="158">
        <f t="shared" ca="1" si="117"/>
        <v>0</v>
      </c>
      <c r="BV50" s="158">
        <f t="shared" ca="1" si="117"/>
        <v>0</v>
      </c>
      <c r="BW50" s="158">
        <f t="shared" ref="BW50:CZ50" ca="1" si="118">IF(BW$11&lt;$D$1+$A50,$C50/$D$1,IF(BW$11=$D$1+$A50,($C50/$D$1)/2,0))</f>
        <v>0</v>
      </c>
      <c r="BX50" s="158">
        <f t="shared" ca="1" si="118"/>
        <v>0</v>
      </c>
      <c r="BY50" s="158">
        <f t="shared" ca="1" si="118"/>
        <v>0</v>
      </c>
      <c r="BZ50" s="158">
        <f t="shared" ca="1" si="118"/>
        <v>0</v>
      </c>
      <c r="CA50" s="158">
        <f t="shared" ca="1" si="118"/>
        <v>0</v>
      </c>
      <c r="CB50" s="158">
        <f t="shared" ca="1" si="118"/>
        <v>0</v>
      </c>
      <c r="CC50" s="158">
        <f t="shared" ca="1" si="118"/>
        <v>0</v>
      </c>
      <c r="CD50" s="158">
        <f t="shared" ca="1" si="118"/>
        <v>0</v>
      </c>
      <c r="CE50" s="158">
        <f t="shared" ca="1" si="118"/>
        <v>0</v>
      </c>
      <c r="CF50" s="158">
        <f t="shared" ca="1" si="118"/>
        <v>0</v>
      </c>
      <c r="CG50" s="158">
        <f t="shared" ca="1" si="118"/>
        <v>0</v>
      </c>
      <c r="CH50" s="158">
        <f t="shared" ca="1" si="118"/>
        <v>0</v>
      </c>
      <c r="CI50" s="158">
        <f t="shared" ca="1" si="118"/>
        <v>0</v>
      </c>
      <c r="CJ50" s="158">
        <f t="shared" ca="1" si="118"/>
        <v>0</v>
      </c>
      <c r="CK50" s="158">
        <f t="shared" ca="1" si="118"/>
        <v>0</v>
      </c>
      <c r="CL50" s="158">
        <f t="shared" ca="1" si="118"/>
        <v>0</v>
      </c>
      <c r="CM50" s="158">
        <f t="shared" ca="1" si="118"/>
        <v>0</v>
      </c>
      <c r="CN50" s="158">
        <f t="shared" ca="1" si="118"/>
        <v>0</v>
      </c>
      <c r="CO50" s="158">
        <f t="shared" ca="1" si="118"/>
        <v>0</v>
      </c>
      <c r="CP50" s="158">
        <f t="shared" ca="1" si="118"/>
        <v>0</v>
      </c>
      <c r="CQ50" s="158">
        <f t="shared" ca="1" si="118"/>
        <v>0</v>
      </c>
      <c r="CR50" s="158">
        <f t="shared" ca="1" si="118"/>
        <v>0</v>
      </c>
      <c r="CS50" s="158">
        <f t="shared" ca="1" si="118"/>
        <v>0</v>
      </c>
      <c r="CT50" s="158">
        <f t="shared" ca="1" si="118"/>
        <v>0</v>
      </c>
      <c r="CU50" s="158">
        <f t="shared" ca="1" si="118"/>
        <v>0</v>
      </c>
      <c r="CV50" s="158">
        <f t="shared" ca="1" si="118"/>
        <v>0</v>
      </c>
      <c r="CW50" s="158">
        <f t="shared" ca="1" si="118"/>
        <v>0</v>
      </c>
      <c r="CX50" s="158">
        <f t="shared" ca="1" si="118"/>
        <v>0</v>
      </c>
      <c r="CY50" s="158">
        <f t="shared" ca="1" si="118"/>
        <v>0</v>
      </c>
      <c r="CZ50" s="158">
        <f t="shared" ca="1" si="118"/>
        <v>0</v>
      </c>
      <c r="DA50" s="158" t="s">
        <v>254</v>
      </c>
      <c r="DB50" s="145">
        <f t="shared" si="21"/>
        <v>2057</v>
      </c>
      <c r="DC50" s="158"/>
      <c r="DD50" s="158"/>
      <c r="DE50" s="158"/>
    </row>
    <row r="51" spans="1:109">
      <c r="A51" s="157">
        <f t="shared" si="10"/>
        <v>40</v>
      </c>
      <c r="B51" s="157">
        <f t="shared" si="10"/>
        <v>2058</v>
      </c>
      <c r="C51" s="149">
        <f ca="1">IF(INDIRECT(DA51&amp;5)=$H$2,SUM($D$6:INDIRECT(DA51&amp;6)),IF(INDIRECT(DA51&amp;5)&gt;$H$2,INDIRECT(DA51&amp;6),0))</f>
        <v>0</v>
      </c>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f ca="1">($C51/$D$1)/2</f>
        <v>0</v>
      </c>
      <c r="AR51" s="158">
        <f t="shared" ref="AR51:BW51" ca="1" si="119">IF(AR$11&lt;$D$1+$A51,$C51/$D$1,IF(AR$11=$D$1+$A51,($C51/$D$1)/2,0))</f>
        <v>0</v>
      </c>
      <c r="AS51" s="158">
        <f t="shared" ca="1" si="119"/>
        <v>0</v>
      </c>
      <c r="AT51" s="158">
        <f t="shared" ca="1" si="119"/>
        <v>0</v>
      </c>
      <c r="AU51" s="158">
        <f t="shared" ca="1" si="119"/>
        <v>0</v>
      </c>
      <c r="AV51" s="158">
        <f t="shared" ca="1" si="119"/>
        <v>0</v>
      </c>
      <c r="AW51" s="158">
        <f t="shared" ca="1" si="119"/>
        <v>0</v>
      </c>
      <c r="AX51" s="158">
        <f t="shared" ca="1" si="119"/>
        <v>0</v>
      </c>
      <c r="AY51" s="158">
        <f t="shared" ca="1" si="119"/>
        <v>0</v>
      </c>
      <c r="AZ51" s="158">
        <f t="shared" ca="1" si="119"/>
        <v>0</v>
      </c>
      <c r="BA51" s="158">
        <f t="shared" ca="1" si="119"/>
        <v>0</v>
      </c>
      <c r="BB51" s="158">
        <f t="shared" ca="1" si="119"/>
        <v>0</v>
      </c>
      <c r="BC51" s="158">
        <f t="shared" ca="1" si="119"/>
        <v>0</v>
      </c>
      <c r="BD51" s="158">
        <f t="shared" ca="1" si="119"/>
        <v>0</v>
      </c>
      <c r="BE51" s="158">
        <f t="shared" ca="1" si="119"/>
        <v>0</v>
      </c>
      <c r="BF51" s="158">
        <f t="shared" ca="1" si="119"/>
        <v>0</v>
      </c>
      <c r="BG51" s="158">
        <f t="shared" ca="1" si="119"/>
        <v>0</v>
      </c>
      <c r="BH51" s="158">
        <f t="shared" ca="1" si="119"/>
        <v>0</v>
      </c>
      <c r="BI51" s="158">
        <f t="shared" ca="1" si="119"/>
        <v>0</v>
      </c>
      <c r="BJ51" s="158">
        <f t="shared" ca="1" si="119"/>
        <v>0</v>
      </c>
      <c r="BK51" s="158">
        <f t="shared" ca="1" si="119"/>
        <v>0</v>
      </c>
      <c r="BL51" s="158">
        <f t="shared" ca="1" si="119"/>
        <v>0</v>
      </c>
      <c r="BM51" s="158">
        <f t="shared" ca="1" si="119"/>
        <v>0</v>
      </c>
      <c r="BN51" s="158">
        <f t="shared" ca="1" si="119"/>
        <v>0</v>
      </c>
      <c r="BO51" s="158">
        <f t="shared" ca="1" si="119"/>
        <v>0</v>
      </c>
      <c r="BP51" s="158">
        <f t="shared" ca="1" si="119"/>
        <v>0</v>
      </c>
      <c r="BQ51" s="158">
        <f t="shared" ca="1" si="119"/>
        <v>0</v>
      </c>
      <c r="BR51" s="158">
        <f t="shared" ca="1" si="119"/>
        <v>0</v>
      </c>
      <c r="BS51" s="158">
        <f t="shared" ca="1" si="119"/>
        <v>0</v>
      </c>
      <c r="BT51" s="158">
        <f t="shared" ca="1" si="119"/>
        <v>0</v>
      </c>
      <c r="BU51" s="158">
        <f t="shared" ca="1" si="119"/>
        <v>0</v>
      </c>
      <c r="BV51" s="158">
        <f t="shared" ca="1" si="119"/>
        <v>0</v>
      </c>
      <c r="BW51" s="158">
        <f t="shared" ca="1" si="119"/>
        <v>0</v>
      </c>
      <c r="BX51" s="158">
        <f t="shared" ref="BX51:CZ51" ca="1" si="120">IF(BX$11&lt;$D$1+$A51,$C51/$D$1,IF(BX$11=$D$1+$A51,($C51/$D$1)/2,0))</f>
        <v>0</v>
      </c>
      <c r="BY51" s="158">
        <f t="shared" ca="1" si="120"/>
        <v>0</v>
      </c>
      <c r="BZ51" s="158">
        <f t="shared" ca="1" si="120"/>
        <v>0</v>
      </c>
      <c r="CA51" s="158">
        <f t="shared" ca="1" si="120"/>
        <v>0</v>
      </c>
      <c r="CB51" s="158">
        <f t="shared" ca="1" si="120"/>
        <v>0</v>
      </c>
      <c r="CC51" s="158">
        <f t="shared" ca="1" si="120"/>
        <v>0</v>
      </c>
      <c r="CD51" s="158">
        <f t="shared" ca="1" si="120"/>
        <v>0</v>
      </c>
      <c r="CE51" s="158">
        <f t="shared" ca="1" si="120"/>
        <v>0</v>
      </c>
      <c r="CF51" s="158">
        <f t="shared" ca="1" si="120"/>
        <v>0</v>
      </c>
      <c r="CG51" s="158">
        <f t="shared" ca="1" si="120"/>
        <v>0</v>
      </c>
      <c r="CH51" s="158">
        <f t="shared" ca="1" si="120"/>
        <v>0</v>
      </c>
      <c r="CI51" s="158">
        <f t="shared" ca="1" si="120"/>
        <v>0</v>
      </c>
      <c r="CJ51" s="158">
        <f t="shared" ca="1" si="120"/>
        <v>0</v>
      </c>
      <c r="CK51" s="158">
        <f t="shared" ca="1" si="120"/>
        <v>0</v>
      </c>
      <c r="CL51" s="158">
        <f t="shared" ca="1" si="120"/>
        <v>0</v>
      </c>
      <c r="CM51" s="158">
        <f t="shared" ca="1" si="120"/>
        <v>0</v>
      </c>
      <c r="CN51" s="158">
        <f t="shared" ca="1" si="120"/>
        <v>0</v>
      </c>
      <c r="CO51" s="158">
        <f t="shared" ca="1" si="120"/>
        <v>0</v>
      </c>
      <c r="CP51" s="158">
        <f t="shared" ca="1" si="120"/>
        <v>0</v>
      </c>
      <c r="CQ51" s="158">
        <f t="shared" ca="1" si="120"/>
        <v>0</v>
      </c>
      <c r="CR51" s="158">
        <f t="shared" ca="1" si="120"/>
        <v>0</v>
      </c>
      <c r="CS51" s="158">
        <f t="shared" ca="1" si="120"/>
        <v>0</v>
      </c>
      <c r="CT51" s="158">
        <f t="shared" ca="1" si="120"/>
        <v>0</v>
      </c>
      <c r="CU51" s="158">
        <f t="shared" ca="1" si="120"/>
        <v>0</v>
      </c>
      <c r="CV51" s="158">
        <f t="shared" ca="1" si="120"/>
        <v>0</v>
      </c>
      <c r="CW51" s="158">
        <f t="shared" ca="1" si="120"/>
        <v>0</v>
      </c>
      <c r="CX51" s="158">
        <f t="shared" ca="1" si="120"/>
        <v>0</v>
      </c>
      <c r="CY51" s="158">
        <f t="shared" ca="1" si="120"/>
        <v>0</v>
      </c>
      <c r="CZ51" s="158">
        <f t="shared" ca="1" si="120"/>
        <v>0</v>
      </c>
      <c r="DA51" s="158" t="s">
        <v>255</v>
      </c>
      <c r="DB51" s="145">
        <f t="shared" si="21"/>
        <v>2058</v>
      </c>
      <c r="DC51" s="158"/>
      <c r="DD51" s="158"/>
      <c r="DE51" s="158"/>
    </row>
    <row r="52" spans="1:109">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c r="AG52" s="158"/>
      <c r="AH52" s="158"/>
      <c r="AI52" s="158"/>
      <c r="AJ52" s="158"/>
      <c r="AK52" s="158"/>
      <c r="AL52" s="158"/>
      <c r="AM52" s="158"/>
      <c r="AN52" s="158"/>
      <c r="AO52" s="158"/>
      <c r="AP52" s="158"/>
      <c r="AQ52" s="158"/>
      <c r="AR52" s="158"/>
      <c r="AS52" s="158"/>
      <c r="AT52" s="158"/>
      <c r="AU52" s="158"/>
      <c r="AV52" s="158"/>
      <c r="AW52" s="158"/>
      <c r="AX52" s="158"/>
      <c r="AY52" s="158"/>
      <c r="AZ52" s="158"/>
      <c r="BA52" s="158"/>
      <c r="BB52" s="158"/>
      <c r="BC52" s="158"/>
      <c r="BD52" s="158"/>
      <c r="BE52" s="158"/>
      <c r="BF52" s="158"/>
      <c r="BG52" s="158"/>
      <c r="BH52" s="158"/>
      <c r="BI52" s="158"/>
      <c r="BJ52" s="158"/>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row>
    <row r="53" spans="1:109" s="148" customFormat="1" ht="15" customHeight="1">
      <c r="A53" s="159" t="s">
        <v>69</v>
      </c>
      <c r="B53" s="159"/>
      <c r="C53" s="159"/>
      <c r="D53" s="160">
        <f t="shared" ref="D53:AI53" ca="1" si="121">SUM(D12:D52)</f>
        <v>0</v>
      </c>
      <c r="E53" s="160">
        <f t="shared" ca="1" si="121"/>
        <v>0</v>
      </c>
      <c r="F53" s="160">
        <f t="shared" ca="1" si="121"/>
        <v>0</v>
      </c>
      <c r="G53" s="160">
        <f t="shared" ca="1" si="121"/>
        <v>0</v>
      </c>
      <c r="H53" s="160">
        <f t="shared" ca="1" si="121"/>
        <v>0</v>
      </c>
      <c r="I53" s="160">
        <f t="shared" ca="1" si="121"/>
        <v>0</v>
      </c>
      <c r="J53" s="160">
        <f t="shared" ca="1" si="121"/>
        <v>0</v>
      </c>
      <c r="K53" s="160">
        <f t="shared" ca="1" si="121"/>
        <v>0</v>
      </c>
      <c r="L53" s="160">
        <f t="shared" ca="1" si="121"/>
        <v>0</v>
      </c>
      <c r="M53" s="160">
        <f t="shared" ca="1" si="121"/>
        <v>0</v>
      </c>
      <c r="N53" s="160">
        <f t="shared" ca="1" si="121"/>
        <v>0</v>
      </c>
      <c r="O53" s="160">
        <f t="shared" ca="1" si="121"/>
        <v>0</v>
      </c>
      <c r="P53" s="160">
        <f t="shared" ca="1" si="121"/>
        <v>0</v>
      </c>
      <c r="Q53" s="160">
        <f t="shared" ca="1" si="121"/>
        <v>0</v>
      </c>
      <c r="R53" s="160">
        <f t="shared" ca="1" si="121"/>
        <v>0</v>
      </c>
      <c r="S53" s="160">
        <f t="shared" ca="1" si="121"/>
        <v>0</v>
      </c>
      <c r="T53" s="160">
        <f t="shared" ca="1" si="121"/>
        <v>0</v>
      </c>
      <c r="U53" s="160">
        <f t="shared" ca="1" si="121"/>
        <v>0</v>
      </c>
      <c r="V53" s="160">
        <f t="shared" ca="1" si="121"/>
        <v>0</v>
      </c>
      <c r="W53" s="160">
        <f t="shared" ca="1" si="121"/>
        <v>0</v>
      </c>
      <c r="X53" s="160">
        <f t="shared" ca="1" si="121"/>
        <v>0</v>
      </c>
      <c r="Y53" s="160">
        <f t="shared" ca="1" si="121"/>
        <v>0</v>
      </c>
      <c r="Z53" s="160">
        <f t="shared" ca="1" si="121"/>
        <v>0</v>
      </c>
      <c r="AA53" s="160">
        <f t="shared" ca="1" si="121"/>
        <v>0</v>
      </c>
      <c r="AB53" s="160">
        <f t="shared" ca="1" si="121"/>
        <v>0</v>
      </c>
      <c r="AC53" s="160">
        <f t="shared" ca="1" si="121"/>
        <v>0</v>
      </c>
      <c r="AD53" s="160">
        <f t="shared" ca="1" si="121"/>
        <v>0</v>
      </c>
      <c r="AE53" s="160">
        <f t="shared" ca="1" si="121"/>
        <v>0</v>
      </c>
      <c r="AF53" s="160">
        <f t="shared" ca="1" si="121"/>
        <v>0</v>
      </c>
      <c r="AG53" s="160">
        <f t="shared" ca="1" si="121"/>
        <v>0</v>
      </c>
      <c r="AH53" s="160">
        <f t="shared" ca="1" si="121"/>
        <v>0</v>
      </c>
      <c r="AI53" s="160">
        <f t="shared" ca="1" si="121"/>
        <v>0</v>
      </c>
      <c r="AJ53" s="160">
        <f t="shared" ref="AJ53:BO53" ca="1" si="122">SUM(AJ12:AJ52)</f>
        <v>0</v>
      </c>
      <c r="AK53" s="160">
        <f t="shared" ca="1" si="122"/>
        <v>0</v>
      </c>
      <c r="AL53" s="160">
        <f t="shared" ca="1" si="122"/>
        <v>0</v>
      </c>
      <c r="AM53" s="160">
        <f t="shared" ca="1" si="122"/>
        <v>0</v>
      </c>
      <c r="AN53" s="160">
        <f t="shared" ca="1" si="122"/>
        <v>0</v>
      </c>
      <c r="AO53" s="160">
        <f t="shared" ca="1" si="122"/>
        <v>0</v>
      </c>
      <c r="AP53" s="160">
        <f t="shared" ca="1" si="122"/>
        <v>0</v>
      </c>
      <c r="AQ53" s="160">
        <f t="shared" ca="1" si="122"/>
        <v>0</v>
      </c>
      <c r="AR53" s="160">
        <f t="shared" ca="1" si="122"/>
        <v>0</v>
      </c>
      <c r="AS53" s="160">
        <f t="shared" ca="1" si="122"/>
        <v>0</v>
      </c>
      <c r="AT53" s="160">
        <f t="shared" ca="1" si="122"/>
        <v>0</v>
      </c>
      <c r="AU53" s="160">
        <f t="shared" ca="1" si="122"/>
        <v>0</v>
      </c>
      <c r="AV53" s="160">
        <f t="shared" ca="1" si="122"/>
        <v>0</v>
      </c>
      <c r="AW53" s="160">
        <f t="shared" ca="1" si="122"/>
        <v>0</v>
      </c>
      <c r="AX53" s="160">
        <f t="shared" ca="1" si="122"/>
        <v>0</v>
      </c>
      <c r="AY53" s="160">
        <f t="shared" ca="1" si="122"/>
        <v>0</v>
      </c>
      <c r="AZ53" s="160">
        <f t="shared" ca="1" si="122"/>
        <v>0</v>
      </c>
      <c r="BA53" s="160">
        <f t="shared" ca="1" si="122"/>
        <v>0</v>
      </c>
      <c r="BB53" s="160">
        <f t="shared" ca="1" si="122"/>
        <v>0</v>
      </c>
      <c r="BC53" s="160">
        <f t="shared" ca="1" si="122"/>
        <v>0</v>
      </c>
      <c r="BD53" s="160">
        <f t="shared" ca="1" si="122"/>
        <v>0</v>
      </c>
      <c r="BE53" s="160">
        <f t="shared" ca="1" si="122"/>
        <v>0</v>
      </c>
      <c r="BF53" s="160">
        <f t="shared" ca="1" si="122"/>
        <v>0</v>
      </c>
      <c r="BG53" s="160">
        <f t="shared" ca="1" si="122"/>
        <v>0</v>
      </c>
      <c r="BH53" s="160">
        <f t="shared" ca="1" si="122"/>
        <v>0</v>
      </c>
      <c r="BI53" s="160">
        <f t="shared" ca="1" si="122"/>
        <v>0</v>
      </c>
      <c r="BJ53" s="160">
        <f t="shared" ca="1" si="122"/>
        <v>0</v>
      </c>
      <c r="BK53" s="160">
        <f t="shared" ca="1" si="122"/>
        <v>0</v>
      </c>
      <c r="BL53" s="160">
        <f t="shared" ca="1" si="122"/>
        <v>0</v>
      </c>
      <c r="BM53" s="160">
        <f t="shared" ca="1" si="122"/>
        <v>0</v>
      </c>
      <c r="BN53" s="160">
        <f t="shared" ca="1" si="122"/>
        <v>0</v>
      </c>
      <c r="BO53" s="160">
        <f t="shared" ca="1" si="122"/>
        <v>0</v>
      </c>
      <c r="BP53" s="160">
        <f t="shared" ref="BP53:CU53" ca="1" si="123">SUM(BP12:BP52)</f>
        <v>0</v>
      </c>
      <c r="BQ53" s="160">
        <f t="shared" ca="1" si="123"/>
        <v>0</v>
      </c>
      <c r="BR53" s="160">
        <f t="shared" ca="1" si="123"/>
        <v>0</v>
      </c>
      <c r="BS53" s="160">
        <f t="shared" ca="1" si="123"/>
        <v>0</v>
      </c>
      <c r="BT53" s="160">
        <f t="shared" ca="1" si="123"/>
        <v>0</v>
      </c>
      <c r="BU53" s="160">
        <f t="shared" ca="1" si="123"/>
        <v>0</v>
      </c>
      <c r="BV53" s="160">
        <f t="shared" ca="1" si="123"/>
        <v>0</v>
      </c>
      <c r="BW53" s="160">
        <f t="shared" ca="1" si="123"/>
        <v>0</v>
      </c>
      <c r="BX53" s="160">
        <f t="shared" ca="1" si="123"/>
        <v>0</v>
      </c>
      <c r="BY53" s="160">
        <f t="shared" ca="1" si="123"/>
        <v>0</v>
      </c>
      <c r="BZ53" s="160">
        <f t="shared" ca="1" si="123"/>
        <v>0</v>
      </c>
      <c r="CA53" s="160">
        <f t="shared" ca="1" si="123"/>
        <v>0</v>
      </c>
      <c r="CB53" s="160">
        <f t="shared" ca="1" si="123"/>
        <v>0</v>
      </c>
      <c r="CC53" s="160">
        <f t="shared" ca="1" si="123"/>
        <v>0</v>
      </c>
      <c r="CD53" s="160">
        <f t="shared" ca="1" si="123"/>
        <v>0</v>
      </c>
      <c r="CE53" s="160">
        <f t="shared" ca="1" si="123"/>
        <v>0</v>
      </c>
      <c r="CF53" s="160">
        <f t="shared" ca="1" si="123"/>
        <v>0</v>
      </c>
      <c r="CG53" s="160">
        <f t="shared" ca="1" si="123"/>
        <v>0</v>
      </c>
      <c r="CH53" s="160">
        <f t="shared" ca="1" si="123"/>
        <v>0</v>
      </c>
      <c r="CI53" s="160">
        <f t="shared" ca="1" si="123"/>
        <v>0</v>
      </c>
      <c r="CJ53" s="160">
        <f t="shared" ca="1" si="123"/>
        <v>0</v>
      </c>
      <c r="CK53" s="160">
        <f t="shared" ca="1" si="123"/>
        <v>0</v>
      </c>
      <c r="CL53" s="160">
        <f t="shared" ca="1" si="123"/>
        <v>0</v>
      </c>
      <c r="CM53" s="160">
        <f t="shared" ca="1" si="123"/>
        <v>0</v>
      </c>
      <c r="CN53" s="160">
        <f t="shared" ca="1" si="123"/>
        <v>0</v>
      </c>
      <c r="CO53" s="160">
        <f t="shared" ca="1" si="123"/>
        <v>0</v>
      </c>
      <c r="CP53" s="160">
        <f t="shared" ca="1" si="123"/>
        <v>0</v>
      </c>
      <c r="CQ53" s="160">
        <f t="shared" ca="1" si="123"/>
        <v>0</v>
      </c>
      <c r="CR53" s="160">
        <f t="shared" ca="1" si="123"/>
        <v>0</v>
      </c>
      <c r="CS53" s="160">
        <f t="shared" ca="1" si="123"/>
        <v>0</v>
      </c>
      <c r="CT53" s="160">
        <f t="shared" ca="1" si="123"/>
        <v>0</v>
      </c>
      <c r="CU53" s="160">
        <f t="shared" ca="1" si="123"/>
        <v>0</v>
      </c>
      <c r="CV53" s="160">
        <f t="shared" ref="CV53:CZ53" ca="1" si="124">SUM(CV12:CV52)</f>
        <v>0</v>
      </c>
      <c r="CW53" s="160">
        <f t="shared" ca="1" si="124"/>
        <v>0</v>
      </c>
      <c r="CX53" s="160">
        <f t="shared" ca="1" si="124"/>
        <v>0</v>
      </c>
      <c r="CY53" s="160">
        <f t="shared" ca="1" si="124"/>
        <v>0</v>
      </c>
      <c r="CZ53" s="160">
        <f t="shared" ca="1" si="124"/>
        <v>0</v>
      </c>
    </row>
    <row r="56" spans="1:109">
      <c r="A56" s="161" t="s">
        <v>72</v>
      </c>
      <c r="B56" s="161"/>
      <c r="C56" s="161"/>
      <c r="D56" s="161"/>
      <c r="E56" s="161"/>
      <c r="F56" s="161"/>
      <c r="G56" s="161"/>
      <c r="H56" s="161"/>
      <c r="I56" s="161"/>
      <c r="J56" s="161"/>
      <c r="S56" s="52"/>
    </row>
    <row r="57" spans="1:109" s="156" customFormat="1">
      <c r="A57" s="162" t="s">
        <v>71</v>
      </c>
      <c r="B57" s="162"/>
      <c r="C57" s="163"/>
      <c r="D57" s="154">
        <v>1</v>
      </c>
      <c r="E57" s="154">
        <f t="shared" ref="E57:BP57" si="125">D57+1</f>
        <v>2</v>
      </c>
      <c r="F57" s="154">
        <f t="shared" si="125"/>
        <v>3</v>
      </c>
      <c r="G57" s="154">
        <f t="shared" si="125"/>
        <v>4</v>
      </c>
      <c r="H57" s="154">
        <f t="shared" si="125"/>
        <v>5</v>
      </c>
      <c r="I57" s="154">
        <f t="shared" si="125"/>
        <v>6</v>
      </c>
      <c r="J57" s="154">
        <f t="shared" si="125"/>
        <v>7</v>
      </c>
      <c r="K57" s="154">
        <f t="shared" si="125"/>
        <v>8</v>
      </c>
      <c r="L57" s="154">
        <f t="shared" si="125"/>
        <v>9</v>
      </c>
      <c r="M57" s="154">
        <f t="shared" si="125"/>
        <v>10</v>
      </c>
      <c r="N57" s="154">
        <f t="shared" si="125"/>
        <v>11</v>
      </c>
      <c r="O57" s="154">
        <f t="shared" si="125"/>
        <v>12</v>
      </c>
      <c r="P57" s="154">
        <f t="shared" si="125"/>
        <v>13</v>
      </c>
      <c r="Q57" s="154">
        <f t="shared" si="125"/>
        <v>14</v>
      </c>
      <c r="R57" s="154">
        <f t="shared" si="125"/>
        <v>15</v>
      </c>
      <c r="S57" s="154">
        <f t="shared" si="125"/>
        <v>16</v>
      </c>
      <c r="T57" s="154">
        <f t="shared" si="125"/>
        <v>17</v>
      </c>
      <c r="U57" s="154">
        <f t="shared" si="125"/>
        <v>18</v>
      </c>
      <c r="V57" s="154">
        <f t="shared" si="125"/>
        <v>19</v>
      </c>
      <c r="W57" s="154">
        <f t="shared" si="125"/>
        <v>20</v>
      </c>
      <c r="X57" s="154">
        <f t="shared" si="125"/>
        <v>21</v>
      </c>
      <c r="Y57" s="154">
        <f t="shared" si="125"/>
        <v>22</v>
      </c>
      <c r="Z57" s="154">
        <f t="shared" si="125"/>
        <v>23</v>
      </c>
      <c r="AA57" s="154">
        <f t="shared" si="125"/>
        <v>24</v>
      </c>
      <c r="AB57" s="154">
        <f t="shared" si="125"/>
        <v>25</v>
      </c>
      <c r="AC57" s="154">
        <f t="shared" si="125"/>
        <v>26</v>
      </c>
      <c r="AD57" s="154">
        <f t="shared" si="125"/>
        <v>27</v>
      </c>
      <c r="AE57" s="154">
        <f t="shared" si="125"/>
        <v>28</v>
      </c>
      <c r="AF57" s="154">
        <f t="shared" si="125"/>
        <v>29</v>
      </c>
      <c r="AG57" s="154">
        <f t="shared" si="125"/>
        <v>30</v>
      </c>
      <c r="AH57" s="154">
        <f t="shared" si="125"/>
        <v>31</v>
      </c>
      <c r="AI57" s="154">
        <f t="shared" si="125"/>
        <v>32</v>
      </c>
      <c r="AJ57" s="154">
        <f t="shared" si="125"/>
        <v>33</v>
      </c>
      <c r="AK57" s="154">
        <f t="shared" si="125"/>
        <v>34</v>
      </c>
      <c r="AL57" s="154">
        <f t="shared" si="125"/>
        <v>35</v>
      </c>
      <c r="AM57" s="154">
        <f t="shared" si="125"/>
        <v>36</v>
      </c>
      <c r="AN57" s="154">
        <f t="shared" si="125"/>
        <v>37</v>
      </c>
      <c r="AO57" s="154">
        <f t="shared" si="125"/>
        <v>38</v>
      </c>
      <c r="AP57" s="154">
        <f t="shared" si="125"/>
        <v>39</v>
      </c>
      <c r="AQ57" s="154">
        <f t="shared" si="125"/>
        <v>40</v>
      </c>
      <c r="AR57" s="154">
        <f t="shared" si="125"/>
        <v>41</v>
      </c>
      <c r="AS57" s="154">
        <f t="shared" si="125"/>
        <v>42</v>
      </c>
      <c r="AT57" s="154">
        <f t="shared" si="125"/>
        <v>43</v>
      </c>
      <c r="AU57" s="154">
        <f t="shared" si="125"/>
        <v>44</v>
      </c>
      <c r="AV57" s="154">
        <f t="shared" si="125"/>
        <v>45</v>
      </c>
      <c r="AW57" s="154">
        <f t="shared" si="125"/>
        <v>46</v>
      </c>
      <c r="AX57" s="154">
        <f t="shared" si="125"/>
        <v>47</v>
      </c>
      <c r="AY57" s="154">
        <f t="shared" si="125"/>
        <v>48</v>
      </c>
      <c r="AZ57" s="154">
        <f t="shared" si="125"/>
        <v>49</v>
      </c>
      <c r="BA57" s="154">
        <f t="shared" si="125"/>
        <v>50</v>
      </c>
      <c r="BB57" s="154">
        <f t="shared" si="125"/>
        <v>51</v>
      </c>
      <c r="BC57" s="154">
        <f t="shared" si="125"/>
        <v>52</v>
      </c>
      <c r="BD57" s="154">
        <f t="shared" si="125"/>
        <v>53</v>
      </c>
      <c r="BE57" s="154">
        <f t="shared" si="125"/>
        <v>54</v>
      </c>
      <c r="BF57" s="154">
        <f t="shared" si="125"/>
        <v>55</v>
      </c>
      <c r="BG57" s="154">
        <f t="shared" si="125"/>
        <v>56</v>
      </c>
      <c r="BH57" s="154">
        <f t="shared" si="125"/>
        <v>57</v>
      </c>
      <c r="BI57" s="154">
        <f t="shared" si="125"/>
        <v>58</v>
      </c>
      <c r="BJ57" s="154">
        <f t="shared" si="125"/>
        <v>59</v>
      </c>
      <c r="BK57" s="154">
        <f t="shared" si="125"/>
        <v>60</v>
      </c>
      <c r="BL57" s="154">
        <f t="shared" si="125"/>
        <v>61</v>
      </c>
      <c r="BM57" s="154">
        <f t="shared" si="125"/>
        <v>62</v>
      </c>
      <c r="BN57" s="154">
        <f t="shared" si="125"/>
        <v>63</v>
      </c>
      <c r="BO57" s="154">
        <f t="shared" si="125"/>
        <v>64</v>
      </c>
      <c r="BP57" s="154">
        <f t="shared" si="125"/>
        <v>65</v>
      </c>
      <c r="BQ57" s="154">
        <f t="shared" ref="BQ57:CY57" si="126">BP57+1</f>
        <v>66</v>
      </c>
      <c r="BR57" s="154">
        <f t="shared" si="126"/>
        <v>67</v>
      </c>
      <c r="BS57" s="154">
        <f t="shared" si="126"/>
        <v>68</v>
      </c>
      <c r="BT57" s="154">
        <f t="shared" si="126"/>
        <v>69</v>
      </c>
      <c r="BU57" s="154">
        <f t="shared" si="126"/>
        <v>70</v>
      </c>
      <c r="BV57" s="154">
        <f t="shared" si="126"/>
        <v>71</v>
      </c>
      <c r="BW57" s="154">
        <f t="shared" si="126"/>
        <v>72</v>
      </c>
      <c r="BX57" s="154">
        <f t="shared" si="126"/>
        <v>73</v>
      </c>
      <c r="BY57" s="154">
        <f t="shared" si="126"/>
        <v>74</v>
      </c>
      <c r="BZ57" s="154">
        <f t="shared" si="126"/>
        <v>75</v>
      </c>
      <c r="CA57" s="154">
        <f t="shared" si="126"/>
        <v>76</v>
      </c>
      <c r="CB57" s="154">
        <f t="shared" si="126"/>
        <v>77</v>
      </c>
      <c r="CC57" s="154">
        <f t="shared" si="126"/>
        <v>78</v>
      </c>
      <c r="CD57" s="154">
        <f t="shared" si="126"/>
        <v>79</v>
      </c>
      <c r="CE57" s="154">
        <f t="shared" si="126"/>
        <v>80</v>
      </c>
      <c r="CF57" s="154">
        <f t="shared" si="126"/>
        <v>81</v>
      </c>
      <c r="CG57" s="154">
        <f t="shared" si="126"/>
        <v>82</v>
      </c>
      <c r="CH57" s="154">
        <f t="shared" si="126"/>
        <v>83</v>
      </c>
      <c r="CI57" s="154">
        <f t="shared" si="126"/>
        <v>84</v>
      </c>
      <c r="CJ57" s="154">
        <f t="shared" si="126"/>
        <v>85</v>
      </c>
      <c r="CK57" s="154">
        <f t="shared" si="126"/>
        <v>86</v>
      </c>
      <c r="CL57" s="154">
        <f t="shared" si="126"/>
        <v>87</v>
      </c>
      <c r="CM57" s="154">
        <f t="shared" si="126"/>
        <v>88</v>
      </c>
      <c r="CN57" s="154">
        <f t="shared" si="126"/>
        <v>89</v>
      </c>
      <c r="CO57" s="154">
        <f t="shared" si="126"/>
        <v>90</v>
      </c>
      <c r="CP57" s="154">
        <f t="shared" si="126"/>
        <v>91</v>
      </c>
      <c r="CQ57" s="154">
        <f t="shared" si="126"/>
        <v>92</v>
      </c>
      <c r="CR57" s="154">
        <f t="shared" si="126"/>
        <v>93</v>
      </c>
      <c r="CS57" s="154">
        <f t="shared" si="126"/>
        <v>94</v>
      </c>
      <c r="CT57" s="154">
        <f t="shared" si="126"/>
        <v>95</v>
      </c>
      <c r="CU57" s="154">
        <f t="shared" si="126"/>
        <v>96</v>
      </c>
      <c r="CV57" s="154">
        <f t="shared" si="126"/>
        <v>97</v>
      </c>
      <c r="CW57" s="154">
        <f t="shared" si="126"/>
        <v>98</v>
      </c>
      <c r="CX57" s="154">
        <f t="shared" si="126"/>
        <v>99</v>
      </c>
      <c r="CY57" s="154">
        <f t="shared" si="126"/>
        <v>100</v>
      </c>
      <c r="CZ57" s="155">
        <v>101</v>
      </c>
    </row>
    <row r="58" spans="1:109">
      <c r="A58" s="157">
        <v>1</v>
      </c>
      <c r="B58" s="157">
        <f>B12</f>
        <v>2019</v>
      </c>
      <c r="C58" s="149">
        <f t="shared" ref="C58:C77" si="127">C12</f>
        <v>0</v>
      </c>
      <c r="D58" s="164">
        <f ca="1">$C58*'LookUp Ranges'!B$68</f>
        <v>0</v>
      </c>
      <c r="E58" s="164">
        <f ca="1">$C58*'LookUp Ranges'!C$68</f>
        <v>0</v>
      </c>
      <c r="F58" s="164">
        <f ca="1">$C58*'LookUp Ranges'!D$68</f>
        <v>0</v>
      </c>
      <c r="G58" s="164">
        <f ca="1">$C58*'LookUp Ranges'!E$68</f>
        <v>0</v>
      </c>
      <c r="H58" s="164">
        <f ca="1">$C58*'LookUp Ranges'!F$68</f>
        <v>0</v>
      </c>
      <c r="I58" s="164">
        <f ca="1">$C58*'LookUp Ranges'!G$68</f>
        <v>0</v>
      </c>
      <c r="J58" s="164">
        <f ca="1">$C58*'LookUp Ranges'!H$68</f>
        <v>0</v>
      </c>
      <c r="K58" s="164">
        <f ca="1">$C58*'LookUp Ranges'!I$68</f>
        <v>0</v>
      </c>
      <c r="L58" s="164">
        <f ca="1">$C58*'LookUp Ranges'!J$68</f>
        <v>0</v>
      </c>
      <c r="M58" s="164">
        <f ca="1">$C58*'LookUp Ranges'!K$68</f>
        <v>0</v>
      </c>
      <c r="N58" s="164">
        <f ca="1">$C58*'LookUp Ranges'!L$68</f>
        <v>0</v>
      </c>
      <c r="O58" s="164">
        <f ca="1">$C58*'LookUp Ranges'!M$68</f>
        <v>0</v>
      </c>
      <c r="P58" s="164">
        <f ca="1">$C58*'LookUp Ranges'!N$68</f>
        <v>0</v>
      </c>
      <c r="Q58" s="164">
        <f ca="1">$C58*'LookUp Ranges'!O$68</f>
        <v>0</v>
      </c>
      <c r="R58" s="164">
        <f ca="1">$C58*'LookUp Ranges'!P$68</f>
        <v>0</v>
      </c>
      <c r="S58" s="164">
        <f ca="1">$C58*'LookUp Ranges'!Q$68</f>
        <v>0</v>
      </c>
      <c r="T58" s="164">
        <f ca="1">$C58*'LookUp Ranges'!R$68</f>
        <v>0</v>
      </c>
      <c r="U58" s="164">
        <f ca="1">$C58*'LookUp Ranges'!S$68</f>
        <v>0</v>
      </c>
      <c r="V58" s="164">
        <f ca="1">$C58*'LookUp Ranges'!T$68</f>
        <v>0</v>
      </c>
      <c r="W58" s="164">
        <f ca="1">$C58*'LookUp Ranges'!U$68</f>
        <v>0</v>
      </c>
      <c r="X58" s="164">
        <f ca="1">$C58*'LookUp Ranges'!V$68</f>
        <v>0</v>
      </c>
      <c r="Y58" s="164">
        <f ca="1">$C58*'LookUp Ranges'!W$68</f>
        <v>0</v>
      </c>
      <c r="Z58" s="164">
        <f ca="1">$C58*'LookUp Ranges'!X$68</f>
        <v>0</v>
      </c>
      <c r="AA58" s="164">
        <f ca="1">$C58*'LookUp Ranges'!Y$68</f>
        <v>0</v>
      </c>
      <c r="AB58" s="164">
        <f ca="1">$C58*'LookUp Ranges'!Z$68</f>
        <v>0</v>
      </c>
      <c r="AC58" s="164">
        <f ca="1">$C58*'LookUp Ranges'!AA$68</f>
        <v>0</v>
      </c>
      <c r="AD58" s="164">
        <f ca="1">$C58*'LookUp Ranges'!AB$68</f>
        <v>0</v>
      </c>
      <c r="AE58" s="164">
        <f ca="1">$C58*'LookUp Ranges'!AC$68</f>
        <v>0</v>
      </c>
      <c r="AF58" s="164">
        <f ca="1">$C58*'LookUp Ranges'!AD$68</f>
        <v>0</v>
      </c>
      <c r="AG58" s="164">
        <f ca="1">$C58*'LookUp Ranges'!AE$68</f>
        <v>0</v>
      </c>
      <c r="AH58" s="164">
        <f ca="1">$C58*'LookUp Ranges'!AF$68</f>
        <v>0</v>
      </c>
      <c r="AI58" s="164">
        <f ca="1">$C58*'LookUp Ranges'!AG$68</f>
        <v>0</v>
      </c>
      <c r="AJ58" s="164">
        <f ca="1">$C58*'LookUp Ranges'!AH$68</f>
        <v>0</v>
      </c>
      <c r="AK58" s="164">
        <f ca="1">$C58*'LookUp Ranges'!AI$68</f>
        <v>0</v>
      </c>
      <c r="AL58" s="164">
        <f ca="1">$C58*'LookUp Ranges'!AJ$68</f>
        <v>0</v>
      </c>
      <c r="AM58" s="164">
        <f ca="1">$C58*'LookUp Ranges'!AK$68</f>
        <v>0</v>
      </c>
      <c r="AN58" s="164">
        <f ca="1">$C58*'LookUp Ranges'!AL$68</f>
        <v>0</v>
      </c>
      <c r="AO58" s="164">
        <f ca="1">$C58*'LookUp Ranges'!AM$68</f>
        <v>0</v>
      </c>
      <c r="AP58" s="164">
        <f ca="1">$C58*'LookUp Ranges'!AN$68</f>
        <v>0</v>
      </c>
      <c r="AQ58" s="164">
        <f ca="1">$C58*'LookUp Ranges'!AO$68</f>
        <v>0</v>
      </c>
      <c r="AR58" s="164"/>
      <c r="AS58" s="164"/>
      <c r="AT58" s="164"/>
      <c r="AU58" s="164"/>
      <c r="AV58" s="164"/>
      <c r="AW58" s="164"/>
      <c r="AX58" s="164"/>
      <c r="AY58" s="164"/>
      <c r="AZ58" s="164"/>
      <c r="BA58" s="164"/>
      <c r="BB58" s="164"/>
      <c r="BC58" s="164"/>
      <c r="BD58" s="164"/>
      <c r="BE58" s="164"/>
      <c r="BF58" s="164"/>
      <c r="BG58" s="164"/>
      <c r="BH58" s="164"/>
      <c r="BI58" s="164"/>
      <c r="BJ58" s="164"/>
      <c r="BK58" s="164"/>
      <c r="BL58" s="158"/>
      <c r="BM58" s="158"/>
      <c r="BN58" s="158"/>
      <c r="BO58" s="158"/>
      <c r="BP58" s="158"/>
      <c r="BQ58" s="158"/>
      <c r="BR58" s="158"/>
      <c r="BS58" s="158"/>
      <c r="BT58" s="158"/>
      <c r="BU58" s="158"/>
      <c r="BV58" s="158"/>
      <c r="BW58" s="158"/>
      <c r="BX58" s="158"/>
      <c r="BY58" s="158"/>
      <c r="BZ58" s="158"/>
      <c r="CA58" s="158"/>
      <c r="CB58" s="158"/>
      <c r="CC58" s="158"/>
      <c r="CD58" s="158"/>
      <c r="CE58" s="158"/>
      <c r="CF58" s="158"/>
      <c r="CG58" s="164"/>
      <c r="CH58" s="164"/>
      <c r="CI58" s="164"/>
      <c r="CJ58" s="164"/>
      <c r="CK58" s="164"/>
      <c r="CL58" s="164"/>
      <c r="CM58" s="164"/>
      <c r="CN58" s="164"/>
      <c r="CO58" s="164"/>
      <c r="CP58" s="164"/>
      <c r="CQ58" s="164"/>
      <c r="CR58" s="164"/>
      <c r="CS58" s="164"/>
      <c r="CT58" s="164"/>
      <c r="CU58" s="164"/>
      <c r="CV58" s="164"/>
      <c r="CW58" s="164"/>
      <c r="CX58" s="164"/>
      <c r="CY58" s="164"/>
      <c r="CZ58" s="158">
        <f t="shared" ref="CZ58:CZ97" ca="1" si="128">SUM(D58:CY58)</f>
        <v>0</v>
      </c>
    </row>
    <row r="59" spans="1:109">
      <c r="A59" s="157">
        <f t="shared" ref="A59:A97" si="129">A58+1</f>
        <v>2</v>
      </c>
      <c r="B59" s="157">
        <f t="shared" ref="B59:B97" si="130">B13</f>
        <v>2020</v>
      </c>
      <c r="C59" s="149">
        <f t="shared" si="127"/>
        <v>0</v>
      </c>
      <c r="D59" s="158"/>
      <c r="E59" s="164">
        <f ca="1">$C59*'LookUp Ranges'!B$68</f>
        <v>0</v>
      </c>
      <c r="F59" s="164">
        <f ca="1">$C59*'LookUp Ranges'!C$68</f>
        <v>0</v>
      </c>
      <c r="G59" s="164">
        <f ca="1">$C59*'LookUp Ranges'!D$68</f>
        <v>0</v>
      </c>
      <c r="H59" s="164">
        <f ca="1">$C59*'LookUp Ranges'!E$68</f>
        <v>0</v>
      </c>
      <c r="I59" s="164">
        <f ca="1">$C59*'LookUp Ranges'!F$68</f>
        <v>0</v>
      </c>
      <c r="J59" s="164">
        <f ca="1">$C59*'LookUp Ranges'!G$68</f>
        <v>0</v>
      </c>
      <c r="K59" s="164">
        <f ca="1">$C59*'LookUp Ranges'!H$68</f>
        <v>0</v>
      </c>
      <c r="L59" s="164">
        <f ca="1">$C59*'LookUp Ranges'!I$68</f>
        <v>0</v>
      </c>
      <c r="M59" s="164">
        <f ca="1">$C59*'LookUp Ranges'!J$68</f>
        <v>0</v>
      </c>
      <c r="N59" s="164">
        <f ca="1">$C59*'LookUp Ranges'!K$68</f>
        <v>0</v>
      </c>
      <c r="O59" s="164">
        <f ca="1">$C59*'LookUp Ranges'!L$68</f>
        <v>0</v>
      </c>
      <c r="P59" s="164">
        <f ca="1">$C59*'LookUp Ranges'!M$68</f>
        <v>0</v>
      </c>
      <c r="Q59" s="164">
        <f ca="1">$C59*'LookUp Ranges'!N$68</f>
        <v>0</v>
      </c>
      <c r="R59" s="164">
        <f ca="1">$C59*'LookUp Ranges'!O$68</f>
        <v>0</v>
      </c>
      <c r="S59" s="164">
        <f ca="1">$C59*'LookUp Ranges'!P$68</f>
        <v>0</v>
      </c>
      <c r="T59" s="164">
        <f ca="1">$C59*'LookUp Ranges'!Q$68</f>
        <v>0</v>
      </c>
      <c r="U59" s="164">
        <f ca="1">$C59*'LookUp Ranges'!R$68</f>
        <v>0</v>
      </c>
      <c r="V59" s="164">
        <f ca="1">$C59*'LookUp Ranges'!S$68</f>
        <v>0</v>
      </c>
      <c r="W59" s="164">
        <f ca="1">$C59*'LookUp Ranges'!T$68</f>
        <v>0</v>
      </c>
      <c r="X59" s="164">
        <f ca="1">$C59*'LookUp Ranges'!U$68</f>
        <v>0</v>
      </c>
      <c r="Y59" s="164">
        <f ca="1">$C59*'LookUp Ranges'!V$68</f>
        <v>0</v>
      </c>
      <c r="Z59" s="164">
        <f ca="1">$C59*'LookUp Ranges'!W$68</f>
        <v>0</v>
      </c>
      <c r="AA59" s="164">
        <f ca="1">$C59*'LookUp Ranges'!X$68</f>
        <v>0</v>
      </c>
      <c r="AB59" s="164">
        <f ca="1">$C59*'LookUp Ranges'!Y$68</f>
        <v>0</v>
      </c>
      <c r="AC59" s="164">
        <f ca="1">$C59*'LookUp Ranges'!Z$68</f>
        <v>0</v>
      </c>
      <c r="AD59" s="164">
        <f ca="1">$C59*'LookUp Ranges'!AA$68</f>
        <v>0</v>
      </c>
      <c r="AE59" s="164">
        <f ca="1">$C59*'LookUp Ranges'!AB$68</f>
        <v>0</v>
      </c>
      <c r="AF59" s="164">
        <f ca="1">$C59*'LookUp Ranges'!AC$68</f>
        <v>0</v>
      </c>
      <c r="AG59" s="164">
        <f ca="1">$C59*'LookUp Ranges'!AD$68</f>
        <v>0</v>
      </c>
      <c r="AH59" s="164">
        <f ca="1">$C59*'LookUp Ranges'!AE$68</f>
        <v>0</v>
      </c>
      <c r="AI59" s="164">
        <f ca="1">$C59*'LookUp Ranges'!AF$68</f>
        <v>0</v>
      </c>
      <c r="AJ59" s="164">
        <f ca="1">$C59*'LookUp Ranges'!AG$68</f>
        <v>0</v>
      </c>
      <c r="AK59" s="164">
        <f ca="1">$C59*'LookUp Ranges'!AH$68</f>
        <v>0</v>
      </c>
      <c r="AL59" s="164">
        <f ca="1">$C59*'LookUp Ranges'!AI$68</f>
        <v>0</v>
      </c>
      <c r="AM59" s="164">
        <f ca="1">$C59*'LookUp Ranges'!AJ$68</f>
        <v>0</v>
      </c>
      <c r="AN59" s="164">
        <f ca="1">$C59*'LookUp Ranges'!AK$68</f>
        <v>0</v>
      </c>
      <c r="AO59" s="164">
        <f ca="1">$C59*'LookUp Ranges'!AL$68</f>
        <v>0</v>
      </c>
      <c r="AP59" s="164">
        <f ca="1">$C59*'LookUp Ranges'!AM$68</f>
        <v>0</v>
      </c>
      <c r="AQ59" s="164">
        <f ca="1">$C59*'LookUp Ranges'!AN$68</f>
        <v>0</v>
      </c>
      <c r="AR59" s="164">
        <f ca="1">$C59*'LookUp Ranges'!AO$68</f>
        <v>0</v>
      </c>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58">
        <f t="shared" ca="1" si="128"/>
        <v>0</v>
      </c>
    </row>
    <row r="60" spans="1:109">
      <c r="A60" s="157">
        <f t="shared" si="129"/>
        <v>3</v>
      </c>
      <c r="B60" s="157">
        <f t="shared" si="130"/>
        <v>2021</v>
      </c>
      <c r="C60" s="149">
        <f t="shared" si="127"/>
        <v>0</v>
      </c>
      <c r="D60" s="158"/>
      <c r="E60" s="158"/>
      <c r="F60" s="164">
        <f ca="1">$C60*'LookUp Ranges'!B$68</f>
        <v>0</v>
      </c>
      <c r="G60" s="164">
        <f ca="1">$C60*'LookUp Ranges'!C$68</f>
        <v>0</v>
      </c>
      <c r="H60" s="164">
        <f ca="1">$C60*'LookUp Ranges'!D$68</f>
        <v>0</v>
      </c>
      <c r="I60" s="164">
        <f ca="1">$C60*'LookUp Ranges'!E$68</f>
        <v>0</v>
      </c>
      <c r="J60" s="164">
        <f ca="1">$C60*'LookUp Ranges'!F$68</f>
        <v>0</v>
      </c>
      <c r="K60" s="164">
        <f ca="1">$C60*'LookUp Ranges'!G$68</f>
        <v>0</v>
      </c>
      <c r="L60" s="164">
        <f ca="1">$C60*'LookUp Ranges'!H$68</f>
        <v>0</v>
      </c>
      <c r="M60" s="164">
        <f ca="1">$C60*'LookUp Ranges'!I$68</f>
        <v>0</v>
      </c>
      <c r="N60" s="164">
        <f ca="1">$C60*'LookUp Ranges'!J$68</f>
        <v>0</v>
      </c>
      <c r="O60" s="164">
        <f ca="1">$C60*'LookUp Ranges'!K$68</f>
        <v>0</v>
      </c>
      <c r="P60" s="164">
        <f ca="1">$C60*'LookUp Ranges'!L$68</f>
        <v>0</v>
      </c>
      <c r="Q60" s="164">
        <f ca="1">$C60*'LookUp Ranges'!M$68</f>
        <v>0</v>
      </c>
      <c r="R60" s="164">
        <f ca="1">$C60*'LookUp Ranges'!N$68</f>
        <v>0</v>
      </c>
      <c r="S60" s="164">
        <f ca="1">$C60*'LookUp Ranges'!O$68</f>
        <v>0</v>
      </c>
      <c r="T60" s="164">
        <f ca="1">$C60*'LookUp Ranges'!P$68</f>
        <v>0</v>
      </c>
      <c r="U60" s="164">
        <f ca="1">$C60*'LookUp Ranges'!Q$68</f>
        <v>0</v>
      </c>
      <c r="V60" s="164">
        <f ca="1">$C60*'LookUp Ranges'!R$68</f>
        <v>0</v>
      </c>
      <c r="W60" s="164">
        <f ca="1">$C60*'LookUp Ranges'!S$68</f>
        <v>0</v>
      </c>
      <c r="X60" s="164">
        <f ca="1">$C60*'LookUp Ranges'!T$68</f>
        <v>0</v>
      </c>
      <c r="Y60" s="164">
        <f ca="1">$C60*'LookUp Ranges'!U$68</f>
        <v>0</v>
      </c>
      <c r="Z60" s="164">
        <f ca="1">$C60*'LookUp Ranges'!V$68</f>
        <v>0</v>
      </c>
      <c r="AA60" s="164">
        <f ca="1">$C60*'LookUp Ranges'!W$68</f>
        <v>0</v>
      </c>
      <c r="AB60" s="164">
        <f ca="1">$C60*'LookUp Ranges'!X$68</f>
        <v>0</v>
      </c>
      <c r="AC60" s="164">
        <f ca="1">$C60*'LookUp Ranges'!Y$68</f>
        <v>0</v>
      </c>
      <c r="AD60" s="164">
        <f ca="1">$C60*'LookUp Ranges'!Z$68</f>
        <v>0</v>
      </c>
      <c r="AE60" s="164">
        <f ca="1">$C60*'LookUp Ranges'!AA$68</f>
        <v>0</v>
      </c>
      <c r="AF60" s="164">
        <f ca="1">$C60*'LookUp Ranges'!AB$68</f>
        <v>0</v>
      </c>
      <c r="AG60" s="164">
        <f ca="1">$C60*'LookUp Ranges'!AC$68</f>
        <v>0</v>
      </c>
      <c r="AH60" s="164">
        <f ca="1">$C60*'LookUp Ranges'!AD$68</f>
        <v>0</v>
      </c>
      <c r="AI60" s="164">
        <f ca="1">$C60*'LookUp Ranges'!AE$68</f>
        <v>0</v>
      </c>
      <c r="AJ60" s="164">
        <f ca="1">$C60*'LookUp Ranges'!AF$68</f>
        <v>0</v>
      </c>
      <c r="AK60" s="164">
        <f ca="1">$C60*'LookUp Ranges'!AG$68</f>
        <v>0</v>
      </c>
      <c r="AL60" s="164">
        <f ca="1">$C60*'LookUp Ranges'!AH$68</f>
        <v>0</v>
      </c>
      <c r="AM60" s="164">
        <f ca="1">$C60*'LookUp Ranges'!AI$68</f>
        <v>0</v>
      </c>
      <c r="AN60" s="164">
        <f ca="1">$C60*'LookUp Ranges'!AJ$68</f>
        <v>0</v>
      </c>
      <c r="AO60" s="164">
        <f ca="1">$C60*'LookUp Ranges'!AK$68</f>
        <v>0</v>
      </c>
      <c r="AP60" s="164">
        <f ca="1">$C60*'LookUp Ranges'!AL$68</f>
        <v>0</v>
      </c>
      <c r="AQ60" s="164">
        <f ca="1">$C60*'LookUp Ranges'!AM$68</f>
        <v>0</v>
      </c>
      <c r="AR60" s="164">
        <f ca="1">$C60*'LookUp Ranges'!AN$68</f>
        <v>0</v>
      </c>
      <c r="AS60" s="164">
        <f ca="1">$C60*'LookUp Ranges'!AO$68</f>
        <v>0</v>
      </c>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c r="CR60" s="164"/>
      <c r="CS60" s="164"/>
      <c r="CT60" s="164"/>
      <c r="CU60" s="164"/>
      <c r="CV60" s="164"/>
      <c r="CW60" s="164"/>
      <c r="CX60" s="164"/>
      <c r="CY60" s="164"/>
      <c r="CZ60" s="158">
        <f t="shared" ca="1" si="128"/>
        <v>0</v>
      </c>
    </row>
    <row r="61" spans="1:109">
      <c r="A61" s="157">
        <f t="shared" si="129"/>
        <v>4</v>
      </c>
      <c r="B61" s="157">
        <f t="shared" si="130"/>
        <v>2022</v>
      </c>
      <c r="C61" s="149">
        <f t="shared" si="127"/>
        <v>0</v>
      </c>
      <c r="D61" s="158"/>
      <c r="E61" s="158"/>
      <c r="F61" s="158"/>
      <c r="G61" s="164">
        <f ca="1">$C61*'LookUp Ranges'!B$68</f>
        <v>0</v>
      </c>
      <c r="H61" s="164">
        <f ca="1">$C61*'LookUp Ranges'!C$68</f>
        <v>0</v>
      </c>
      <c r="I61" s="164">
        <f ca="1">$C61*'LookUp Ranges'!D$68</f>
        <v>0</v>
      </c>
      <c r="J61" s="164">
        <f ca="1">$C61*'LookUp Ranges'!E$68</f>
        <v>0</v>
      </c>
      <c r="K61" s="164">
        <f ca="1">$C61*'LookUp Ranges'!F$68</f>
        <v>0</v>
      </c>
      <c r="L61" s="164">
        <f ca="1">$C61*'LookUp Ranges'!G$68</f>
        <v>0</v>
      </c>
      <c r="M61" s="164">
        <f ca="1">$C61*'LookUp Ranges'!H$68</f>
        <v>0</v>
      </c>
      <c r="N61" s="164">
        <f ca="1">$C61*'LookUp Ranges'!I$68</f>
        <v>0</v>
      </c>
      <c r="O61" s="164">
        <f ca="1">$C61*'LookUp Ranges'!J$68</f>
        <v>0</v>
      </c>
      <c r="P61" s="164">
        <f ca="1">$C61*'LookUp Ranges'!K$68</f>
        <v>0</v>
      </c>
      <c r="Q61" s="164">
        <f ca="1">$C61*'LookUp Ranges'!L$68</f>
        <v>0</v>
      </c>
      <c r="R61" s="164">
        <f ca="1">$C61*'LookUp Ranges'!M$68</f>
        <v>0</v>
      </c>
      <c r="S61" s="164">
        <f ca="1">$C61*'LookUp Ranges'!N$68</f>
        <v>0</v>
      </c>
      <c r="T61" s="164">
        <f ca="1">$C61*'LookUp Ranges'!O$68</f>
        <v>0</v>
      </c>
      <c r="U61" s="164">
        <f ca="1">$C61*'LookUp Ranges'!P$68</f>
        <v>0</v>
      </c>
      <c r="V61" s="164">
        <f ca="1">$C61*'LookUp Ranges'!Q$68</f>
        <v>0</v>
      </c>
      <c r="W61" s="164">
        <f ca="1">$C61*'LookUp Ranges'!R$68</f>
        <v>0</v>
      </c>
      <c r="X61" s="164">
        <f ca="1">$C61*'LookUp Ranges'!S$68</f>
        <v>0</v>
      </c>
      <c r="Y61" s="164">
        <f ca="1">$C61*'LookUp Ranges'!T$68</f>
        <v>0</v>
      </c>
      <c r="Z61" s="164">
        <f ca="1">$C61*'LookUp Ranges'!U$68</f>
        <v>0</v>
      </c>
      <c r="AA61" s="164">
        <f ca="1">$C61*'LookUp Ranges'!V$68</f>
        <v>0</v>
      </c>
      <c r="AB61" s="164">
        <f ca="1">$C61*'LookUp Ranges'!W$68</f>
        <v>0</v>
      </c>
      <c r="AC61" s="164">
        <f ca="1">$C61*'LookUp Ranges'!X$68</f>
        <v>0</v>
      </c>
      <c r="AD61" s="164">
        <f ca="1">$C61*'LookUp Ranges'!Y$68</f>
        <v>0</v>
      </c>
      <c r="AE61" s="164">
        <f ca="1">$C61*'LookUp Ranges'!Z$68</f>
        <v>0</v>
      </c>
      <c r="AF61" s="164">
        <f ca="1">$C61*'LookUp Ranges'!AA$68</f>
        <v>0</v>
      </c>
      <c r="AG61" s="164">
        <f ca="1">$C61*'LookUp Ranges'!AB$68</f>
        <v>0</v>
      </c>
      <c r="AH61" s="164">
        <f ca="1">$C61*'LookUp Ranges'!AC$68</f>
        <v>0</v>
      </c>
      <c r="AI61" s="164">
        <f ca="1">$C61*'LookUp Ranges'!AD$68</f>
        <v>0</v>
      </c>
      <c r="AJ61" s="164">
        <f ca="1">$C61*'LookUp Ranges'!AE$68</f>
        <v>0</v>
      </c>
      <c r="AK61" s="164">
        <f ca="1">$C61*'LookUp Ranges'!AF$68</f>
        <v>0</v>
      </c>
      <c r="AL61" s="164">
        <f ca="1">$C61*'LookUp Ranges'!AG$68</f>
        <v>0</v>
      </c>
      <c r="AM61" s="164">
        <f ca="1">$C61*'LookUp Ranges'!AH$68</f>
        <v>0</v>
      </c>
      <c r="AN61" s="164">
        <f ca="1">$C61*'LookUp Ranges'!AI$68</f>
        <v>0</v>
      </c>
      <c r="AO61" s="164">
        <f ca="1">$C61*'LookUp Ranges'!AJ$68</f>
        <v>0</v>
      </c>
      <c r="AP61" s="164">
        <f ca="1">$C61*'LookUp Ranges'!AK$68</f>
        <v>0</v>
      </c>
      <c r="AQ61" s="164">
        <f ca="1">$C61*'LookUp Ranges'!AL$68</f>
        <v>0</v>
      </c>
      <c r="AR61" s="164">
        <f ca="1">$C61*'LookUp Ranges'!AM$68</f>
        <v>0</v>
      </c>
      <c r="AS61" s="164">
        <f ca="1">$C61*'LookUp Ranges'!AN$68</f>
        <v>0</v>
      </c>
      <c r="AT61" s="164">
        <f ca="1">$C61*'LookUp Ranges'!AO$68</f>
        <v>0</v>
      </c>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58">
        <f t="shared" ca="1" si="128"/>
        <v>0</v>
      </c>
    </row>
    <row r="62" spans="1:109">
      <c r="A62" s="157">
        <f t="shared" si="129"/>
        <v>5</v>
      </c>
      <c r="B62" s="157">
        <f t="shared" si="130"/>
        <v>2023</v>
      </c>
      <c r="C62" s="149">
        <f t="shared" si="127"/>
        <v>0</v>
      </c>
      <c r="D62" s="158"/>
      <c r="E62" s="158"/>
      <c r="F62" s="158"/>
      <c r="G62" s="158"/>
      <c r="H62" s="164">
        <f ca="1">$C62*'LookUp Ranges'!B$68</f>
        <v>0</v>
      </c>
      <c r="I62" s="164">
        <f ca="1">$C62*'LookUp Ranges'!C$68</f>
        <v>0</v>
      </c>
      <c r="J62" s="164">
        <f ca="1">$C62*'LookUp Ranges'!D$68</f>
        <v>0</v>
      </c>
      <c r="K62" s="164">
        <f ca="1">$C62*'LookUp Ranges'!E$68</f>
        <v>0</v>
      </c>
      <c r="L62" s="164">
        <f ca="1">$C62*'LookUp Ranges'!F$68</f>
        <v>0</v>
      </c>
      <c r="M62" s="164">
        <f ca="1">$C62*'LookUp Ranges'!G$68</f>
        <v>0</v>
      </c>
      <c r="N62" s="164">
        <f ca="1">$C62*'LookUp Ranges'!H$68</f>
        <v>0</v>
      </c>
      <c r="O62" s="164">
        <f ca="1">$C62*'LookUp Ranges'!I$68</f>
        <v>0</v>
      </c>
      <c r="P62" s="164">
        <f ca="1">$C62*'LookUp Ranges'!J$68</f>
        <v>0</v>
      </c>
      <c r="Q62" s="164">
        <f ca="1">$C62*'LookUp Ranges'!K$68</f>
        <v>0</v>
      </c>
      <c r="R62" s="164">
        <f ca="1">$C62*'LookUp Ranges'!L$68</f>
        <v>0</v>
      </c>
      <c r="S62" s="164">
        <f ca="1">$C62*'LookUp Ranges'!M$68</f>
        <v>0</v>
      </c>
      <c r="T62" s="164">
        <f ca="1">$C62*'LookUp Ranges'!N$68</f>
        <v>0</v>
      </c>
      <c r="U62" s="164">
        <f ca="1">$C62*'LookUp Ranges'!O$68</f>
        <v>0</v>
      </c>
      <c r="V62" s="164">
        <f ca="1">$C62*'LookUp Ranges'!P$68</f>
        <v>0</v>
      </c>
      <c r="W62" s="164">
        <f ca="1">$C62*'LookUp Ranges'!Q$68</f>
        <v>0</v>
      </c>
      <c r="X62" s="164">
        <f ca="1">$C62*'LookUp Ranges'!R$68</f>
        <v>0</v>
      </c>
      <c r="Y62" s="164">
        <f ca="1">$C62*'LookUp Ranges'!S$68</f>
        <v>0</v>
      </c>
      <c r="Z62" s="164">
        <f ca="1">$C62*'LookUp Ranges'!T$68</f>
        <v>0</v>
      </c>
      <c r="AA62" s="164">
        <f ca="1">$C62*'LookUp Ranges'!U$68</f>
        <v>0</v>
      </c>
      <c r="AB62" s="164">
        <f ca="1">$C62*'LookUp Ranges'!V$68</f>
        <v>0</v>
      </c>
      <c r="AC62" s="164">
        <f ca="1">$C62*'LookUp Ranges'!W$68</f>
        <v>0</v>
      </c>
      <c r="AD62" s="164">
        <f ca="1">$C62*'LookUp Ranges'!X$68</f>
        <v>0</v>
      </c>
      <c r="AE62" s="164">
        <f ca="1">$C62*'LookUp Ranges'!Y$68</f>
        <v>0</v>
      </c>
      <c r="AF62" s="164">
        <f ca="1">$C62*'LookUp Ranges'!Z$68</f>
        <v>0</v>
      </c>
      <c r="AG62" s="164">
        <f ca="1">$C62*'LookUp Ranges'!AA$68</f>
        <v>0</v>
      </c>
      <c r="AH62" s="164">
        <f ca="1">$C62*'LookUp Ranges'!AB$68</f>
        <v>0</v>
      </c>
      <c r="AI62" s="164">
        <f ca="1">$C62*'LookUp Ranges'!AC$68</f>
        <v>0</v>
      </c>
      <c r="AJ62" s="164">
        <f ca="1">$C62*'LookUp Ranges'!AD$68</f>
        <v>0</v>
      </c>
      <c r="AK62" s="164">
        <f ca="1">$C62*'LookUp Ranges'!AE$68</f>
        <v>0</v>
      </c>
      <c r="AL62" s="164">
        <f ca="1">$C62*'LookUp Ranges'!AF$68</f>
        <v>0</v>
      </c>
      <c r="AM62" s="164">
        <f ca="1">$C62*'LookUp Ranges'!AG$68</f>
        <v>0</v>
      </c>
      <c r="AN62" s="164">
        <f ca="1">$C62*'LookUp Ranges'!AH$68</f>
        <v>0</v>
      </c>
      <c r="AO62" s="164">
        <f ca="1">$C62*'LookUp Ranges'!AI$68</f>
        <v>0</v>
      </c>
      <c r="AP62" s="164">
        <f ca="1">$C62*'LookUp Ranges'!AJ$68</f>
        <v>0</v>
      </c>
      <c r="AQ62" s="164">
        <f ca="1">$C62*'LookUp Ranges'!AK$68</f>
        <v>0</v>
      </c>
      <c r="AR62" s="164">
        <f ca="1">$C62*'LookUp Ranges'!AL$68</f>
        <v>0</v>
      </c>
      <c r="AS62" s="164">
        <f ca="1">$C62*'LookUp Ranges'!AM$68</f>
        <v>0</v>
      </c>
      <c r="AT62" s="164">
        <f ca="1">$C62*'LookUp Ranges'!AN$68</f>
        <v>0</v>
      </c>
      <c r="AU62" s="164">
        <f ca="1">$C62*'LookUp Ranges'!AO$68</f>
        <v>0</v>
      </c>
      <c r="AV62" s="164"/>
      <c r="AW62" s="164"/>
      <c r="AX62" s="164"/>
      <c r="AY62" s="164"/>
      <c r="AZ62" s="164"/>
      <c r="BA62" s="164"/>
      <c r="BB62" s="164"/>
      <c r="BC62" s="164"/>
      <c r="BD62" s="164"/>
      <c r="BE62" s="164"/>
      <c r="BF62" s="164"/>
      <c r="BG62" s="164"/>
      <c r="BH62" s="164"/>
      <c r="BI62" s="164"/>
      <c r="BJ62" s="164"/>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58">
        <f t="shared" ca="1" si="128"/>
        <v>0</v>
      </c>
    </row>
    <row r="63" spans="1:109">
      <c r="A63" s="157">
        <f t="shared" si="129"/>
        <v>6</v>
      </c>
      <c r="B63" s="157">
        <f t="shared" si="130"/>
        <v>2024</v>
      </c>
      <c r="C63" s="149">
        <f t="shared" ca="1" si="127"/>
        <v>0</v>
      </c>
      <c r="D63" s="158"/>
      <c r="E63" s="158"/>
      <c r="F63" s="158"/>
      <c r="G63" s="158"/>
      <c r="H63" s="158"/>
      <c r="I63" s="164">
        <f ca="1">$C63*'LookUp Ranges'!B$68</f>
        <v>0</v>
      </c>
      <c r="J63" s="164">
        <f ca="1">$C63*'LookUp Ranges'!C$68</f>
        <v>0</v>
      </c>
      <c r="K63" s="164">
        <f ca="1">$C63*'LookUp Ranges'!D$68</f>
        <v>0</v>
      </c>
      <c r="L63" s="164">
        <f ca="1">$C63*'LookUp Ranges'!E$68</f>
        <v>0</v>
      </c>
      <c r="M63" s="164">
        <f ca="1">$C63*'LookUp Ranges'!F$68</f>
        <v>0</v>
      </c>
      <c r="N63" s="164">
        <f ca="1">$C63*'LookUp Ranges'!G$68</f>
        <v>0</v>
      </c>
      <c r="O63" s="164">
        <f ca="1">$C63*'LookUp Ranges'!H$68</f>
        <v>0</v>
      </c>
      <c r="P63" s="164">
        <f ca="1">$C63*'LookUp Ranges'!I$68</f>
        <v>0</v>
      </c>
      <c r="Q63" s="164">
        <f ca="1">$C63*'LookUp Ranges'!J$68</f>
        <v>0</v>
      </c>
      <c r="R63" s="164">
        <f ca="1">$C63*'LookUp Ranges'!K$68</f>
        <v>0</v>
      </c>
      <c r="S63" s="164">
        <f ca="1">$C63*'LookUp Ranges'!L$68</f>
        <v>0</v>
      </c>
      <c r="T63" s="164">
        <f ca="1">$C63*'LookUp Ranges'!M$68</f>
        <v>0</v>
      </c>
      <c r="U63" s="164">
        <f ca="1">$C63*'LookUp Ranges'!N$68</f>
        <v>0</v>
      </c>
      <c r="V63" s="164">
        <f ca="1">$C63*'LookUp Ranges'!O$68</f>
        <v>0</v>
      </c>
      <c r="W63" s="164">
        <f ca="1">$C63*'LookUp Ranges'!P$68</f>
        <v>0</v>
      </c>
      <c r="X63" s="164">
        <f ca="1">$C63*'LookUp Ranges'!Q$68</f>
        <v>0</v>
      </c>
      <c r="Y63" s="164">
        <f ca="1">$C63*'LookUp Ranges'!R$68</f>
        <v>0</v>
      </c>
      <c r="Z63" s="164">
        <f ca="1">$C63*'LookUp Ranges'!S$68</f>
        <v>0</v>
      </c>
      <c r="AA63" s="164">
        <f ca="1">$C63*'LookUp Ranges'!T$68</f>
        <v>0</v>
      </c>
      <c r="AB63" s="164">
        <f ca="1">$C63*'LookUp Ranges'!U$68</f>
        <v>0</v>
      </c>
      <c r="AC63" s="164">
        <f ca="1">$C63*'LookUp Ranges'!V$68</f>
        <v>0</v>
      </c>
      <c r="AD63" s="164">
        <f ca="1">$C63*'LookUp Ranges'!W$68</f>
        <v>0</v>
      </c>
      <c r="AE63" s="164">
        <f ca="1">$C63*'LookUp Ranges'!X$68</f>
        <v>0</v>
      </c>
      <c r="AF63" s="164">
        <f ca="1">$C63*'LookUp Ranges'!Y$68</f>
        <v>0</v>
      </c>
      <c r="AG63" s="164">
        <f ca="1">$C63*'LookUp Ranges'!Z$68</f>
        <v>0</v>
      </c>
      <c r="AH63" s="164">
        <f ca="1">$C63*'LookUp Ranges'!AA$68</f>
        <v>0</v>
      </c>
      <c r="AI63" s="164">
        <f ca="1">$C63*'LookUp Ranges'!AB$68</f>
        <v>0</v>
      </c>
      <c r="AJ63" s="164">
        <f ca="1">$C63*'LookUp Ranges'!AC$68</f>
        <v>0</v>
      </c>
      <c r="AK63" s="164">
        <f ca="1">$C63*'LookUp Ranges'!AD$68</f>
        <v>0</v>
      </c>
      <c r="AL63" s="164">
        <f ca="1">$C63*'LookUp Ranges'!AE$68</f>
        <v>0</v>
      </c>
      <c r="AM63" s="164">
        <f ca="1">$C63*'LookUp Ranges'!AF$68</f>
        <v>0</v>
      </c>
      <c r="AN63" s="164">
        <f ca="1">$C63*'LookUp Ranges'!AG$68</f>
        <v>0</v>
      </c>
      <c r="AO63" s="164">
        <f ca="1">$C63*'LookUp Ranges'!AH$68</f>
        <v>0</v>
      </c>
      <c r="AP63" s="164">
        <f ca="1">$C63*'LookUp Ranges'!AI$68</f>
        <v>0</v>
      </c>
      <c r="AQ63" s="164">
        <f ca="1">$C63*'LookUp Ranges'!AJ$68</f>
        <v>0</v>
      </c>
      <c r="AR63" s="164">
        <f ca="1">$C63*'LookUp Ranges'!AK$68</f>
        <v>0</v>
      </c>
      <c r="AS63" s="164">
        <f ca="1">$C63*'LookUp Ranges'!AL$68</f>
        <v>0</v>
      </c>
      <c r="AT63" s="164">
        <f ca="1">$C63*'LookUp Ranges'!AM$68</f>
        <v>0</v>
      </c>
      <c r="AU63" s="164">
        <f ca="1">$C63*'LookUp Ranges'!AN$68</f>
        <v>0</v>
      </c>
      <c r="AV63" s="164">
        <f ca="1">$C63*'LookUp Ranges'!AO$68</f>
        <v>0</v>
      </c>
      <c r="AW63" s="164"/>
      <c r="AX63" s="164"/>
      <c r="AY63" s="164"/>
      <c r="AZ63" s="164"/>
      <c r="BA63" s="164"/>
      <c r="BB63" s="164"/>
      <c r="BC63" s="164"/>
      <c r="BD63" s="164"/>
      <c r="BE63" s="164"/>
      <c r="BF63" s="164"/>
      <c r="BG63" s="164"/>
      <c r="BH63" s="164"/>
      <c r="BI63" s="164"/>
      <c r="BJ63" s="164"/>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58">
        <f t="shared" ca="1" si="128"/>
        <v>0</v>
      </c>
    </row>
    <row r="64" spans="1:109">
      <c r="A64" s="157">
        <f t="shared" si="129"/>
        <v>7</v>
      </c>
      <c r="B64" s="157">
        <f t="shared" si="130"/>
        <v>2025</v>
      </c>
      <c r="C64" s="149">
        <f t="shared" ca="1" si="127"/>
        <v>0</v>
      </c>
      <c r="D64" s="158"/>
      <c r="E64" s="158"/>
      <c r="F64" s="158"/>
      <c r="G64" s="158"/>
      <c r="H64" s="158"/>
      <c r="I64" s="158"/>
      <c r="J64" s="164">
        <f ca="1">$C64*'LookUp Ranges'!B$68</f>
        <v>0</v>
      </c>
      <c r="K64" s="164">
        <f ca="1">$C64*'LookUp Ranges'!C$68</f>
        <v>0</v>
      </c>
      <c r="L64" s="164">
        <f ca="1">$C64*'LookUp Ranges'!D$68</f>
        <v>0</v>
      </c>
      <c r="M64" s="164">
        <f ca="1">$C64*'LookUp Ranges'!E$68</f>
        <v>0</v>
      </c>
      <c r="N64" s="164">
        <f ca="1">$C64*'LookUp Ranges'!F$68</f>
        <v>0</v>
      </c>
      <c r="O64" s="164">
        <f ca="1">$C64*'LookUp Ranges'!G$68</f>
        <v>0</v>
      </c>
      <c r="P64" s="164">
        <f ca="1">$C64*'LookUp Ranges'!H$68</f>
        <v>0</v>
      </c>
      <c r="Q64" s="164">
        <f ca="1">$C64*'LookUp Ranges'!I$68</f>
        <v>0</v>
      </c>
      <c r="R64" s="164">
        <f ca="1">$C64*'LookUp Ranges'!J$68</f>
        <v>0</v>
      </c>
      <c r="S64" s="164">
        <f ca="1">$C64*'LookUp Ranges'!K$68</f>
        <v>0</v>
      </c>
      <c r="T64" s="164">
        <f ca="1">$C64*'LookUp Ranges'!L$68</f>
        <v>0</v>
      </c>
      <c r="U64" s="164">
        <f ca="1">$C64*'LookUp Ranges'!M$68</f>
        <v>0</v>
      </c>
      <c r="V64" s="164">
        <f ca="1">$C64*'LookUp Ranges'!N$68</f>
        <v>0</v>
      </c>
      <c r="W64" s="164">
        <f ca="1">$C64*'LookUp Ranges'!O$68</f>
        <v>0</v>
      </c>
      <c r="X64" s="164">
        <f ca="1">$C64*'LookUp Ranges'!P$68</f>
        <v>0</v>
      </c>
      <c r="Y64" s="164">
        <f ca="1">$C64*'LookUp Ranges'!Q$68</f>
        <v>0</v>
      </c>
      <c r="Z64" s="164">
        <f ca="1">$C64*'LookUp Ranges'!R$68</f>
        <v>0</v>
      </c>
      <c r="AA64" s="164">
        <f ca="1">$C64*'LookUp Ranges'!S$68</f>
        <v>0</v>
      </c>
      <c r="AB64" s="164">
        <f ca="1">$C64*'LookUp Ranges'!T$68</f>
        <v>0</v>
      </c>
      <c r="AC64" s="164">
        <f ca="1">$C64*'LookUp Ranges'!U$68</f>
        <v>0</v>
      </c>
      <c r="AD64" s="164">
        <f ca="1">$C64*'LookUp Ranges'!V$68</f>
        <v>0</v>
      </c>
      <c r="AE64" s="164">
        <f ca="1">$C64*'LookUp Ranges'!W$68</f>
        <v>0</v>
      </c>
      <c r="AF64" s="164">
        <f ca="1">$C64*'LookUp Ranges'!X$68</f>
        <v>0</v>
      </c>
      <c r="AG64" s="164">
        <f ca="1">$C64*'LookUp Ranges'!Y$68</f>
        <v>0</v>
      </c>
      <c r="AH64" s="164">
        <f ca="1">$C64*'LookUp Ranges'!Z$68</f>
        <v>0</v>
      </c>
      <c r="AI64" s="164">
        <f ca="1">$C64*'LookUp Ranges'!AA$68</f>
        <v>0</v>
      </c>
      <c r="AJ64" s="164">
        <f ca="1">$C64*'LookUp Ranges'!AB$68</f>
        <v>0</v>
      </c>
      <c r="AK64" s="164">
        <f ca="1">$C64*'LookUp Ranges'!AC$68</f>
        <v>0</v>
      </c>
      <c r="AL64" s="164">
        <f ca="1">$C64*'LookUp Ranges'!AD$68</f>
        <v>0</v>
      </c>
      <c r="AM64" s="164">
        <f ca="1">$C64*'LookUp Ranges'!AE$68</f>
        <v>0</v>
      </c>
      <c r="AN64" s="164">
        <f ca="1">$C64*'LookUp Ranges'!AF$68</f>
        <v>0</v>
      </c>
      <c r="AO64" s="164">
        <f ca="1">$C64*'LookUp Ranges'!AG$68</f>
        <v>0</v>
      </c>
      <c r="AP64" s="164">
        <f ca="1">$C64*'LookUp Ranges'!AH$68</f>
        <v>0</v>
      </c>
      <c r="AQ64" s="164">
        <f ca="1">$C64*'LookUp Ranges'!AI$68</f>
        <v>0</v>
      </c>
      <c r="AR64" s="164">
        <f ca="1">$C64*'LookUp Ranges'!AJ$68</f>
        <v>0</v>
      </c>
      <c r="AS64" s="164">
        <f ca="1">$C64*'LookUp Ranges'!AK$68</f>
        <v>0</v>
      </c>
      <c r="AT64" s="164">
        <f ca="1">$C64*'LookUp Ranges'!AL$68</f>
        <v>0</v>
      </c>
      <c r="AU64" s="164">
        <f ca="1">$C64*'LookUp Ranges'!AM$68</f>
        <v>0</v>
      </c>
      <c r="AV64" s="164">
        <f ca="1">$C64*'LookUp Ranges'!AN$68</f>
        <v>0</v>
      </c>
      <c r="AW64" s="164">
        <f ca="1">$C64*'LookUp Ranges'!AO$68</f>
        <v>0</v>
      </c>
      <c r="AX64" s="164"/>
      <c r="AY64" s="164"/>
      <c r="AZ64" s="164"/>
      <c r="BA64" s="164"/>
      <c r="BB64" s="164"/>
      <c r="BC64" s="164"/>
      <c r="BD64" s="164"/>
      <c r="BE64" s="164"/>
      <c r="BF64" s="164"/>
      <c r="BG64" s="164"/>
      <c r="BH64" s="164"/>
      <c r="BI64" s="164"/>
      <c r="BJ64" s="164"/>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58">
        <f t="shared" ca="1" si="128"/>
        <v>0</v>
      </c>
    </row>
    <row r="65" spans="1:104">
      <c r="A65" s="157">
        <f t="shared" si="129"/>
        <v>8</v>
      </c>
      <c r="B65" s="157">
        <f t="shared" si="130"/>
        <v>2026</v>
      </c>
      <c r="C65" s="149">
        <f t="shared" ca="1" si="127"/>
        <v>0</v>
      </c>
      <c r="D65" s="158"/>
      <c r="E65" s="158"/>
      <c r="F65" s="158"/>
      <c r="G65" s="158"/>
      <c r="H65" s="158"/>
      <c r="I65" s="158"/>
      <c r="J65" s="158"/>
      <c r="K65" s="164">
        <f ca="1">$C65*'LookUp Ranges'!B$68</f>
        <v>0</v>
      </c>
      <c r="L65" s="164">
        <f ca="1">$C65*'LookUp Ranges'!C$68</f>
        <v>0</v>
      </c>
      <c r="M65" s="164">
        <f ca="1">$C65*'LookUp Ranges'!D$68</f>
        <v>0</v>
      </c>
      <c r="N65" s="164">
        <f ca="1">$C65*'LookUp Ranges'!E$68</f>
        <v>0</v>
      </c>
      <c r="O65" s="164">
        <f ca="1">$C65*'LookUp Ranges'!F$68</f>
        <v>0</v>
      </c>
      <c r="P65" s="164">
        <f ca="1">$C65*'LookUp Ranges'!G$68</f>
        <v>0</v>
      </c>
      <c r="Q65" s="164">
        <f ca="1">$C65*'LookUp Ranges'!H$68</f>
        <v>0</v>
      </c>
      <c r="R65" s="164">
        <f ca="1">$C65*'LookUp Ranges'!I$68</f>
        <v>0</v>
      </c>
      <c r="S65" s="164">
        <f ca="1">$C65*'LookUp Ranges'!J$68</f>
        <v>0</v>
      </c>
      <c r="T65" s="164">
        <f ca="1">$C65*'LookUp Ranges'!K$68</f>
        <v>0</v>
      </c>
      <c r="U65" s="164">
        <f ca="1">$C65*'LookUp Ranges'!L$68</f>
        <v>0</v>
      </c>
      <c r="V65" s="164">
        <f ca="1">$C65*'LookUp Ranges'!M$68</f>
        <v>0</v>
      </c>
      <c r="W65" s="164">
        <f ca="1">$C65*'LookUp Ranges'!N$68</f>
        <v>0</v>
      </c>
      <c r="X65" s="164">
        <f ca="1">$C65*'LookUp Ranges'!O$68</f>
        <v>0</v>
      </c>
      <c r="Y65" s="164">
        <f ca="1">$C65*'LookUp Ranges'!P$68</f>
        <v>0</v>
      </c>
      <c r="Z65" s="164">
        <f ca="1">$C65*'LookUp Ranges'!Q$68</f>
        <v>0</v>
      </c>
      <c r="AA65" s="164">
        <f ca="1">$C65*'LookUp Ranges'!R$68</f>
        <v>0</v>
      </c>
      <c r="AB65" s="164">
        <f ca="1">$C65*'LookUp Ranges'!S$68</f>
        <v>0</v>
      </c>
      <c r="AC65" s="164">
        <f ca="1">$C65*'LookUp Ranges'!T$68</f>
        <v>0</v>
      </c>
      <c r="AD65" s="164">
        <f ca="1">$C65*'LookUp Ranges'!U$68</f>
        <v>0</v>
      </c>
      <c r="AE65" s="164">
        <f ca="1">$C65*'LookUp Ranges'!V$68</f>
        <v>0</v>
      </c>
      <c r="AF65" s="164">
        <f ca="1">$C65*'LookUp Ranges'!W$68</f>
        <v>0</v>
      </c>
      <c r="AG65" s="164">
        <f ca="1">$C65*'LookUp Ranges'!X$68</f>
        <v>0</v>
      </c>
      <c r="AH65" s="164">
        <f ca="1">$C65*'LookUp Ranges'!Y$68</f>
        <v>0</v>
      </c>
      <c r="AI65" s="164">
        <f ca="1">$C65*'LookUp Ranges'!Z$68</f>
        <v>0</v>
      </c>
      <c r="AJ65" s="164">
        <f ca="1">$C65*'LookUp Ranges'!AA$68</f>
        <v>0</v>
      </c>
      <c r="AK65" s="164">
        <f ca="1">$C65*'LookUp Ranges'!AB$68</f>
        <v>0</v>
      </c>
      <c r="AL65" s="164">
        <f ca="1">$C65*'LookUp Ranges'!AC$68</f>
        <v>0</v>
      </c>
      <c r="AM65" s="164">
        <f ca="1">$C65*'LookUp Ranges'!AD$68</f>
        <v>0</v>
      </c>
      <c r="AN65" s="164">
        <f ca="1">$C65*'LookUp Ranges'!AE$68</f>
        <v>0</v>
      </c>
      <c r="AO65" s="164">
        <f ca="1">$C65*'LookUp Ranges'!AF$68</f>
        <v>0</v>
      </c>
      <c r="AP65" s="164">
        <f ca="1">$C65*'LookUp Ranges'!AG$68</f>
        <v>0</v>
      </c>
      <c r="AQ65" s="164">
        <f ca="1">$C65*'LookUp Ranges'!AH$68</f>
        <v>0</v>
      </c>
      <c r="AR65" s="164">
        <f ca="1">$C65*'LookUp Ranges'!AI$68</f>
        <v>0</v>
      </c>
      <c r="AS65" s="164">
        <f ca="1">$C65*'LookUp Ranges'!AJ$68</f>
        <v>0</v>
      </c>
      <c r="AT65" s="164">
        <f ca="1">$C65*'LookUp Ranges'!AK$68</f>
        <v>0</v>
      </c>
      <c r="AU65" s="164">
        <f ca="1">$C65*'LookUp Ranges'!AL$68</f>
        <v>0</v>
      </c>
      <c r="AV65" s="164">
        <f ca="1">$C65*'LookUp Ranges'!AM$68</f>
        <v>0</v>
      </c>
      <c r="AW65" s="164">
        <f ca="1">$C65*'LookUp Ranges'!AN$68</f>
        <v>0</v>
      </c>
      <c r="AX65" s="164">
        <f ca="1">$C65*'LookUp Ranges'!AO$68</f>
        <v>0</v>
      </c>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58">
        <f t="shared" ca="1" si="128"/>
        <v>0</v>
      </c>
    </row>
    <row r="66" spans="1:104">
      <c r="A66" s="157">
        <f t="shared" si="129"/>
        <v>9</v>
      </c>
      <c r="B66" s="157">
        <f t="shared" si="130"/>
        <v>2027</v>
      </c>
      <c r="C66" s="149">
        <f t="shared" ca="1" si="127"/>
        <v>0</v>
      </c>
      <c r="D66" s="158"/>
      <c r="E66" s="158"/>
      <c r="F66" s="158"/>
      <c r="G66" s="158"/>
      <c r="H66" s="158"/>
      <c r="I66" s="158"/>
      <c r="J66" s="158"/>
      <c r="K66" s="158"/>
      <c r="L66" s="164">
        <f ca="1">$C66*'LookUp Ranges'!B$68</f>
        <v>0</v>
      </c>
      <c r="M66" s="164">
        <f ca="1">$C66*'LookUp Ranges'!C$68</f>
        <v>0</v>
      </c>
      <c r="N66" s="164">
        <f ca="1">$C66*'LookUp Ranges'!D$68</f>
        <v>0</v>
      </c>
      <c r="O66" s="164">
        <f ca="1">$C66*'LookUp Ranges'!E$68</f>
        <v>0</v>
      </c>
      <c r="P66" s="164">
        <f ca="1">$C66*'LookUp Ranges'!F$68</f>
        <v>0</v>
      </c>
      <c r="Q66" s="164">
        <f ca="1">$C66*'LookUp Ranges'!G$68</f>
        <v>0</v>
      </c>
      <c r="R66" s="164">
        <f ca="1">$C66*'LookUp Ranges'!H$68</f>
        <v>0</v>
      </c>
      <c r="S66" s="164">
        <f ca="1">$C66*'LookUp Ranges'!I$68</f>
        <v>0</v>
      </c>
      <c r="T66" s="164">
        <f ca="1">$C66*'LookUp Ranges'!J$68</f>
        <v>0</v>
      </c>
      <c r="U66" s="164">
        <f ca="1">$C66*'LookUp Ranges'!K$68</f>
        <v>0</v>
      </c>
      <c r="V66" s="164">
        <f ca="1">$C66*'LookUp Ranges'!L$68</f>
        <v>0</v>
      </c>
      <c r="W66" s="164">
        <f ca="1">$C66*'LookUp Ranges'!M$68</f>
        <v>0</v>
      </c>
      <c r="X66" s="164">
        <f ca="1">$C66*'LookUp Ranges'!N$68</f>
        <v>0</v>
      </c>
      <c r="Y66" s="164">
        <f ca="1">$C66*'LookUp Ranges'!O$68</f>
        <v>0</v>
      </c>
      <c r="Z66" s="164">
        <f ca="1">$C66*'LookUp Ranges'!P$68</f>
        <v>0</v>
      </c>
      <c r="AA66" s="164">
        <f ca="1">$C66*'LookUp Ranges'!Q$68</f>
        <v>0</v>
      </c>
      <c r="AB66" s="164">
        <f ca="1">$C66*'LookUp Ranges'!R$68</f>
        <v>0</v>
      </c>
      <c r="AC66" s="164">
        <f ca="1">$C66*'LookUp Ranges'!S$68</f>
        <v>0</v>
      </c>
      <c r="AD66" s="164">
        <f ca="1">$C66*'LookUp Ranges'!T$68</f>
        <v>0</v>
      </c>
      <c r="AE66" s="164">
        <f ca="1">$C66*'LookUp Ranges'!U$68</f>
        <v>0</v>
      </c>
      <c r="AF66" s="164">
        <f ca="1">$C66*'LookUp Ranges'!V$68</f>
        <v>0</v>
      </c>
      <c r="AG66" s="164">
        <f ca="1">$C66*'LookUp Ranges'!W$68</f>
        <v>0</v>
      </c>
      <c r="AH66" s="164">
        <f ca="1">$C66*'LookUp Ranges'!X$68</f>
        <v>0</v>
      </c>
      <c r="AI66" s="164">
        <f ca="1">$C66*'LookUp Ranges'!Y$68</f>
        <v>0</v>
      </c>
      <c r="AJ66" s="164">
        <f ca="1">$C66*'LookUp Ranges'!Z$68</f>
        <v>0</v>
      </c>
      <c r="AK66" s="164">
        <f ca="1">$C66*'LookUp Ranges'!AA$68</f>
        <v>0</v>
      </c>
      <c r="AL66" s="164">
        <f ca="1">$C66*'LookUp Ranges'!AB$68</f>
        <v>0</v>
      </c>
      <c r="AM66" s="164">
        <f ca="1">$C66*'LookUp Ranges'!AC$68</f>
        <v>0</v>
      </c>
      <c r="AN66" s="164">
        <f ca="1">$C66*'LookUp Ranges'!AD$68</f>
        <v>0</v>
      </c>
      <c r="AO66" s="164">
        <f ca="1">$C66*'LookUp Ranges'!AE$68</f>
        <v>0</v>
      </c>
      <c r="AP66" s="164">
        <f ca="1">$C66*'LookUp Ranges'!AF$68</f>
        <v>0</v>
      </c>
      <c r="AQ66" s="164">
        <f ca="1">$C66*'LookUp Ranges'!AG$68</f>
        <v>0</v>
      </c>
      <c r="AR66" s="164">
        <f ca="1">$C66*'LookUp Ranges'!AH$68</f>
        <v>0</v>
      </c>
      <c r="AS66" s="164">
        <f ca="1">$C66*'LookUp Ranges'!AI$68</f>
        <v>0</v>
      </c>
      <c r="AT66" s="164">
        <f ca="1">$C66*'LookUp Ranges'!AJ$68</f>
        <v>0</v>
      </c>
      <c r="AU66" s="164">
        <f ca="1">$C66*'LookUp Ranges'!AK$68</f>
        <v>0</v>
      </c>
      <c r="AV66" s="164">
        <f ca="1">$C66*'LookUp Ranges'!AL$68</f>
        <v>0</v>
      </c>
      <c r="AW66" s="164">
        <f ca="1">$C66*'LookUp Ranges'!AM$68</f>
        <v>0</v>
      </c>
      <c r="AX66" s="164">
        <f ca="1">$C66*'LookUp Ranges'!AN$68</f>
        <v>0</v>
      </c>
      <c r="AY66" s="164">
        <f ca="1">$C66*'LookUp Ranges'!AO$68</f>
        <v>0</v>
      </c>
      <c r="AZ66" s="164"/>
      <c r="BA66" s="164"/>
      <c r="BB66" s="164"/>
      <c r="BC66" s="164"/>
      <c r="BD66" s="164"/>
      <c r="BE66" s="164"/>
      <c r="BF66" s="164"/>
      <c r="BG66" s="164"/>
      <c r="BH66" s="164"/>
      <c r="BI66" s="164"/>
      <c r="BJ66" s="164"/>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58">
        <f t="shared" ca="1" si="128"/>
        <v>0</v>
      </c>
    </row>
    <row r="67" spans="1:104">
      <c r="A67" s="157">
        <f t="shared" si="129"/>
        <v>10</v>
      </c>
      <c r="B67" s="157">
        <f t="shared" si="130"/>
        <v>2028</v>
      </c>
      <c r="C67" s="149">
        <f t="shared" ca="1" si="127"/>
        <v>0</v>
      </c>
      <c r="D67" s="158"/>
      <c r="E67" s="158"/>
      <c r="F67" s="158"/>
      <c r="G67" s="158"/>
      <c r="H67" s="158"/>
      <c r="I67" s="158"/>
      <c r="J67" s="158"/>
      <c r="K67" s="158"/>
      <c r="L67" s="158"/>
      <c r="M67" s="164">
        <f ca="1">$C67*'LookUp Ranges'!B$68</f>
        <v>0</v>
      </c>
      <c r="N67" s="164">
        <f ca="1">$C67*'LookUp Ranges'!C$68</f>
        <v>0</v>
      </c>
      <c r="O67" s="164">
        <f ca="1">$C67*'LookUp Ranges'!D$68</f>
        <v>0</v>
      </c>
      <c r="P67" s="164">
        <f ca="1">$C67*'LookUp Ranges'!E$68</f>
        <v>0</v>
      </c>
      <c r="Q67" s="164">
        <f ca="1">$C67*'LookUp Ranges'!F$68</f>
        <v>0</v>
      </c>
      <c r="R67" s="164">
        <f ca="1">$C67*'LookUp Ranges'!G$68</f>
        <v>0</v>
      </c>
      <c r="S67" s="164">
        <f ca="1">$C67*'LookUp Ranges'!H$68</f>
        <v>0</v>
      </c>
      <c r="T67" s="164">
        <f ca="1">$C67*'LookUp Ranges'!I$68</f>
        <v>0</v>
      </c>
      <c r="U67" s="164">
        <f ca="1">$C67*'LookUp Ranges'!J$68</f>
        <v>0</v>
      </c>
      <c r="V67" s="164">
        <f ca="1">$C67*'LookUp Ranges'!K$68</f>
        <v>0</v>
      </c>
      <c r="W67" s="164">
        <f ca="1">$C67*'LookUp Ranges'!L$68</f>
        <v>0</v>
      </c>
      <c r="X67" s="164">
        <f ca="1">$C67*'LookUp Ranges'!M$68</f>
        <v>0</v>
      </c>
      <c r="Y67" s="164">
        <f ca="1">$C67*'LookUp Ranges'!N$68</f>
        <v>0</v>
      </c>
      <c r="Z67" s="164">
        <f ca="1">$C67*'LookUp Ranges'!O$68</f>
        <v>0</v>
      </c>
      <c r="AA67" s="164">
        <f ca="1">$C67*'LookUp Ranges'!P$68</f>
        <v>0</v>
      </c>
      <c r="AB67" s="164">
        <f ca="1">$C67*'LookUp Ranges'!Q$68</f>
        <v>0</v>
      </c>
      <c r="AC67" s="164">
        <f ca="1">$C67*'LookUp Ranges'!R$68</f>
        <v>0</v>
      </c>
      <c r="AD67" s="164">
        <f ca="1">$C67*'LookUp Ranges'!S$68</f>
        <v>0</v>
      </c>
      <c r="AE67" s="164">
        <f ca="1">$C67*'LookUp Ranges'!T$68</f>
        <v>0</v>
      </c>
      <c r="AF67" s="164">
        <f ca="1">$C67*'LookUp Ranges'!U$68</f>
        <v>0</v>
      </c>
      <c r="AG67" s="164">
        <f ca="1">$C67*'LookUp Ranges'!V$68</f>
        <v>0</v>
      </c>
      <c r="AH67" s="164">
        <f ca="1">$C67*'LookUp Ranges'!W$68</f>
        <v>0</v>
      </c>
      <c r="AI67" s="164">
        <f ca="1">$C67*'LookUp Ranges'!X$68</f>
        <v>0</v>
      </c>
      <c r="AJ67" s="164">
        <f ca="1">$C67*'LookUp Ranges'!Y$68</f>
        <v>0</v>
      </c>
      <c r="AK67" s="164">
        <f ca="1">$C67*'LookUp Ranges'!Z$68</f>
        <v>0</v>
      </c>
      <c r="AL67" s="164">
        <f ca="1">$C67*'LookUp Ranges'!AA$68</f>
        <v>0</v>
      </c>
      <c r="AM67" s="164">
        <f ca="1">$C67*'LookUp Ranges'!AB$68</f>
        <v>0</v>
      </c>
      <c r="AN67" s="164">
        <f ca="1">$C67*'LookUp Ranges'!AC$68</f>
        <v>0</v>
      </c>
      <c r="AO67" s="164">
        <f ca="1">$C67*'LookUp Ranges'!AD$68</f>
        <v>0</v>
      </c>
      <c r="AP67" s="164">
        <f ca="1">$C67*'LookUp Ranges'!AE$68</f>
        <v>0</v>
      </c>
      <c r="AQ67" s="164">
        <f ca="1">$C67*'LookUp Ranges'!AF$68</f>
        <v>0</v>
      </c>
      <c r="AR67" s="164">
        <f ca="1">$C67*'LookUp Ranges'!AG$68</f>
        <v>0</v>
      </c>
      <c r="AS67" s="164">
        <f ca="1">$C67*'LookUp Ranges'!AH$68</f>
        <v>0</v>
      </c>
      <c r="AT67" s="164">
        <f ca="1">$C67*'LookUp Ranges'!AI$68</f>
        <v>0</v>
      </c>
      <c r="AU67" s="164">
        <f ca="1">$C67*'LookUp Ranges'!AJ$68</f>
        <v>0</v>
      </c>
      <c r="AV67" s="164">
        <f ca="1">$C67*'LookUp Ranges'!AK$68</f>
        <v>0</v>
      </c>
      <c r="AW67" s="164">
        <f ca="1">$C67*'LookUp Ranges'!AL$68</f>
        <v>0</v>
      </c>
      <c r="AX67" s="164">
        <f ca="1">$C67*'LookUp Ranges'!AM$68</f>
        <v>0</v>
      </c>
      <c r="AY67" s="164">
        <f ca="1">$C67*'LookUp Ranges'!AN$68</f>
        <v>0</v>
      </c>
      <c r="AZ67" s="164">
        <f ca="1">$C67*'LookUp Ranges'!AO$68</f>
        <v>0</v>
      </c>
      <c r="BA67" s="164"/>
      <c r="BB67" s="164"/>
      <c r="BC67" s="164"/>
      <c r="BD67" s="164"/>
      <c r="BE67" s="164"/>
      <c r="BF67" s="164"/>
      <c r="BG67" s="164"/>
      <c r="BH67" s="164"/>
      <c r="BI67" s="164"/>
      <c r="BJ67" s="16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58">
        <f t="shared" ca="1" si="128"/>
        <v>0</v>
      </c>
    </row>
    <row r="68" spans="1:104">
      <c r="A68" s="157">
        <f t="shared" si="129"/>
        <v>11</v>
      </c>
      <c r="B68" s="157">
        <f t="shared" si="130"/>
        <v>2029</v>
      </c>
      <c r="C68" s="149">
        <f t="shared" ca="1" si="127"/>
        <v>0</v>
      </c>
      <c r="D68" s="158"/>
      <c r="E68" s="158"/>
      <c r="F68" s="158"/>
      <c r="G68" s="158"/>
      <c r="H68" s="158"/>
      <c r="I68" s="158"/>
      <c r="J68" s="158"/>
      <c r="K68" s="158"/>
      <c r="L68" s="158"/>
      <c r="M68" s="158"/>
      <c r="N68" s="164">
        <f ca="1">$C68*'LookUp Ranges'!B$68</f>
        <v>0</v>
      </c>
      <c r="O68" s="164">
        <f ca="1">$C68*'LookUp Ranges'!C$68</f>
        <v>0</v>
      </c>
      <c r="P68" s="164">
        <f ca="1">$C68*'LookUp Ranges'!D$68</f>
        <v>0</v>
      </c>
      <c r="Q68" s="164">
        <f ca="1">$C68*'LookUp Ranges'!E$68</f>
        <v>0</v>
      </c>
      <c r="R68" s="164">
        <f ca="1">$C68*'LookUp Ranges'!F$68</f>
        <v>0</v>
      </c>
      <c r="S68" s="164">
        <f ca="1">$C68*'LookUp Ranges'!G$68</f>
        <v>0</v>
      </c>
      <c r="T68" s="164">
        <f ca="1">$C68*'LookUp Ranges'!H$68</f>
        <v>0</v>
      </c>
      <c r="U68" s="164">
        <f ca="1">$C68*'LookUp Ranges'!I$68</f>
        <v>0</v>
      </c>
      <c r="V68" s="164">
        <f ca="1">$C68*'LookUp Ranges'!J$68</f>
        <v>0</v>
      </c>
      <c r="W68" s="164">
        <f ca="1">$C68*'LookUp Ranges'!K$68</f>
        <v>0</v>
      </c>
      <c r="X68" s="164">
        <f ca="1">$C68*'LookUp Ranges'!L$68</f>
        <v>0</v>
      </c>
      <c r="Y68" s="164">
        <f ca="1">$C68*'LookUp Ranges'!M$68</f>
        <v>0</v>
      </c>
      <c r="Z68" s="164">
        <f ca="1">$C68*'LookUp Ranges'!N$68</f>
        <v>0</v>
      </c>
      <c r="AA68" s="164">
        <f ca="1">$C68*'LookUp Ranges'!O$68</f>
        <v>0</v>
      </c>
      <c r="AB68" s="164">
        <f ca="1">$C68*'LookUp Ranges'!P$68</f>
        <v>0</v>
      </c>
      <c r="AC68" s="164">
        <f ca="1">$C68*'LookUp Ranges'!Q$68</f>
        <v>0</v>
      </c>
      <c r="AD68" s="164">
        <f ca="1">$C68*'LookUp Ranges'!R$68</f>
        <v>0</v>
      </c>
      <c r="AE68" s="164">
        <f ca="1">$C68*'LookUp Ranges'!S$68</f>
        <v>0</v>
      </c>
      <c r="AF68" s="164">
        <f ca="1">$C68*'LookUp Ranges'!T$68</f>
        <v>0</v>
      </c>
      <c r="AG68" s="164">
        <f ca="1">$C68*'LookUp Ranges'!U$68</f>
        <v>0</v>
      </c>
      <c r="AH68" s="164">
        <f ca="1">$C68*'LookUp Ranges'!V$68</f>
        <v>0</v>
      </c>
      <c r="AI68" s="164">
        <f ca="1">$C68*'LookUp Ranges'!W$68</f>
        <v>0</v>
      </c>
      <c r="AJ68" s="164">
        <f ca="1">$C68*'LookUp Ranges'!X$68</f>
        <v>0</v>
      </c>
      <c r="AK68" s="164">
        <f ca="1">$C68*'LookUp Ranges'!Y$68</f>
        <v>0</v>
      </c>
      <c r="AL68" s="164">
        <f ca="1">$C68*'LookUp Ranges'!Z$68</f>
        <v>0</v>
      </c>
      <c r="AM68" s="164">
        <f ca="1">$C68*'LookUp Ranges'!AA$68</f>
        <v>0</v>
      </c>
      <c r="AN68" s="164">
        <f ca="1">$C68*'LookUp Ranges'!AB$68</f>
        <v>0</v>
      </c>
      <c r="AO68" s="164">
        <f ca="1">$C68*'LookUp Ranges'!AC$68</f>
        <v>0</v>
      </c>
      <c r="AP68" s="164">
        <f ca="1">$C68*'LookUp Ranges'!AD$68</f>
        <v>0</v>
      </c>
      <c r="AQ68" s="164">
        <f ca="1">$C68*'LookUp Ranges'!AE$68</f>
        <v>0</v>
      </c>
      <c r="AR68" s="164">
        <f ca="1">$C68*'LookUp Ranges'!AF$68</f>
        <v>0</v>
      </c>
      <c r="AS68" s="164">
        <f ca="1">$C68*'LookUp Ranges'!AG$68</f>
        <v>0</v>
      </c>
      <c r="AT68" s="164">
        <f ca="1">$C68*'LookUp Ranges'!AH$68</f>
        <v>0</v>
      </c>
      <c r="AU68" s="164">
        <f ca="1">$C68*'LookUp Ranges'!AI$68</f>
        <v>0</v>
      </c>
      <c r="AV68" s="164">
        <f ca="1">$C68*'LookUp Ranges'!AJ$68</f>
        <v>0</v>
      </c>
      <c r="AW68" s="164">
        <f ca="1">$C68*'LookUp Ranges'!AK$68</f>
        <v>0</v>
      </c>
      <c r="AX68" s="164">
        <f ca="1">$C68*'LookUp Ranges'!AL$68</f>
        <v>0</v>
      </c>
      <c r="AY68" s="164">
        <f ca="1">$C68*'LookUp Ranges'!AM$68</f>
        <v>0</v>
      </c>
      <c r="AZ68" s="164">
        <f ca="1">$C68*'LookUp Ranges'!AN$68</f>
        <v>0</v>
      </c>
      <c r="BA68" s="164">
        <f ca="1">$C68*'LookUp Ranges'!AO$68</f>
        <v>0</v>
      </c>
      <c r="BB68" s="164"/>
      <c r="BC68" s="164"/>
      <c r="BD68" s="164"/>
      <c r="BE68" s="164"/>
      <c r="BF68" s="164"/>
      <c r="BG68" s="164"/>
      <c r="BH68" s="164"/>
      <c r="BI68" s="164"/>
      <c r="BJ68" s="16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58">
        <f t="shared" ca="1" si="128"/>
        <v>0</v>
      </c>
    </row>
    <row r="69" spans="1:104">
      <c r="A69" s="157">
        <f t="shared" si="129"/>
        <v>12</v>
      </c>
      <c r="B69" s="157">
        <f t="shared" si="130"/>
        <v>2030</v>
      </c>
      <c r="C69" s="149">
        <f t="shared" ca="1" si="127"/>
        <v>0</v>
      </c>
      <c r="D69" s="158"/>
      <c r="E69" s="158"/>
      <c r="F69" s="158"/>
      <c r="G69" s="158"/>
      <c r="H69" s="158"/>
      <c r="I69" s="158"/>
      <c r="J69" s="158"/>
      <c r="K69" s="158"/>
      <c r="L69" s="158"/>
      <c r="M69" s="158"/>
      <c r="N69" s="158"/>
      <c r="O69" s="164">
        <f ca="1">$C69*'LookUp Ranges'!B$68</f>
        <v>0</v>
      </c>
      <c r="P69" s="164">
        <f ca="1">$C69*'LookUp Ranges'!C$68</f>
        <v>0</v>
      </c>
      <c r="Q69" s="164">
        <f ca="1">$C69*'LookUp Ranges'!D$68</f>
        <v>0</v>
      </c>
      <c r="R69" s="164">
        <f ca="1">$C69*'LookUp Ranges'!E$68</f>
        <v>0</v>
      </c>
      <c r="S69" s="164">
        <f ca="1">$C69*'LookUp Ranges'!F$68</f>
        <v>0</v>
      </c>
      <c r="T69" s="164">
        <f ca="1">$C69*'LookUp Ranges'!G$68</f>
        <v>0</v>
      </c>
      <c r="U69" s="164">
        <f ca="1">$C69*'LookUp Ranges'!H$68</f>
        <v>0</v>
      </c>
      <c r="V69" s="164">
        <f ca="1">$C69*'LookUp Ranges'!I$68</f>
        <v>0</v>
      </c>
      <c r="W69" s="164">
        <f ca="1">$C69*'LookUp Ranges'!J$68</f>
        <v>0</v>
      </c>
      <c r="X69" s="164">
        <f ca="1">$C69*'LookUp Ranges'!K$68</f>
        <v>0</v>
      </c>
      <c r="Y69" s="164">
        <f ca="1">$C69*'LookUp Ranges'!L$68</f>
        <v>0</v>
      </c>
      <c r="Z69" s="164">
        <f ca="1">$C69*'LookUp Ranges'!M$68</f>
        <v>0</v>
      </c>
      <c r="AA69" s="164">
        <f ca="1">$C69*'LookUp Ranges'!N$68</f>
        <v>0</v>
      </c>
      <c r="AB69" s="164">
        <f ca="1">$C69*'LookUp Ranges'!O$68</f>
        <v>0</v>
      </c>
      <c r="AC69" s="164">
        <f ca="1">$C69*'LookUp Ranges'!P$68</f>
        <v>0</v>
      </c>
      <c r="AD69" s="164">
        <f ca="1">$C69*'LookUp Ranges'!Q$68</f>
        <v>0</v>
      </c>
      <c r="AE69" s="164">
        <f ca="1">$C69*'LookUp Ranges'!R$68</f>
        <v>0</v>
      </c>
      <c r="AF69" s="164">
        <f ca="1">$C69*'LookUp Ranges'!S$68</f>
        <v>0</v>
      </c>
      <c r="AG69" s="164">
        <f ca="1">$C69*'LookUp Ranges'!T$68</f>
        <v>0</v>
      </c>
      <c r="AH69" s="164">
        <f ca="1">$C69*'LookUp Ranges'!U$68</f>
        <v>0</v>
      </c>
      <c r="AI69" s="164">
        <f ca="1">$C69*'LookUp Ranges'!V$68</f>
        <v>0</v>
      </c>
      <c r="AJ69" s="164">
        <f ca="1">$C69*'LookUp Ranges'!W$68</f>
        <v>0</v>
      </c>
      <c r="AK69" s="164">
        <f ca="1">$C69*'LookUp Ranges'!X$68</f>
        <v>0</v>
      </c>
      <c r="AL69" s="164">
        <f ca="1">$C69*'LookUp Ranges'!Y$68</f>
        <v>0</v>
      </c>
      <c r="AM69" s="164">
        <f ca="1">$C69*'LookUp Ranges'!Z$68</f>
        <v>0</v>
      </c>
      <c r="AN69" s="164">
        <f ca="1">$C69*'LookUp Ranges'!AA$68</f>
        <v>0</v>
      </c>
      <c r="AO69" s="164">
        <f ca="1">$C69*'LookUp Ranges'!AB$68</f>
        <v>0</v>
      </c>
      <c r="AP69" s="164">
        <f ca="1">$C69*'LookUp Ranges'!AC$68</f>
        <v>0</v>
      </c>
      <c r="AQ69" s="164">
        <f ca="1">$C69*'LookUp Ranges'!AD$68</f>
        <v>0</v>
      </c>
      <c r="AR69" s="164">
        <f ca="1">$C69*'LookUp Ranges'!AE$68</f>
        <v>0</v>
      </c>
      <c r="AS69" s="164">
        <f ca="1">$C69*'LookUp Ranges'!AF$68</f>
        <v>0</v>
      </c>
      <c r="AT69" s="164">
        <f ca="1">$C69*'LookUp Ranges'!AG$68</f>
        <v>0</v>
      </c>
      <c r="AU69" s="164">
        <f ca="1">$C69*'LookUp Ranges'!AH$68</f>
        <v>0</v>
      </c>
      <c r="AV69" s="164">
        <f ca="1">$C69*'LookUp Ranges'!AI$68</f>
        <v>0</v>
      </c>
      <c r="AW69" s="164">
        <f ca="1">$C69*'LookUp Ranges'!AJ$68</f>
        <v>0</v>
      </c>
      <c r="AX69" s="164">
        <f ca="1">$C69*'LookUp Ranges'!AK$68</f>
        <v>0</v>
      </c>
      <c r="AY69" s="164">
        <f ca="1">$C69*'LookUp Ranges'!AL$68</f>
        <v>0</v>
      </c>
      <c r="AZ69" s="164">
        <f ca="1">$C69*'LookUp Ranges'!AM$68</f>
        <v>0</v>
      </c>
      <c r="BA69" s="164">
        <f ca="1">$C69*'LookUp Ranges'!AN$68</f>
        <v>0</v>
      </c>
      <c r="BB69" s="164">
        <f ca="1">$C69*'LookUp Ranges'!AO$68</f>
        <v>0</v>
      </c>
      <c r="BC69" s="164"/>
      <c r="BD69" s="164"/>
      <c r="BE69" s="164"/>
      <c r="BF69" s="164"/>
      <c r="BG69" s="164"/>
      <c r="BH69" s="164"/>
      <c r="BI69" s="164"/>
      <c r="BJ69" s="16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58">
        <f t="shared" ca="1" si="128"/>
        <v>0</v>
      </c>
    </row>
    <row r="70" spans="1:104">
      <c r="A70" s="157">
        <f t="shared" si="129"/>
        <v>13</v>
      </c>
      <c r="B70" s="157">
        <f t="shared" si="130"/>
        <v>2031</v>
      </c>
      <c r="C70" s="149">
        <f t="shared" ca="1" si="127"/>
        <v>0</v>
      </c>
      <c r="D70" s="158"/>
      <c r="E70" s="158"/>
      <c r="F70" s="158"/>
      <c r="G70" s="158"/>
      <c r="H70" s="158"/>
      <c r="I70" s="158"/>
      <c r="J70" s="158"/>
      <c r="K70" s="158"/>
      <c r="L70" s="158"/>
      <c r="M70" s="158"/>
      <c r="N70" s="158"/>
      <c r="O70" s="158"/>
      <c r="P70" s="164">
        <f ca="1">$C70*'LookUp Ranges'!B$68</f>
        <v>0</v>
      </c>
      <c r="Q70" s="164">
        <f ca="1">$C70*'LookUp Ranges'!C$68</f>
        <v>0</v>
      </c>
      <c r="R70" s="164">
        <f ca="1">$C70*'LookUp Ranges'!D$68</f>
        <v>0</v>
      </c>
      <c r="S70" s="164">
        <f ca="1">$C70*'LookUp Ranges'!E$68</f>
        <v>0</v>
      </c>
      <c r="T70" s="164">
        <f ca="1">$C70*'LookUp Ranges'!F$68</f>
        <v>0</v>
      </c>
      <c r="U70" s="164">
        <f ca="1">$C70*'LookUp Ranges'!G$68</f>
        <v>0</v>
      </c>
      <c r="V70" s="164">
        <f ca="1">$C70*'LookUp Ranges'!H$68</f>
        <v>0</v>
      </c>
      <c r="W70" s="164">
        <f ca="1">$C70*'LookUp Ranges'!I$68</f>
        <v>0</v>
      </c>
      <c r="X70" s="164">
        <f ca="1">$C70*'LookUp Ranges'!J$68</f>
        <v>0</v>
      </c>
      <c r="Y70" s="164">
        <f ca="1">$C70*'LookUp Ranges'!K$68</f>
        <v>0</v>
      </c>
      <c r="Z70" s="164">
        <f ca="1">$C70*'LookUp Ranges'!L$68</f>
        <v>0</v>
      </c>
      <c r="AA70" s="164">
        <f ca="1">$C70*'LookUp Ranges'!M$68</f>
        <v>0</v>
      </c>
      <c r="AB70" s="164">
        <f ca="1">$C70*'LookUp Ranges'!N$68</f>
        <v>0</v>
      </c>
      <c r="AC70" s="164">
        <f ca="1">$C70*'LookUp Ranges'!O$68</f>
        <v>0</v>
      </c>
      <c r="AD70" s="164">
        <f ca="1">$C70*'LookUp Ranges'!P$68</f>
        <v>0</v>
      </c>
      <c r="AE70" s="164">
        <f ca="1">$C70*'LookUp Ranges'!Q$68</f>
        <v>0</v>
      </c>
      <c r="AF70" s="164">
        <f ca="1">$C70*'LookUp Ranges'!R$68</f>
        <v>0</v>
      </c>
      <c r="AG70" s="164">
        <f ca="1">$C70*'LookUp Ranges'!S$68</f>
        <v>0</v>
      </c>
      <c r="AH70" s="164">
        <f ca="1">$C70*'LookUp Ranges'!T$68</f>
        <v>0</v>
      </c>
      <c r="AI70" s="164">
        <f ca="1">$C70*'LookUp Ranges'!U$68</f>
        <v>0</v>
      </c>
      <c r="AJ70" s="164">
        <f ca="1">$C70*'LookUp Ranges'!V$68</f>
        <v>0</v>
      </c>
      <c r="AK70" s="164">
        <f ca="1">$C70*'LookUp Ranges'!W$68</f>
        <v>0</v>
      </c>
      <c r="AL70" s="164">
        <f ca="1">$C70*'LookUp Ranges'!X$68</f>
        <v>0</v>
      </c>
      <c r="AM70" s="164">
        <f ca="1">$C70*'LookUp Ranges'!Y$68</f>
        <v>0</v>
      </c>
      <c r="AN70" s="164">
        <f ca="1">$C70*'LookUp Ranges'!Z$68</f>
        <v>0</v>
      </c>
      <c r="AO70" s="164">
        <f ca="1">$C70*'LookUp Ranges'!AA$68</f>
        <v>0</v>
      </c>
      <c r="AP70" s="164">
        <f ca="1">$C70*'LookUp Ranges'!AB$68</f>
        <v>0</v>
      </c>
      <c r="AQ70" s="164">
        <f ca="1">$C70*'LookUp Ranges'!AC$68</f>
        <v>0</v>
      </c>
      <c r="AR70" s="164">
        <f ca="1">$C70*'LookUp Ranges'!AD$68</f>
        <v>0</v>
      </c>
      <c r="AS70" s="164">
        <f ca="1">$C70*'LookUp Ranges'!AE$68</f>
        <v>0</v>
      </c>
      <c r="AT70" s="164">
        <f ca="1">$C70*'LookUp Ranges'!AF$68</f>
        <v>0</v>
      </c>
      <c r="AU70" s="164">
        <f ca="1">$C70*'LookUp Ranges'!AG$68</f>
        <v>0</v>
      </c>
      <c r="AV70" s="164">
        <f ca="1">$C70*'LookUp Ranges'!AH$68</f>
        <v>0</v>
      </c>
      <c r="AW70" s="164">
        <f ca="1">$C70*'LookUp Ranges'!AI$68</f>
        <v>0</v>
      </c>
      <c r="AX70" s="164">
        <f ca="1">$C70*'LookUp Ranges'!AJ$68</f>
        <v>0</v>
      </c>
      <c r="AY70" s="164">
        <f ca="1">$C70*'LookUp Ranges'!AK$68</f>
        <v>0</v>
      </c>
      <c r="AZ70" s="164">
        <f ca="1">$C70*'LookUp Ranges'!AL$68</f>
        <v>0</v>
      </c>
      <c r="BA70" s="164">
        <f ca="1">$C70*'LookUp Ranges'!AM$68</f>
        <v>0</v>
      </c>
      <c r="BB70" s="164">
        <f ca="1">$C70*'LookUp Ranges'!AN$68</f>
        <v>0</v>
      </c>
      <c r="BC70" s="164">
        <f ca="1">$C70*'LookUp Ranges'!AO$68</f>
        <v>0</v>
      </c>
      <c r="BD70" s="164"/>
      <c r="BE70" s="164"/>
      <c r="BF70" s="164"/>
      <c r="BG70" s="164"/>
      <c r="BH70" s="164"/>
      <c r="BI70" s="164"/>
      <c r="BJ70" s="16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58">
        <f t="shared" ca="1" si="128"/>
        <v>0</v>
      </c>
    </row>
    <row r="71" spans="1:104">
      <c r="A71" s="157">
        <f t="shared" si="129"/>
        <v>14</v>
      </c>
      <c r="B71" s="157">
        <f t="shared" si="130"/>
        <v>2032</v>
      </c>
      <c r="C71" s="149">
        <f t="shared" ca="1" si="127"/>
        <v>0</v>
      </c>
      <c r="D71" s="158"/>
      <c r="E71" s="158"/>
      <c r="F71" s="158"/>
      <c r="G71" s="158"/>
      <c r="H71" s="158"/>
      <c r="I71" s="158"/>
      <c r="J71" s="158"/>
      <c r="K71" s="158"/>
      <c r="L71" s="158"/>
      <c r="M71" s="158"/>
      <c r="N71" s="158"/>
      <c r="O71" s="158"/>
      <c r="P71" s="158"/>
      <c r="Q71" s="164">
        <f ca="1">$C71*'LookUp Ranges'!B$68</f>
        <v>0</v>
      </c>
      <c r="R71" s="164">
        <f ca="1">$C71*'LookUp Ranges'!C$68</f>
        <v>0</v>
      </c>
      <c r="S71" s="164">
        <f ca="1">$C71*'LookUp Ranges'!D$68</f>
        <v>0</v>
      </c>
      <c r="T71" s="164">
        <f ca="1">$C71*'LookUp Ranges'!E$68</f>
        <v>0</v>
      </c>
      <c r="U71" s="164">
        <f ca="1">$C71*'LookUp Ranges'!F$68</f>
        <v>0</v>
      </c>
      <c r="V71" s="164">
        <f ca="1">$C71*'LookUp Ranges'!G$68</f>
        <v>0</v>
      </c>
      <c r="W71" s="164">
        <f ca="1">$C71*'LookUp Ranges'!H$68</f>
        <v>0</v>
      </c>
      <c r="X71" s="164">
        <f ca="1">$C71*'LookUp Ranges'!I$68</f>
        <v>0</v>
      </c>
      <c r="Y71" s="164">
        <f ca="1">$C71*'LookUp Ranges'!J$68</f>
        <v>0</v>
      </c>
      <c r="Z71" s="164">
        <f ca="1">$C71*'LookUp Ranges'!K$68</f>
        <v>0</v>
      </c>
      <c r="AA71" s="164">
        <f ca="1">$C71*'LookUp Ranges'!L$68</f>
        <v>0</v>
      </c>
      <c r="AB71" s="164">
        <f ca="1">$C71*'LookUp Ranges'!M$68</f>
        <v>0</v>
      </c>
      <c r="AC71" s="164">
        <f ca="1">$C71*'LookUp Ranges'!N$68</f>
        <v>0</v>
      </c>
      <c r="AD71" s="164">
        <f ca="1">$C71*'LookUp Ranges'!O$68</f>
        <v>0</v>
      </c>
      <c r="AE71" s="164">
        <f ca="1">$C71*'LookUp Ranges'!P$68</f>
        <v>0</v>
      </c>
      <c r="AF71" s="164">
        <f ca="1">$C71*'LookUp Ranges'!Q$68</f>
        <v>0</v>
      </c>
      <c r="AG71" s="164">
        <f ca="1">$C71*'LookUp Ranges'!R$68</f>
        <v>0</v>
      </c>
      <c r="AH71" s="164">
        <f ca="1">$C71*'LookUp Ranges'!S$68</f>
        <v>0</v>
      </c>
      <c r="AI71" s="164">
        <f ca="1">$C71*'LookUp Ranges'!T$68</f>
        <v>0</v>
      </c>
      <c r="AJ71" s="164">
        <f ca="1">$C71*'LookUp Ranges'!U$68</f>
        <v>0</v>
      </c>
      <c r="AK71" s="164">
        <f ca="1">$C71*'LookUp Ranges'!V$68</f>
        <v>0</v>
      </c>
      <c r="AL71" s="164">
        <f ca="1">$C71*'LookUp Ranges'!W$68</f>
        <v>0</v>
      </c>
      <c r="AM71" s="164">
        <f ca="1">$C71*'LookUp Ranges'!X$68</f>
        <v>0</v>
      </c>
      <c r="AN71" s="164">
        <f ca="1">$C71*'LookUp Ranges'!Y$68</f>
        <v>0</v>
      </c>
      <c r="AO71" s="164">
        <f ca="1">$C71*'LookUp Ranges'!Z$68</f>
        <v>0</v>
      </c>
      <c r="AP71" s="164">
        <f ca="1">$C71*'LookUp Ranges'!AA$68</f>
        <v>0</v>
      </c>
      <c r="AQ71" s="164">
        <f ca="1">$C71*'LookUp Ranges'!AB$68</f>
        <v>0</v>
      </c>
      <c r="AR71" s="164">
        <f ca="1">$C71*'LookUp Ranges'!AC$68</f>
        <v>0</v>
      </c>
      <c r="AS71" s="164">
        <f ca="1">$C71*'LookUp Ranges'!AD$68</f>
        <v>0</v>
      </c>
      <c r="AT71" s="164">
        <f ca="1">$C71*'LookUp Ranges'!AE$68</f>
        <v>0</v>
      </c>
      <c r="AU71" s="164">
        <f ca="1">$C71*'LookUp Ranges'!AF$68</f>
        <v>0</v>
      </c>
      <c r="AV71" s="164">
        <f ca="1">$C71*'LookUp Ranges'!AG$68</f>
        <v>0</v>
      </c>
      <c r="AW71" s="164">
        <f ca="1">$C71*'LookUp Ranges'!AH$68</f>
        <v>0</v>
      </c>
      <c r="AX71" s="164">
        <f ca="1">$C71*'LookUp Ranges'!AI$68</f>
        <v>0</v>
      </c>
      <c r="AY71" s="164">
        <f ca="1">$C71*'LookUp Ranges'!AJ$68</f>
        <v>0</v>
      </c>
      <c r="AZ71" s="164">
        <f ca="1">$C71*'LookUp Ranges'!AK$68</f>
        <v>0</v>
      </c>
      <c r="BA71" s="164">
        <f ca="1">$C71*'LookUp Ranges'!AL$68</f>
        <v>0</v>
      </c>
      <c r="BB71" s="164">
        <f ca="1">$C71*'LookUp Ranges'!AM$68</f>
        <v>0</v>
      </c>
      <c r="BC71" s="164">
        <f ca="1">$C71*'LookUp Ranges'!AN$68</f>
        <v>0</v>
      </c>
      <c r="BD71" s="164">
        <f ca="1">$C71*'LookUp Ranges'!AO$68</f>
        <v>0</v>
      </c>
      <c r="BE71" s="164"/>
      <c r="BF71" s="164"/>
      <c r="BG71" s="164"/>
      <c r="BH71" s="164"/>
      <c r="BI71" s="164"/>
      <c r="BJ71" s="16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58">
        <f t="shared" ca="1" si="128"/>
        <v>0</v>
      </c>
    </row>
    <row r="72" spans="1:104">
      <c r="A72" s="157">
        <f t="shared" si="129"/>
        <v>15</v>
      </c>
      <c r="B72" s="157">
        <f t="shared" si="130"/>
        <v>2033</v>
      </c>
      <c r="C72" s="149">
        <f t="shared" ca="1" si="127"/>
        <v>0</v>
      </c>
      <c r="D72" s="158"/>
      <c r="E72" s="158"/>
      <c r="F72" s="158"/>
      <c r="G72" s="158"/>
      <c r="H72" s="158"/>
      <c r="I72" s="158"/>
      <c r="J72" s="158"/>
      <c r="K72" s="158"/>
      <c r="L72" s="158"/>
      <c r="M72" s="158"/>
      <c r="N72" s="158"/>
      <c r="O72" s="158"/>
      <c r="P72" s="158"/>
      <c r="Q72" s="158"/>
      <c r="R72" s="164">
        <f ca="1">$C72*'LookUp Ranges'!B$68</f>
        <v>0</v>
      </c>
      <c r="S72" s="164">
        <f ca="1">$C72*'LookUp Ranges'!C$68</f>
        <v>0</v>
      </c>
      <c r="T72" s="164">
        <f ca="1">$C72*'LookUp Ranges'!D$68</f>
        <v>0</v>
      </c>
      <c r="U72" s="164">
        <f ca="1">$C72*'LookUp Ranges'!E$68</f>
        <v>0</v>
      </c>
      <c r="V72" s="164">
        <f ca="1">$C72*'LookUp Ranges'!F$68</f>
        <v>0</v>
      </c>
      <c r="W72" s="164">
        <f ca="1">$C72*'LookUp Ranges'!G$68</f>
        <v>0</v>
      </c>
      <c r="X72" s="164">
        <f ca="1">$C72*'LookUp Ranges'!H$68</f>
        <v>0</v>
      </c>
      <c r="Y72" s="164">
        <f ca="1">$C72*'LookUp Ranges'!I$68</f>
        <v>0</v>
      </c>
      <c r="Z72" s="164">
        <f ca="1">$C72*'LookUp Ranges'!J$68</f>
        <v>0</v>
      </c>
      <c r="AA72" s="164">
        <f ca="1">$C72*'LookUp Ranges'!K$68</f>
        <v>0</v>
      </c>
      <c r="AB72" s="164">
        <f ca="1">$C72*'LookUp Ranges'!L$68</f>
        <v>0</v>
      </c>
      <c r="AC72" s="164">
        <f ca="1">$C72*'LookUp Ranges'!M$68</f>
        <v>0</v>
      </c>
      <c r="AD72" s="164">
        <f ca="1">$C72*'LookUp Ranges'!N$68</f>
        <v>0</v>
      </c>
      <c r="AE72" s="164">
        <f ca="1">$C72*'LookUp Ranges'!O$68</f>
        <v>0</v>
      </c>
      <c r="AF72" s="164">
        <f ca="1">$C72*'LookUp Ranges'!P$68</f>
        <v>0</v>
      </c>
      <c r="AG72" s="164">
        <f ca="1">$C72*'LookUp Ranges'!Q$68</f>
        <v>0</v>
      </c>
      <c r="AH72" s="164">
        <f ca="1">$C72*'LookUp Ranges'!R$68</f>
        <v>0</v>
      </c>
      <c r="AI72" s="164">
        <f ca="1">$C72*'LookUp Ranges'!S$68</f>
        <v>0</v>
      </c>
      <c r="AJ72" s="164">
        <f ca="1">$C72*'LookUp Ranges'!T$68</f>
        <v>0</v>
      </c>
      <c r="AK72" s="164">
        <f ca="1">$C72*'LookUp Ranges'!U$68</f>
        <v>0</v>
      </c>
      <c r="AL72" s="164">
        <f ca="1">$C72*'LookUp Ranges'!V$68</f>
        <v>0</v>
      </c>
      <c r="AM72" s="164">
        <f ca="1">$C72*'LookUp Ranges'!W$68</f>
        <v>0</v>
      </c>
      <c r="AN72" s="164">
        <f ca="1">$C72*'LookUp Ranges'!X$68</f>
        <v>0</v>
      </c>
      <c r="AO72" s="164">
        <f ca="1">$C72*'LookUp Ranges'!Y$68</f>
        <v>0</v>
      </c>
      <c r="AP72" s="164">
        <f ca="1">$C72*'LookUp Ranges'!Z$68</f>
        <v>0</v>
      </c>
      <c r="AQ72" s="164">
        <f ca="1">$C72*'LookUp Ranges'!AA$68</f>
        <v>0</v>
      </c>
      <c r="AR72" s="164">
        <f ca="1">$C72*'LookUp Ranges'!AB$68</f>
        <v>0</v>
      </c>
      <c r="AS72" s="164">
        <f ca="1">$C72*'LookUp Ranges'!AC$68</f>
        <v>0</v>
      </c>
      <c r="AT72" s="164">
        <f ca="1">$C72*'LookUp Ranges'!AD$68</f>
        <v>0</v>
      </c>
      <c r="AU72" s="164">
        <f ca="1">$C72*'LookUp Ranges'!AE$68</f>
        <v>0</v>
      </c>
      <c r="AV72" s="164">
        <f ca="1">$C72*'LookUp Ranges'!AF$68</f>
        <v>0</v>
      </c>
      <c r="AW72" s="164">
        <f ca="1">$C72*'LookUp Ranges'!AG$68</f>
        <v>0</v>
      </c>
      <c r="AX72" s="164">
        <f ca="1">$C72*'LookUp Ranges'!AH$68</f>
        <v>0</v>
      </c>
      <c r="AY72" s="164">
        <f ca="1">$C72*'LookUp Ranges'!AI$68</f>
        <v>0</v>
      </c>
      <c r="AZ72" s="164">
        <f ca="1">$C72*'LookUp Ranges'!AJ$68</f>
        <v>0</v>
      </c>
      <c r="BA72" s="164">
        <f ca="1">$C72*'LookUp Ranges'!AK$68</f>
        <v>0</v>
      </c>
      <c r="BB72" s="164">
        <f ca="1">$C72*'LookUp Ranges'!AL$68</f>
        <v>0</v>
      </c>
      <c r="BC72" s="164">
        <f ca="1">$C72*'LookUp Ranges'!AM$68</f>
        <v>0</v>
      </c>
      <c r="BD72" s="164">
        <f ca="1">$C72*'LookUp Ranges'!AN$68</f>
        <v>0</v>
      </c>
      <c r="BE72" s="164">
        <f ca="1">$C72*'LookUp Ranges'!AO$68</f>
        <v>0</v>
      </c>
      <c r="BF72" s="164"/>
      <c r="BG72" s="164"/>
      <c r="BH72" s="164"/>
      <c r="BI72" s="164"/>
      <c r="BJ72" s="16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58">
        <f t="shared" ca="1" si="128"/>
        <v>0</v>
      </c>
    </row>
    <row r="73" spans="1:104">
      <c r="A73" s="157">
        <f t="shared" si="129"/>
        <v>16</v>
      </c>
      <c r="B73" s="157">
        <f t="shared" si="130"/>
        <v>2034</v>
      </c>
      <c r="C73" s="149">
        <f t="shared" ca="1" si="127"/>
        <v>0</v>
      </c>
      <c r="D73" s="158"/>
      <c r="E73" s="158"/>
      <c r="F73" s="158"/>
      <c r="G73" s="158"/>
      <c r="H73" s="158"/>
      <c r="I73" s="158"/>
      <c r="J73" s="158"/>
      <c r="K73" s="158"/>
      <c r="L73" s="158"/>
      <c r="M73" s="158"/>
      <c r="N73" s="158"/>
      <c r="O73" s="158"/>
      <c r="P73" s="158"/>
      <c r="Q73" s="158"/>
      <c r="R73" s="158"/>
      <c r="S73" s="164">
        <f ca="1">$C73*'LookUp Ranges'!B$68</f>
        <v>0</v>
      </c>
      <c r="T73" s="164">
        <f ca="1">$C73*'LookUp Ranges'!C$68</f>
        <v>0</v>
      </c>
      <c r="U73" s="164">
        <f ca="1">$C73*'LookUp Ranges'!D$68</f>
        <v>0</v>
      </c>
      <c r="V73" s="164">
        <f ca="1">$C73*'LookUp Ranges'!E$68</f>
        <v>0</v>
      </c>
      <c r="W73" s="164">
        <f ca="1">$C73*'LookUp Ranges'!F$68</f>
        <v>0</v>
      </c>
      <c r="X73" s="164">
        <f ca="1">$C73*'LookUp Ranges'!G$68</f>
        <v>0</v>
      </c>
      <c r="Y73" s="164">
        <f ca="1">$C73*'LookUp Ranges'!H$68</f>
        <v>0</v>
      </c>
      <c r="Z73" s="164">
        <f ca="1">$C73*'LookUp Ranges'!I$68</f>
        <v>0</v>
      </c>
      <c r="AA73" s="164">
        <f ca="1">$C73*'LookUp Ranges'!J$68</f>
        <v>0</v>
      </c>
      <c r="AB73" s="164">
        <f ca="1">$C73*'LookUp Ranges'!K$68</f>
        <v>0</v>
      </c>
      <c r="AC73" s="164">
        <f ca="1">$C73*'LookUp Ranges'!L$68</f>
        <v>0</v>
      </c>
      <c r="AD73" s="164">
        <f ca="1">$C73*'LookUp Ranges'!M$68</f>
        <v>0</v>
      </c>
      <c r="AE73" s="164">
        <f ca="1">$C73*'LookUp Ranges'!N$68</f>
        <v>0</v>
      </c>
      <c r="AF73" s="164">
        <f ca="1">$C73*'LookUp Ranges'!O$68</f>
        <v>0</v>
      </c>
      <c r="AG73" s="164">
        <f ca="1">$C73*'LookUp Ranges'!P$68</f>
        <v>0</v>
      </c>
      <c r="AH73" s="164">
        <f ca="1">$C73*'LookUp Ranges'!Q$68</f>
        <v>0</v>
      </c>
      <c r="AI73" s="164">
        <f ca="1">$C73*'LookUp Ranges'!R$68</f>
        <v>0</v>
      </c>
      <c r="AJ73" s="164">
        <f ca="1">$C73*'LookUp Ranges'!S$68</f>
        <v>0</v>
      </c>
      <c r="AK73" s="164">
        <f ca="1">$C73*'LookUp Ranges'!T$68</f>
        <v>0</v>
      </c>
      <c r="AL73" s="164">
        <f ca="1">$C73*'LookUp Ranges'!U$68</f>
        <v>0</v>
      </c>
      <c r="AM73" s="164">
        <f ca="1">$C73*'LookUp Ranges'!V$68</f>
        <v>0</v>
      </c>
      <c r="AN73" s="164">
        <f ca="1">$C73*'LookUp Ranges'!W$68</f>
        <v>0</v>
      </c>
      <c r="AO73" s="164">
        <f ca="1">$C73*'LookUp Ranges'!X$68</f>
        <v>0</v>
      </c>
      <c r="AP73" s="164">
        <f ca="1">$C73*'LookUp Ranges'!Y$68</f>
        <v>0</v>
      </c>
      <c r="AQ73" s="164">
        <f ca="1">$C73*'LookUp Ranges'!Z$68</f>
        <v>0</v>
      </c>
      <c r="AR73" s="164">
        <f ca="1">$C73*'LookUp Ranges'!AA$68</f>
        <v>0</v>
      </c>
      <c r="AS73" s="164">
        <f ca="1">$C73*'LookUp Ranges'!AB$68</f>
        <v>0</v>
      </c>
      <c r="AT73" s="164">
        <f ca="1">$C73*'LookUp Ranges'!AC$68</f>
        <v>0</v>
      </c>
      <c r="AU73" s="164">
        <f ca="1">$C73*'LookUp Ranges'!AD$68</f>
        <v>0</v>
      </c>
      <c r="AV73" s="164">
        <f ca="1">$C73*'LookUp Ranges'!AE$68</f>
        <v>0</v>
      </c>
      <c r="AW73" s="164">
        <f ca="1">$C73*'LookUp Ranges'!AF$68</f>
        <v>0</v>
      </c>
      <c r="AX73" s="164">
        <f ca="1">$C73*'LookUp Ranges'!AG$68</f>
        <v>0</v>
      </c>
      <c r="AY73" s="164">
        <f ca="1">$C73*'LookUp Ranges'!AH$68</f>
        <v>0</v>
      </c>
      <c r="AZ73" s="164">
        <f ca="1">$C73*'LookUp Ranges'!AI$68</f>
        <v>0</v>
      </c>
      <c r="BA73" s="164">
        <f ca="1">$C73*'LookUp Ranges'!AJ$68</f>
        <v>0</v>
      </c>
      <c r="BB73" s="164">
        <f ca="1">$C73*'LookUp Ranges'!AK$68</f>
        <v>0</v>
      </c>
      <c r="BC73" s="164">
        <f ca="1">$C73*'LookUp Ranges'!AL$68</f>
        <v>0</v>
      </c>
      <c r="BD73" s="164">
        <f ca="1">$C73*'LookUp Ranges'!AM$68</f>
        <v>0</v>
      </c>
      <c r="BE73" s="164">
        <f ca="1">$C73*'LookUp Ranges'!AN$68</f>
        <v>0</v>
      </c>
      <c r="BF73" s="164">
        <f ca="1">$C73*'LookUp Ranges'!AO$68</f>
        <v>0</v>
      </c>
      <c r="BG73" s="164"/>
      <c r="BH73" s="164"/>
      <c r="BI73" s="164"/>
      <c r="BJ73" s="16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58">
        <f t="shared" ca="1" si="128"/>
        <v>0</v>
      </c>
    </row>
    <row r="74" spans="1:104">
      <c r="A74" s="157">
        <f t="shared" si="129"/>
        <v>17</v>
      </c>
      <c r="B74" s="157">
        <f t="shared" si="130"/>
        <v>2035</v>
      </c>
      <c r="C74" s="149">
        <f t="shared" ca="1" si="127"/>
        <v>0</v>
      </c>
      <c r="D74" s="158"/>
      <c r="E74" s="158"/>
      <c r="F74" s="158"/>
      <c r="G74" s="158"/>
      <c r="H74" s="158"/>
      <c r="I74" s="158"/>
      <c r="J74" s="158"/>
      <c r="K74" s="158"/>
      <c r="L74" s="158"/>
      <c r="M74" s="158"/>
      <c r="N74" s="158"/>
      <c r="O74" s="158"/>
      <c r="P74" s="158"/>
      <c r="Q74" s="158"/>
      <c r="R74" s="158"/>
      <c r="S74" s="158"/>
      <c r="T74" s="164">
        <f ca="1">$C74*'LookUp Ranges'!B$68</f>
        <v>0</v>
      </c>
      <c r="U74" s="164">
        <f ca="1">$C74*'LookUp Ranges'!C$68</f>
        <v>0</v>
      </c>
      <c r="V74" s="164">
        <f ca="1">$C74*'LookUp Ranges'!D$68</f>
        <v>0</v>
      </c>
      <c r="W74" s="164">
        <f ca="1">$C74*'LookUp Ranges'!E$68</f>
        <v>0</v>
      </c>
      <c r="X74" s="164">
        <f ca="1">$C74*'LookUp Ranges'!F$68</f>
        <v>0</v>
      </c>
      <c r="Y74" s="164">
        <f ca="1">$C74*'LookUp Ranges'!G$68</f>
        <v>0</v>
      </c>
      <c r="Z74" s="164">
        <f ca="1">$C74*'LookUp Ranges'!H$68</f>
        <v>0</v>
      </c>
      <c r="AA74" s="164">
        <f ca="1">$C74*'LookUp Ranges'!I$68</f>
        <v>0</v>
      </c>
      <c r="AB74" s="164">
        <f ca="1">$C74*'LookUp Ranges'!J$68</f>
        <v>0</v>
      </c>
      <c r="AC74" s="164">
        <f ca="1">$C74*'LookUp Ranges'!K$68</f>
        <v>0</v>
      </c>
      <c r="AD74" s="164">
        <f ca="1">$C74*'LookUp Ranges'!L$68</f>
        <v>0</v>
      </c>
      <c r="AE74" s="164">
        <f ca="1">$C74*'LookUp Ranges'!M$68</f>
        <v>0</v>
      </c>
      <c r="AF74" s="164">
        <f ca="1">$C74*'LookUp Ranges'!N$68</f>
        <v>0</v>
      </c>
      <c r="AG74" s="164">
        <f ca="1">$C74*'LookUp Ranges'!O$68</f>
        <v>0</v>
      </c>
      <c r="AH74" s="164">
        <f ca="1">$C74*'LookUp Ranges'!P$68</f>
        <v>0</v>
      </c>
      <c r="AI74" s="164">
        <f ca="1">$C74*'LookUp Ranges'!Q$68</f>
        <v>0</v>
      </c>
      <c r="AJ74" s="164">
        <f ca="1">$C74*'LookUp Ranges'!R$68</f>
        <v>0</v>
      </c>
      <c r="AK74" s="164">
        <f ca="1">$C74*'LookUp Ranges'!S$68</f>
        <v>0</v>
      </c>
      <c r="AL74" s="164">
        <f ca="1">$C74*'LookUp Ranges'!T$68</f>
        <v>0</v>
      </c>
      <c r="AM74" s="164">
        <f ca="1">$C74*'LookUp Ranges'!U$68</f>
        <v>0</v>
      </c>
      <c r="AN74" s="164">
        <f ca="1">$C74*'LookUp Ranges'!V$68</f>
        <v>0</v>
      </c>
      <c r="AO74" s="164">
        <f ca="1">$C74*'LookUp Ranges'!W$68</f>
        <v>0</v>
      </c>
      <c r="AP74" s="164">
        <f ca="1">$C74*'LookUp Ranges'!X$68</f>
        <v>0</v>
      </c>
      <c r="AQ74" s="164">
        <f ca="1">$C74*'LookUp Ranges'!Y$68</f>
        <v>0</v>
      </c>
      <c r="AR74" s="164">
        <f ca="1">$C74*'LookUp Ranges'!Z$68</f>
        <v>0</v>
      </c>
      <c r="AS74" s="164">
        <f ca="1">$C74*'LookUp Ranges'!AA$68</f>
        <v>0</v>
      </c>
      <c r="AT74" s="164">
        <f ca="1">$C74*'LookUp Ranges'!AB$68</f>
        <v>0</v>
      </c>
      <c r="AU74" s="164">
        <f ca="1">$C74*'LookUp Ranges'!AC$68</f>
        <v>0</v>
      </c>
      <c r="AV74" s="164">
        <f ca="1">$C74*'LookUp Ranges'!AD$68</f>
        <v>0</v>
      </c>
      <c r="AW74" s="164">
        <f ca="1">$C74*'LookUp Ranges'!AE$68</f>
        <v>0</v>
      </c>
      <c r="AX74" s="164">
        <f ca="1">$C74*'LookUp Ranges'!AF$68</f>
        <v>0</v>
      </c>
      <c r="AY74" s="164">
        <f ca="1">$C74*'LookUp Ranges'!AG$68</f>
        <v>0</v>
      </c>
      <c r="AZ74" s="164">
        <f ca="1">$C74*'LookUp Ranges'!AH$68</f>
        <v>0</v>
      </c>
      <c r="BA74" s="164">
        <f ca="1">$C74*'LookUp Ranges'!AI$68</f>
        <v>0</v>
      </c>
      <c r="BB74" s="164">
        <f ca="1">$C74*'LookUp Ranges'!AJ$68</f>
        <v>0</v>
      </c>
      <c r="BC74" s="164">
        <f ca="1">$C74*'LookUp Ranges'!AK$68</f>
        <v>0</v>
      </c>
      <c r="BD74" s="164">
        <f ca="1">$C74*'LookUp Ranges'!AL$68</f>
        <v>0</v>
      </c>
      <c r="BE74" s="164">
        <f ca="1">$C74*'LookUp Ranges'!AM$68</f>
        <v>0</v>
      </c>
      <c r="BF74" s="164">
        <f ca="1">$C74*'LookUp Ranges'!AN$68</f>
        <v>0</v>
      </c>
      <c r="BG74" s="164">
        <f ca="1">$C74*'LookUp Ranges'!AO$68</f>
        <v>0</v>
      </c>
      <c r="BH74" s="164"/>
      <c r="BI74" s="164"/>
      <c r="BJ74" s="16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58">
        <f t="shared" ca="1" si="128"/>
        <v>0</v>
      </c>
    </row>
    <row r="75" spans="1:104">
      <c r="A75" s="157">
        <f t="shared" si="129"/>
        <v>18</v>
      </c>
      <c r="B75" s="157">
        <f t="shared" si="130"/>
        <v>2036</v>
      </c>
      <c r="C75" s="149">
        <f t="shared" ca="1" si="127"/>
        <v>0</v>
      </c>
      <c r="D75" s="158"/>
      <c r="E75" s="158"/>
      <c r="F75" s="158"/>
      <c r="G75" s="158"/>
      <c r="H75" s="158"/>
      <c r="I75" s="158"/>
      <c r="J75" s="158"/>
      <c r="K75" s="158"/>
      <c r="L75" s="158"/>
      <c r="M75" s="158"/>
      <c r="N75" s="158"/>
      <c r="O75" s="158"/>
      <c r="P75" s="158"/>
      <c r="Q75" s="158"/>
      <c r="R75" s="158"/>
      <c r="S75" s="158"/>
      <c r="T75" s="158"/>
      <c r="U75" s="164">
        <f ca="1">$C75*'LookUp Ranges'!B$68</f>
        <v>0</v>
      </c>
      <c r="V75" s="164">
        <f ca="1">$C75*'LookUp Ranges'!C$68</f>
        <v>0</v>
      </c>
      <c r="W75" s="164">
        <f ca="1">$C75*'LookUp Ranges'!D$68</f>
        <v>0</v>
      </c>
      <c r="X75" s="164">
        <f ca="1">$C75*'LookUp Ranges'!E$68</f>
        <v>0</v>
      </c>
      <c r="Y75" s="164">
        <f ca="1">$C75*'LookUp Ranges'!F$68</f>
        <v>0</v>
      </c>
      <c r="Z75" s="164">
        <f ca="1">$C75*'LookUp Ranges'!G$68</f>
        <v>0</v>
      </c>
      <c r="AA75" s="164">
        <f ca="1">$C75*'LookUp Ranges'!H$68</f>
        <v>0</v>
      </c>
      <c r="AB75" s="164">
        <f ca="1">$C75*'LookUp Ranges'!I$68</f>
        <v>0</v>
      </c>
      <c r="AC75" s="164">
        <f ca="1">$C75*'LookUp Ranges'!J$68</f>
        <v>0</v>
      </c>
      <c r="AD75" s="164">
        <f ca="1">$C75*'LookUp Ranges'!K$68</f>
        <v>0</v>
      </c>
      <c r="AE75" s="164">
        <f ca="1">$C75*'LookUp Ranges'!L$68</f>
        <v>0</v>
      </c>
      <c r="AF75" s="164">
        <f ca="1">$C75*'LookUp Ranges'!M$68</f>
        <v>0</v>
      </c>
      <c r="AG75" s="164">
        <f ca="1">$C75*'LookUp Ranges'!N$68</f>
        <v>0</v>
      </c>
      <c r="AH75" s="164">
        <f ca="1">$C75*'LookUp Ranges'!O$68</f>
        <v>0</v>
      </c>
      <c r="AI75" s="164">
        <f ca="1">$C75*'LookUp Ranges'!P$68</f>
        <v>0</v>
      </c>
      <c r="AJ75" s="164">
        <f ca="1">$C75*'LookUp Ranges'!Q$68</f>
        <v>0</v>
      </c>
      <c r="AK75" s="164">
        <f ca="1">$C75*'LookUp Ranges'!R$68</f>
        <v>0</v>
      </c>
      <c r="AL75" s="164">
        <f ca="1">$C75*'LookUp Ranges'!S$68</f>
        <v>0</v>
      </c>
      <c r="AM75" s="164">
        <f ca="1">$C75*'LookUp Ranges'!T$68</f>
        <v>0</v>
      </c>
      <c r="AN75" s="164">
        <f ca="1">$C75*'LookUp Ranges'!U$68</f>
        <v>0</v>
      </c>
      <c r="AO75" s="164">
        <f ca="1">$C75*'LookUp Ranges'!V$68</f>
        <v>0</v>
      </c>
      <c r="AP75" s="164">
        <f ca="1">$C75*'LookUp Ranges'!W$68</f>
        <v>0</v>
      </c>
      <c r="AQ75" s="164">
        <f ca="1">$C75*'LookUp Ranges'!X$68</f>
        <v>0</v>
      </c>
      <c r="AR75" s="164">
        <f ca="1">$C75*'LookUp Ranges'!Y$68</f>
        <v>0</v>
      </c>
      <c r="AS75" s="164">
        <f ca="1">$C75*'LookUp Ranges'!Z$68</f>
        <v>0</v>
      </c>
      <c r="AT75" s="164">
        <f ca="1">$C75*'LookUp Ranges'!AA$68</f>
        <v>0</v>
      </c>
      <c r="AU75" s="164">
        <f ca="1">$C75*'LookUp Ranges'!AB$68</f>
        <v>0</v>
      </c>
      <c r="AV75" s="164">
        <f ca="1">$C75*'LookUp Ranges'!AC$68</f>
        <v>0</v>
      </c>
      <c r="AW75" s="164">
        <f ca="1">$C75*'LookUp Ranges'!AD$68</f>
        <v>0</v>
      </c>
      <c r="AX75" s="164">
        <f ca="1">$C75*'LookUp Ranges'!AE$68</f>
        <v>0</v>
      </c>
      <c r="AY75" s="164">
        <f ca="1">$C75*'LookUp Ranges'!AF$68</f>
        <v>0</v>
      </c>
      <c r="AZ75" s="164">
        <f ca="1">$C75*'LookUp Ranges'!AG$68</f>
        <v>0</v>
      </c>
      <c r="BA75" s="164">
        <f ca="1">$C75*'LookUp Ranges'!AH$68</f>
        <v>0</v>
      </c>
      <c r="BB75" s="164">
        <f ca="1">$C75*'LookUp Ranges'!AI$68</f>
        <v>0</v>
      </c>
      <c r="BC75" s="164">
        <f ca="1">$C75*'LookUp Ranges'!AJ$68</f>
        <v>0</v>
      </c>
      <c r="BD75" s="164">
        <f ca="1">$C75*'LookUp Ranges'!AK$68</f>
        <v>0</v>
      </c>
      <c r="BE75" s="164">
        <f ca="1">$C75*'LookUp Ranges'!AL$68</f>
        <v>0</v>
      </c>
      <c r="BF75" s="164">
        <f ca="1">$C75*'LookUp Ranges'!AM$68</f>
        <v>0</v>
      </c>
      <c r="BG75" s="164">
        <f ca="1">$C75*'LookUp Ranges'!AN$68</f>
        <v>0</v>
      </c>
      <c r="BH75" s="164">
        <f ca="1">$C75*'LookUp Ranges'!AO$68</f>
        <v>0</v>
      </c>
      <c r="BI75" s="164"/>
      <c r="BJ75" s="16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58">
        <f t="shared" ca="1" si="128"/>
        <v>0</v>
      </c>
    </row>
    <row r="76" spans="1:104">
      <c r="A76" s="157">
        <f t="shared" si="129"/>
        <v>19</v>
      </c>
      <c r="B76" s="157">
        <f t="shared" si="130"/>
        <v>2037</v>
      </c>
      <c r="C76" s="149">
        <f t="shared" ca="1" si="127"/>
        <v>0</v>
      </c>
      <c r="D76" s="158"/>
      <c r="E76" s="158"/>
      <c r="F76" s="158"/>
      <c r="G76" s="158"/>
      <c r="H76" s="158"/>
      <c r="I76" s="158"/>
      <c r="J76" s="158"/>
      <c r="K76" s="158"/>
      <c r="L76" s="158"/>
      <c r="M76" s="158"/>
      <c r="N76" s="158"/>
      <c r="O76" s="158"/>
      <c r="P76" s="158"/>
      <c r="Q76" s="158"/>
      <c r="R76" s="158"/>
      <c r="S76" s="158"/>
      <c r="T76" s="158"/>
      <c r="U76" s="158"/>
      <c r="V76" s="164">
        <f ca="1">$C76*'LookUp Ranges'!B$68</f>
        <v>0</v>
      </c>
      <c r="W76" s="164">
        <f ca="1">$C76*'LookUp Ranges'!C$68</f>
        <v>0</v>
      </c>
      <c r="X76" s="164">
        <f ca="1">$C76*'LookUp Ranges'!D$68</f>
        <v>0</v>
      </c>
      <c r="Y76" s="164">
        <f ca="1">$C76*'LookUp Ranges'!E$68</f>
        <v>0</v>
      </c>
      <c r="Z76" s="164">
        <f ca="1">$C76*'LookUp Ranges'!F$68</f>
        <v>0</v>
      </c>
      <c r="AA76" s="164">
        <f ca="1">$C76*'LookUp Ranges'!G$68</f>
        <v>0</v>
      </c>
      <c r="AB76" s="164">
        <f ca="1">$C76*'LookUp Ranges'!H$68</f>
        <v>0</v>
      </c>
      <c r="AC76" s="164">
        <f ca="1">$C76*'LookUp Ranges'!I$68</f>
        <v>0</v>
      </c>
      <c r="AD76" s="164">
        <f ca="1">$C76*'LookUp Ranges'!J$68</f>
        <v>0</v>
      </c>
      <c r="AE76" s="164">
        <f ca="1">$C76*'LookUp Ranges'!K$68</f>
        <v>0</v>
      </c>
      <c r="AF76" s="164">
        <f ca="1">$C76*'LookUp Ranges'!L$68</f>
        <v>0</v>
      </c>
      <c r="AG76" s="164">
        <f ca="1">$C76*'LookUp Ranges'!M$68</f>
        <v>0</v>
      </c>
      <c r="AH76" s="164">
        <f ca="1">$C76*'LookUp Ranges'!N$68</f>
        <v>0</v>
      </c>
      <c r="AI76" s="164">
        <f ca="1">$C76*'LookUp Ranges'!O$68</f>
        <v>0</v>
      </c>
      <c r="AJ76" s="164">
        <f ca="1">$C76*'LookUp Ranges'!P$68</f>
        <v>0</v>
      </c>
      <c r="AK76" s="164">
        <f ca="1">$C76*'LookUp Ranges'!Q$68</f>
        <v>0</v>
      </c>
      <c r="AL76" s="164">
        <f ca="1">$C76*'LookUp Ranges'!R$68</f>
        <v>0</v>
      </c>
      <c r="AM76" s="164">
        <f ca="1">$C76*'LookUp Ranges'!S$68</f>
        <v>0</v>
      </c>
      <c r="AN76" s="164">
        <f ca="1">$C76*'LookUp Ranges'!T$68</f>
        <v>0</v>
      </c>
      <c r="AO76" s="164">
        <f ca="1">$C76*'LookUp Ranges'!U$68</f>
        <v>0</v>
      </c>
      <c r="AP76" s="164">
        <f ca="1">$C76*'LookUp Ranges'!V$68</f>
        <v>0</v>
      </c>
      <c r="AQ76" s="164">
        <f ca="1">$C76*'LookUp Ranges'!W$68</f>
        <v>0</v>
      </c>
      <c r="AR76" s="164">
        <f ca="1">$C76*'LookUp Ranges'!X$68</f>
        <v>0</v>
      </c>
      <c r="AS76" s="164">
        <f ca="1">$C76*'LookUp Ranges'!Y$68</f>
        <v>0</v>
      </c>
      <c r="AT76" s="164">
        <f ca="1">$C76*'LookUp Ranges'!Z$68</f>
        <v>0</v>
      </c>
      <c r="AU76" s="164">
        <f ca="1">$C76*'LookUp Ranges'!AA$68</f>
        <v>0</v>
      </c>
      <c r="AV76" s="164">
        <f ca="1">$C76*'LookUp Ranges'!AB$68</f>
        <v>0</v>
      </c>
      <c r="AW76" s="164">
        <f ca="1">$C76*'LookUp Ranges'!AC$68</f>
        <v>0</v>
      </c>
      <c r="AX76" s="164">
        <f ca="1">$C76*'LookUp Ranges'!AD$68</f>
        <v>0</v>
      </c>
      <c r="AY76" s="164">
        <f ca="1">$C76*'LookUp Ranges'!AE$68</f>
        <v>0</v>
      </c>
      <c r="AZ76" s="164">
        <f ca="1">$C76*'LookUp Ranges'!AF$68</f>
        <v>0</v>
      </c>
      <c r="BA76" s="164">
        <f ca="1">$C76*'LookUp Ranges'!AG$68</f>
        <v>0</v>
      </c>
      <c r="BB76" s="164">
        <f ca="1">$C76*'LookUp Ranges'!AH$68</f>
        <v>0</v>
      </c>
      <c r="BC76" s="164">
        <f ca="1">$C76*'LookUp Ranges'!AI$68</f>
        <v>0</v>
      </c>
      <c r="BD76" s="164">
        <f ca="1">$C76*'LookUp Ranges'!AJ$68</f>
        <v>0</v>
      </c>
      <c r="BE76" s="164">
        <f ca="1">$C76*'LookUp Ranges'!AK$68</f>
        <v>0</v>
      </c>
      <c r="BF76" s="164">
        <f ca="1">$C76*'LookUp Ranges'!AL$68</f>
        <v>0</v>
      </c>
      <c r="BG76" s="164">
        <f ca="1">$C76*'LookUp Ranges'!AM$68</f>
        <v>0</v>
      </c>
      <c r="BH76" s="164">
        <f ca="1">$C76*'LookUp Ranges'!AN$68</f>
        <v>0</v>
      </c>
      <c r="BI76" s="164">
        <f ca="1">$C76*'LookUp Ranges'!AO$68</f>
        <v>0</v>
      </c>
      <c r="BJ76" s="16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58">
        <f t="shared" ca="1" si="128"/>
        <v>0</v>
      </c>
    </row>
    <row r="77" spans="1:104">
      <c r="A77" s="157">
        <f t="shared" si="129"/>
        <v>20</v>
      </c>
      <c r="B77" s="157">
        <f t="shared" si="130"/>
        <v>2038</v>
      </c>
      <c r="C77" s="149">
        <f t="shared" ca="1" si="127"/>
        <v>0</v>
      </c>
      <c r="D77" s="158"/>
      <c r="E77" s="158"/>
      <c r="F77" s="158"/>
      <c r="G77" s="158"/>
      <c r="H77" s="158"/>
      <c r="I77" s="158"/>
      <c r="J77" s="158"/>
      <c r="K77" s="158"/>
      <c r="L77" s="158"/>
      <c r="M77" s="158"/>
      <c r="N77" s="158"/>
      <c r="O77" s="158"/>
      <c r="P77" s="158"/>
      <c r="Q77" s="158"/>
      <c r="R77" s="158"/>
      <c r="S77" s="158"/>
      <c r="T77" s="158"/>
      <c r="U77" s="158"/>
      <c r="V77" s="158"/>
      <c r="W77" s="164">
        <f ca="1">$C77*'LookUp Ranges'!B$68</f>
        <v>0</v>
      </c>
      <c r="X77" s="164">
        <f ca="1">$C77*'LookUp Ranges'!C$68</f>
        <v>0</v>
      </c>
      <c r="Y77" s="164">
        <f ca="1">$C77*'LookUp Ranges'!D$68</f>
        <v>0</v>
      </c>
      <c r="Z77" s="164">
        <f ca="1">$C77*'LookUp Ranges'!E$68</f>
        <v>0</v>
      </c>
      <c r="AA77" s="164">
        <f ca="1">$C77*'LookUp Ranges'!F$68</f>
        <v>0</v>
      </c>
      <c r="AB77" s="164">
        <f ca="1">$C77*'LookUp Ranges'!G$68</f>
        <v>0</v>
      </c>
      <c r="AC77" s="164">
        <f ca="1">$C77*'LookUp Ranges'!H$68</f>
        <v>0</v>
      </c>
      <c r="AD77" s="164">
        <f ca="1">$C77*'LookUp Ranges'!I$68</f>
        <v>0</v>
      </c>
      <c r="AE77" s="164">
        <f ca="1">$C77*'LookUp Ranges'!J$68</f>
        <v>0</v>
      </c>
      <c r="AF77" s="164">
        <f ca="1">$C77*'LookUp Ranges'!K$68</f>
        <v>0</v>
      </c>
      <c r="AG77" s="164">
        <f ca="1">$C77*'LookUp Ranges'!L$68</f>
        <v>0</v>
      </c>
      <c r="AH77" s="164">
        <f ca="1">$C77*'LookUp Ranges'!M$68</f>
        <v>0</v>
      </c>
      <c r="AI77" s="164">
        <f ca="1">$C77*'LookUp Ranges'!N$68</f>
        <v>0</v>
      </c>
      <c r="AJ77" s="164">
        <f ca="1">$C77*'LookUp Ranges'!O$68</f>
        <v>0</v>
      </c>
      <c r="AK77" s="164">
        <f ca="1">$C77*'LookUp Ranges'!P$68</f>
        <v>0</v>
      </c>
      <c r="AL77" s="164">
        <f ca="1">$C77*'LookUp Ranges'!Q$68</f>
        <v>0</v>
      </c>
      <c r="AM77" s="164">
        <f ca="1">$C77*'LookUp Ranges'!R$68</f>
        <v>0</v>
      </c>
      <c r="AN77" s="164">
        <f ca="1">$C77*'LookUp Ranges'!S$68</f>
        <v>0</v>
      </c>
      <c r="AO77" s="164">
        <f ca="1">$C77*'LookUp Ranges'!T$68</f>
        <v>0</v>
      </c>
      <c r="AP77" s="164">
        <f ca="1">$C77*'LookUp Ranges'!U$68</f>
        <v>0</v>
      </c>
      <c r="AQ77" s="164">
        <f ca="1">$C77*'LookUp Ranges'!V$68</f>
        <v>0</v>
      </c>
      <c r="AR77" s="164">
        <f ca="1">$C77*'LookUp Ranges'!W$68</f>
        <v>0</v>
      </c>
      <c r="AS77" s="164">
        <f ca="1">$C77*'LookUp Ranges'!X$68</f>
        <v>0</v>
      </c>
      <c r="AT77" s="164">
        <f ca="1">$C77*'LookUp Ranges'!Y$68</f>
        <v>0</v>
      </c>
      <c r="AU77" s="164">
        <f ca="1">$C77*'LookUp Ranges'!Z$68</f>
        <v>0</v>
      </c>
      <c r="AV77" s="164">
        <f ca="1">$C77*'LookUp Ranges'!AA$68</f>
        <v>0</v>
      </c>
      <c r="AW77" s="164">
        <f ca="1">$C77*'LookUp Ranges'!AB$68</f>
        <v>0</v>
      </c>
      <c r="AX77" s="164">
        <f ca="1">$C77*'LookUp Ranges'!AC$68</f>
        <v>0</v>
      </c>
      <c r="AY77" s="164">
        <f ca="1">$C77*'LookUp Ranges'!AD$68</f>
        <v>0</v>
      </c>
      <c r="AZ77" s="164">
        <f ca="1">$C77*'LookUp Ranges'!AE$68</f>
        <v>0</v>
      </c>
      <c r="BA77" s="164">
        <f ca="1">$C77*'LookUp Ranges'!AF$68</f>
        <v>0</v>
      </c>
      <c r="BB77" s="164">
        <f ca="1">$C77*'LookUp Ranges'!AG$68</f>
        <v>0</v>
      </c>
      <c r="BC77" s="164">
        <f ca="1">$C77*'LookUp Ranges'!AH$68</f>
        <v>0</v>
      </c>
      <c r="BD77" s="164">
        <f ca="1">$C77*'LookUp Ranges'!AI$68</f>
        <v>0</v>
      </c>
      <c r="BE77" s="164">
        <f ca="1">$C77*'LookUp Ranges'!AJ$68</f>
        <v>0</v>
      </c>
      <c r="BF77" s="164">
        <f ca="1">$C77*'LookUp Ranges'!AK$68</f>
        <v>0</v>
      </c>
      <c r="BG77" s="164">
        <f ca="1">$C77*'LookUp Ranges'!AL$68</f>
        <v>0</v>
      </c>
      <c r="BH77" s="164">
        <f ca="1">$C77*'LookUp Ranges'!AM$68</f>
        <v>0</v>
      </c>
      <c r="BI77" s="164">
        <f ca="1">$C77*'LookUp Ranges'!AN$68</f>
        <v>0</v>
      </c>
      <c r="BJ77" s="164">
        <f ca="1">$C77*'LookUp Ranges'!AO$68</f>
        <v>0</v>
      </c>
      <c r="BK77" s="164"/>
      <c r="BL77" s="164"/>
      <c r="BM77" s="164"/>
      <c r="BN77" s="164"/>
      <c r="BO77" s="164"/>
      <c r="BP77" s="164"/>
      <c r="BQ77" s="164"/>
      <c r="BR77" s="164"/>
      <c r="BS77" s="164"/>
      <c r="BT77" s="164"/>
      <c r="BU77" s="164"/>
      <c r="BV77" s="164"/>
      <c r="BW77" s="164"/>
      <c r="BX77" s="164"/>
      <c r="BY77" s="164"/>
      <c r="BZ77" s="164"/>
      <c r="CA77" s="164"/>
      <c r="CB77" s="164"/>
      <c r="CC77" s="164"/>
      <c r="CD77" s="164"/>
      <c r="CE77" s="164"/>
      <c r="CF77" s="164"/>
      <c r="CG77" s="164"/>
      <c r="CH77" s="164"/>
      <c r="CI77" s="164"/>
      <c r="CJ77" s="164"/>
      <c r="CK77" s="164"/>
      <c r="CL77" s="164"/>
      <c r="CM77" s="164"/>
      <c r="CN77" s="164"/>
      <c r="CO77" s="164"/>
      <c r="CP77" s="164"/>
      <c r="CQ77" s="164"/>
      <c r="CR77" s="164"/>
      <c r="CS77" s="164"/>
      <c r="CT77" s="164"/>
      <c r="CU77" s="164"/>
      <c r="CV77" s="164"/>
      <c r="CW77" s="164"/>
      <c r="CX77" s="164"/>
      <c r="CY77" s="164"/>
      <c r="CZ77" s="158">
        <f t="shared" ca="1" si="128"/>
        <v>0</v>
      </c>
    </row>
    <row r="78" spans="1:104">
      <c r="A78" s="157">
        <f t="shared" si="129"/>
        <v>21</v>
      </c>
      <c r="B78" s="157">
        <f t="shared" si="130"/>
        <v>2039</v>
      </c>
      <c r="C78" s="149">
        <f t="shared" ref="C78:C97" ca="1" si="131">C32</f>
        <v>0</v>
      </c>
      <c r="D78" s="158"/>
      <c r="E78" s="158"/>
      <c r="F78" s="158"/>
      <c r="G78" s="158"/>
      <c r="H78" s="158"/>
      <c r="I78" s="158"/>
      <c r="J78" s="158"/>
      <c r="K78" s="158"/>
      <c r="L78" s="158"/>
      <c r="M78" s="158"/>
      <c r="N78" s="158"/>
      <c r="O78" s="158"/>
      <c r="P78" s="158"/>
      <c r="Q78" s="158"/>
      <c r="R78" s="158"/>
      <c r="S78" s="158"/>
      <c r="T78" s="158"/>
      <c r="U78" s="158"/>
      <c r="V78" s="158"/>
      <c r="W78" s="164"/>
      <c r="X78" s="164">
        <f ca="1">$C78*'LookUp Ranges'!B$68</f>
        <v>0</v>
      </c>
      <c r="Y78" s="164">
        <f ca="1">$C78*'LookUp Ranges'!C$68</f>
        <v>0</v>
      </c>
      <c r="Z78" s="164">
        <f ca="1">$C78*'LookUp Ranges'!D$68</f>
        <v>0</v>
      </c>
      <c r="AA78" s="164">
        <f ca="1">$C78*'LookUp Ranges'!E$68</f>
        <v>0</v>
      </c>
      <c r="AB78" s="164">
        <f ca="1">$C78*'LookUp Ranges'!F$68</f>
        <v>0</v>
      </c>
      <c r="AC78" s="164">
        <f ca="1">$C78*'LookUp Ranges'!G$68</f>
        <v>0</v>
      </c>
      <c r="AD78" s="164">
        <f ca="1">$C78*'LookUp Ranges'!H$68</f>
        <v>0</v>
      </c>
      <c r="AE78" s="164">
        <f ca="1">$C78*'LookUp Ranges'!I$68</f>
        <v>0</v>
      </c>
      <c r="AF78" s="164">
        <f ca="1">$C78*'LookUp Ranges'!J$68</f>
        <v>0</v>
      </c>
      <c r="AG78" s="164">
        <f ca="1">$C78*'LookUp Ranges'!K$68</f>
        <v>0</v>
      </c>
      <c r="AH78" s="164">
        <f ca="1">$C78*'LookUp Ranges'!L$68</f>
        <v>0</v>
      </c>
      <c r="AI78" s="164">
        <f ca="1">$C78*'LookUp Ranges'!M$68</f>
        <v>0</v>
      </c>
      <c r="AJ78" s="164">
        <f ca="1">$C78*'LookUp Ranges'!N$68</f>
        <v>0</v>
      </c>
      <c r="AK78" s="164">
        <f ca="1">$C78*'LookUp Ranges'!O$68</f>
        <v>0</v>
      </c>
      <c r="AL78" s="164">
        <f ca="1">$C78*'LookUp Ranges'!P$68</f>
        <v>0</v>
      </c>
      <c r="AM78" s="164">
        <f ca="1">$C78*'LookUp Ranges'!Q$68</f>
        <v>0</v>
      </c>
      <c r="AN78" s="164">
        <f ca="1">$C78*'LookUp Ranges'!R$68</f>
        <v>0</v>
      </c>
      <c r="AO78" s="164">
        <f ca="1">$C78*'LookUp Ranges'!S$68</f>
        <v>0</v>
      </c>
      <c r="AP78" s="164">
        <f ca="1">$C78*'LookUp Ranges'!T$68</f>
        <v>0</v>
      </c>
      <c r="AQ78" s="164">
        <f ca="1">$C78*'LookUp Ranges'!U$68</f>
        <v>0</v>
      </c>
      <c r="AR78" s="164">
        <f ca="1">$C78*'LookUp Ranges'!V$68</f>
        <v>0</v>
      </c>
      <c r="AS78" s="164">
        <f ca="1">$C78*'LookUp Ranges'!W$68</f>
        <v>0</v>
      </c>
      <c r="AT78" s="164">
        <f ca="1">$C78*'LookUp Ranges'!X$68</f>
        <v>0</v>
      </c>
      <c r="AU78" s="164">
        <f ca="1">$C78*'LookUp Ranges'!Y$68</f>
        <v>0</v>
      </c>
      <c r="AV78" s="164">
        <f ca="1">$C78*'LookUp Ranges'!Z$68</f>
        <v>0</v>
      </c>
      <c r="AW78" s="164">
        <f ca="1">$C78*'LookUp Ranges'!AA$68</f>
        <v>0</v>
      </c>
      <c r="AX78" s="164">
        <f ca="1">$C78*'LookUp Ranges'!AB$68</f>
        <v>0</v>
      </c>
      <c r="AY78" s="164">
        <f ca="1">$C78*'LookUp Ranges'!AC$68</f>
        <v>0</v>
      </c>
      <c r="AZ78" s="164">
        <f ca="1">$C78*'LookUp Ranges'!AD$68</f>
        <v>0</v>
      </c>
      <c r="BA78" s="164">
        <f ca="1">$C78*'LookUp Ranges'!AE$68</f>
        <v>0</v>
      </c>
      <c r="BB78" s="164">
        <f ca="1">$C78*'LookUp Ranges'!AF$68</f>
        <v>0</v>
      </c>
      <c r="BC78" s="164">
        <f ca="1">$C78*'LookUp Ranges'!AG$68</f>
        <v>0</v>
      </c>
      <c r="BD78" s="164">
        <f ca="1">$C78*'LookUp Ranges'!AH$68</f>
        <v>0</v>
      </c>
      <c r="BE78" s="164">
        <f ca="1">$C78*'LookUp Ranges'!AI$68</f>
        <v>0</v>
      </c>
      <c r="BF78" s="164">
        <f ca="1">$C78*'LookUp Ranges'!AJ$68</f>
        <v>0</v>
      </c>
      <c r="BG78" s="164">
        <f ca="1">$C78*'LookUp Ranges'!AK$68</f>
        <v>0</v>
      </c>
      <c r="BH78" s="164">
        <f ca="1">$C78*'LookUp Ranges'!AL$68</f>
        <v>0</v>
      </c>
      <c r="BI78" s="164">
        <f ca="1">$C78*'LookUp Ranges'!AM$68</f>
        <v>0</v>
      </c>
      <c r="BJ78" s="164">
        <f ca="1">$C78*'LookUp Ranges'!AN$68</f>
        <v>0</v>
      </c>
      <c r="BK78" s="164">
        <f ca="1">$C78*'LookUp Ranges'!AO$68</f>
        <v>0</v>
      </c>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58">
        <f t="shared" ca="1" si="128"/>
        <v>0</v>
      </c>
    </row>
    <row r="79" spans="1:104">
      <c r="A79" s="157">
        <f t="shared" si="129"/>
        <v>22</v>
      </c>
      <c r="B79" s="157">
        <f t="shared" si="130"/>
        <v>2040</v>
      </c>
      <c r="C79" s="149">
        <f t="shared" ca="1" si="131"/>
        <v>0</v>
      </c>
      <c r="D79" s="158"/>
      <c r="E79" s="158"/>
      <c r="F79" s="158"/>
      <c r="G79" s="158"/>
      <c r="H79" s="158"/>
      <c r="I79" s="158"/>
      <c r="J79" s="158"/>
      <c r="K79" s="158"/>
      <c r="L79" s="158"/>
      <c r="M79" s="158"/>
      <c r="N79" s="158"/>
      <c r="O79" s="158"/>
      <c r="P79" s="158"/>
      <c r="Q79" s="158"/>
      <c r="R79" s="158"/>
      <c r="S79" s="158"/>
      <c r="T79" s="158"/>
      <c r="U79" s="158"/>
      <c r="V79" s="158"/>
      <c r="W79" s="164"/>
      <c r="X79" s="164"/>
      <c r="Y79" s="164">
        <f ca="1">$C79*'LookUp Ranges'!B$68</f>
        <v>0</v>
      </c>
      <c r="Z79" s="164">
        <f ca="1">$C79*'LookUp Ranges'!C$68</f>
        <v>0</v>
      </c>
      <c r="AA79" s="164">
        <f ca="1">$C79*'LookUp Ranges'!D$68</f>
        <v>0</v>
      </c>
      <c r="AB79" s="164">
        <f ca="1">$C79*'LookUp Ranges'!E$68</f>
        <v>0</v>
      </c>
      <c r="AC79" s="164">
        <f ca="1">$C79*'LookUp Ranges'!F$68</f>
        <v>0</v>
      </c>
      <c r="AD79" s="164">
        <f ca="1">$C79*'LookUp Ranges'!G$68</f>
        <v>0</v>
      </c>
      <c r="AE79" s="164">
        <f ca="1">$C79*'LookUp Ranges'!H$68</f>
        <v>0</v>
      </c>
      <c r="AF79" s="164">
        <f ca="1">$C79*'LookUp Ranges'!I$68</f>
        <v>0</v>
      </c>
      <c r="AG79" s="164">
        <f ca="1">$C79*'LookUp Ranges'!J$68</f>
        <v>0</v>
      </c>
      <c r="AH79" s="164">
        <f ca="1">$C79*'LookUp Ranges'!K$68</f>
        <v>0</v>
      </c>
      <c r="AI79" s="164">
        <f ca="1">$C79*'LookUp Ranges'!L$68</f>
        <v>0</v>
      </c>
      <c r="AJ79" s="164">
        <f ca="1">$C79*'LookUp Ranges'!M$68</f>
        <v>0</v>
      </c>
      <c r="AK79" s="164">
        <f ca="1">$C79*'LookUp Ranges'!N$68</f>
        <v>0</v>
      </c>
      <c r="AL79" s="164">
        <f ca="1">$C79*'LookUp Ranges'!O$68</f>
        <v>0</v>
      </c>
      <c r="AM79" s="164">
        <f ca="1">$C79*'LookUp Ranges'!P$68</f>
        <v>0</v>
      </c>
      <c r="AN79" s="164">
        <f ca="1">$C79*'LookUp Ranges'!Q$68</f>
        <v>0</v>
      </c>
      <c r="AO79" s="164">
        <f ca="1">$C79*'LookUp Ranges'!R$68</f>
        <v>0</v>
      </c>
      <c r="AP79" s="164">
        <f ca="1">$C79*'LookUp Ranges'!S$68</f>
        <v>0</v>
      </c>
      <c r="AQ79" s="164">
        <f ca="1">$C79*'LookUp Ranges'!T$68</f>
        <v>0</v>
      </c>
      <c r="AR79" s="164">
        <f ca="1">$C79*'LookUp Ranges'!U$68</f>
        <v>0</v>
      </c>
      <c r="AS79" s="164">
        <f ca="1">$C79*'LookUp Ranges'!V$68</f>
        <v>0</v>
      </c>
      <c r="AT79" s="164">
        <f ca="1">$C79*'LookUp Ranges'!W$68</f>
        <v>0</v>
      </c>
      <c r="AU79" s="164">
        <f ca="1">$C79*'LookUp Ranges'!X$68</f>
        <v>0</v>
      </c>
      <c r="AV79" s="164">
        <f ca="1">$C79*'LookUp Ranges'!Y$68</f>
        <v>0</v>
      </c>
      <c r="AW79" s="164">
        <f ca="1">$C79*'LookUp Ranges'!Z$68</f>
        <v>0</v>
      </c>
      <c r="AX79" s="164">
        <f ca="1">$C79*'LookUp Ranges'!AA$68</f>
        <v>0</v>
      </c>
      <c r="AY79" s="164">
        <f ca="1">$C79*'LookUp Ranges'!AB$68</f>
        <v>0</v>
      </c>
      <c r="AZ79" s="164">
        <f ca="1">$C79*'LookUp Ranges'!AC$68</f>
        <v>0</v>
      </c>
      <c r="BA79" s="164">
        <f ca="1">$C79*'LookUp Ranges'!AD$68</f>
        <v>0</v>
      </c>
      <c r="BB79" s="164">
        <f ca="1">$C79*'LookUp Ranges'!AE$68</f>
        <v>0</v>
      </c>
      <c r="BC79" s="164">
        <f ca="1">$C79*'LookUp Ranges'!AF$68</f>
        <v>0</v>
      </c>
      <c r="BD79" s="164">
        <f ca="1">$C79*'LookUp Ranges'!AG$68</f>
        <v>0</v>
      </c>
      <c r="BE79" s="164">
        <f ca="1">$C79*'LookUp Ranges'!AH$68</f>
        <v>0</v>
      </c>
      <c r="BF79" s="164">
        <f ca="1">$C79*'LookUp Ranges'!AI$68</f>
        <v>0</v>
      </c>
      <c r="BG79" s="164">
        <f ca="1">$C79*'LookUp Ranges'!AJ$68</f>
        <v>0</v>
      </c>
      <c r="BH79" s="164">
        <f ca="1">$C79*'LookUp Ranges'!AK$68</f>
        <v>0</v>
      </c>
      <c r="BI79" s="164">
        <f ca="1">$C79*'LookUp Ranges'!AL$68</f>
        <v>0</v>
      </c>
      <c r="BJ79" s="164">
        <f ca="1">$C79*'LookUp Ranges'!AM$68</f>
        <v>0</v>
      </c>
      <c r="BK79" s="164">
        <f ca="1">$C79*'LookUp Ranges'!AN$68</f>
        <v>0</v>
      </c>
      <c r="BL79" s="164">
        <f ca="1">$C79*'LookUp Ranges'!AO$68</f>
        <v>0</v>
      </c>
      <c r="BM79" s="164"/>
      <c r="BN79" s="164"/>
      <c r="BO79" s="164"/>
      <c r="BP79" s="164"/>
      <c r="BQ79" s="164"/>
      <c r="BR79" s="164"/>
      <c r="BS79" s="164"/>
      <c r="BT79" s="164"/>
      <c r="BU79" s="164"/>
      <c r="BV79" s="164"/>
      <c r="BW79" s="164"/>
      <c r="BX79" s="164"/>
      <c r="BY79" s="164"/>
      <c r="BZ79" s="164"/>
      <c r="CA79" s="164"/>
      <c r="CB79" s="164"/>
      <c r="CC79" s="164"/>
      <c r="CD79" s="164"/>
      <c r="CE79" s="164"/>
      <c r="CF79" s="164"/>
      <c r="CG79" s="164"/>
      <c r="CH79" s="164"/>
      <c r="CI79" s="164"/>
      <c r="CJ79" s="164"/>
      <c r="CK79" s="164"/>
      <c r="CL79" s="164"/>
      <c r="CM79" s="164"/>
      <c r="CN79" s="164"/>
      <c r="CO79" s="164"/>
      <c r="CP79" s="164"/>
      <c r="CQ79" s="164"/>
      <c r="CR79" s="164"/>
      <c r="CS79" s="164"/>
      <c r="CT79" s="164"/>
      <c r="CU79" s="164"/>
      <c r="CV79" s="164"/>
      <c r="CW79" s="164"/>
      <c r="CX79" s="164"/>
      <c r="CY79" s="164"/>
      <c r="CZ79" s="158">
        <f t="shared" ca="1" si="128"/>
        <v>0</v>
      </c>
    </row>
    <row r="80" spans="1:104">
      <c r="A80" s="157">
        <f t="shared" si="129"/>
        <v>23</v>
      </c>
      <c r="B80" s="157">
        <f t="shared" si="130"/>
        <v>2041</v>
      </c>
      <c r="C80" s="149">
        <f t="shared" ca="1" si="131"/>
        <v>0</v>
      </c>
      <c r="D80" s="158"/>
      <c r="E80" s="158"/>
      <c r="F80" s="158"/>
      <c r="G80" s="158"/>
      <c r="H80" s="158"/>
      <c r="I80" s="158"/>
      <c r="J80" s="158"/>
      <c r="K80" s="158"/>
      <c r="L80" s="158"/>
      <c r="M80" s="158"/>
      <c r="N80" s="158"/>
      <c r="O80" s="158"/>
      <c r="P80" s="158"/>
      <c r="Q80" s="158"/>
      <c r="R80" s="158"/>
      <c r="S80" s="158"/>
      <c r="T80" s="158"/>
      <c r="U80" s="158"/>
      <c r="V80" s="158"/>
      <c r="W80" s="164"/>
      <c r="X80" s="164"/>
      <c r="Y80" s="164"/>
      <c r="Z80" s="164">
        <f ca="1">$C80*'LookUp Ranges'!B$68</f>
        <v>0</v>
      </c>
      <c r="AA80" s="164">
        <f ca="1">$C80*'LookUp Ranges'!C$68</f>
        <v>0</v>
      </c>
      <c r="AB80" s="164">
        <f ca="1">$C80*'LookUp Ranges'!D$68</f>
        <v>0</v>
      </c>
      <c r="AC80" s="164">
        <f ca="1">$C80*'LookUp Ranges'!E$68</f>
        <v>0</v>
      </c>
      <c r="AD80" s="164">
        <f ca="1">$C80*'LookUp Ranges'!F$68</f>
        <v>0</v>
      </c>
      <c r="AE80" s="164">
        <f ca="1">$C80*'LookUp Ranges'!G$68</f>
        <v>0</v>
      </c>
      <c r="AF80" s="164">
        <f ca="1">$C80*'LookUp Ranges'!H$68</f>
        <v>0</v>
      </c>
      <c r="AG80" s="164">
        <f ca="1">$C80*'LookUp Ranges'!I$68</f>
        <v>0</v>
      </c>
      <c r="AH80" s="164">
        <f ca="1">$C80*'LookUp Ranges'!J$68</f>
        <v>0</v>
      </c>
      <c r="AI80" s="164">
        <f ca="1">$C80*'LookUp Ranges'!K$68</f>
        <v>0</v>
      </c>
      <c r="AJ80" s="164">
        <f ca="1">$C80*'LookUp Ranges'!L$68</f>
        <v>0</v>
      </c>
      <c r="AK80" s="164">
        <f ca="1">$C80*'LookUp Ranges'!M$68</f>
        <v>0</v>
      </c>
      <c r="AL80" s="164">
        <f ca="1">$C80*'LookUp Ranges'!N$68</f>
        <v>0</v>
      </c>
      <c r="AM80" s="164">
        <f ca="1">$C80*'LookUp Ranges'!O$68</f>
        <v>0</v>
      </c>
      <c r="AN80" s="164">
        <f ca="1">$C80*'LookUp Ranges'!P$68</f>
        <v>0</v>
      </c>
      <c r="AO80" s="164">
        <f ca="1">$C80*'LookUp Ranges'!Q$68</f>
        <v>0</v>
      </c>
      <c r="AP80" s="164">
        <f ca="1">$C80*'LookUp Ranges'!R$68</f>
        <v>0</v>
      </c>
      <c r="AQ80" s="164">
        <f ca="1">$C80*'LookUp Ranges'!S$68</f>
        <v>0</v>
      </c>
      <c r="AR80" s="164">
        <f ca="1">$C80*'LookUp Ranges'!T$68</f>
        <v>0</v>
      </c>
      <c r="AS80" s="164">
        <f ca="1">$C80*'LookUp Ranges'!U$68</f>
        <v>0</v>
      </c>
      <c r="AT80" s="164">
        <f ca="1">$C80*'LookUp Ranges'!V$68</f>
        <v>0</v>
      </c>
      <c r="AU80" s="164">
        <f ca="1">$C80*'LookUp Ranges'!W$68</f>
        <v>0</v>
      </c>
      <c r="AV80" s="164">
        <f ca="1">$C80*'LookUp Ranges'!X$68</f>
        <v>0</v>
      </c>
      <c r="AW80" s="164">
        <f ca="1">$C80*'LookUp Ranges'!Y$68</f>
        <v>0</v>
      </c>
      <c r="AX80" s="164">
        <f ca="1">$C80*'LookUp Ranges'!Z$68</f>
        <v>0</v>
      </c>
      <c r="AY80" s="164">
        <f ca="1">$C80*'LookUp Ranges'!AA$68</f>
        <v>0</v>
      </c>
      <c r="AZ80" s="164">
        <f ca="1">$C80*'LookUp Ranges'!AB$68</f>
        <v>0</v>
      </c>
      <c r="BA80" s="164">
        <f ca="1">$C80*'LookUp Ranges'!AC$68</f>
        <v>0</v>
      </c>
      <c r="BB80" s="164">
        <f ca="1">$C80*'LookUp Ranges'!AD$68</f>
        <v>0</v>
      </c>
      <c r="BC80" s="164">
        <f ca="1">$C80*'LookUp Ranges'!AE$68</f>
        <v>0</v>
      </c>
      <c r="BD80" s="164">
        <f ca="1">$C80*'LookUp Ranges'!AF$68</f>
        <v>0</v>
      </c>
      <c r="BE80" s="164">
        <f ca="1">$C80*'LookUp Ranges'!AG$68</f>
        <v>0</v>
      </c>
      <c r="BF80" s="164">
        <f ca="1">$C80*'LookUp Ranges'!AH$68</f>
        <v>0</v>
      </c>
      <c r="BG80" s="164">
        <f ca="1">$C80*'LookUp Ranges'!AI$68</f>
        <v>0</v>
      </c>
      <c r="BH80" s="164">
        <f ca="1">$C80*'LookUp Ranges'!AJ$68</f>
        <v>0</v>
      </c>
      <c r="BI80" s="164">
        <f ca="1">$C80*'LookUp Ranges'!AK$68</f>
        <v>0</v>
      </c>
      <c r="BJ80" s="164">
        <f ca="1">$C80*'LookUp Ranges'!AL$68</f>
        <v>0</v>
      </c>
      <c r="BK80" s="164">
        <f ca="1">$C80*'LookUp Ranges'!AM$68</f>
        <v>0</v>
      </c>
      <c r="BL80" s="164">
        <f ca="1">$C80*'LookUp Ranges'!AN$68</f>
        <v>0</v>
      </c>
      <c r="BM80" s="164">
        <f ca="1">$C80*'LookUp Ranges'!AO$68</f>
        <v>0</v>
      </c>
      <c r="BN80" s="164"/>
      <c r="BO80" s="164"/>
      <c r="BP80" s="164"/>
      <c r="BQ80" s="164"/>
      <c r="BR80" s="164"/>
      <c r="BS80" s="164"/>
      <c r="BT80" s="164"/>
      <c r="BU80" s="164"/>
      <c r="BV80" s="164"/>
      <c r="BW80" s="164"/>
      <c r="BX80" s="164"/>
      <c r="BY80" s="164"/>
      <c r="BZ80" s="164"/>
      <c r="CA80" s="164"/>
      <c r="CB80" s="164"/>
      <c r="CC80" s="164"/>
      <c r="CD80" s="164"/>
      <c r="CE80" s="164"/>
      <c r="CF80" s="164"/>
      <c r="CG80" s="164"/>
      <c r="CH80" s="164"/>
      <c r="CI80" s="164"/>
      <c r="CJ80" s="164"/>
      <c r="CK80" s="164"/>
      <c r="CL80" s="164"/>
      <c r="CM80" s="164"/>
      <c r="CN80" s="164"/>
      <c r="CO80" s="164"/>
      <c r="CP80" s="164"/>
      <c r="CQ80" s="164"/>
      <c r="CR80" s="164"/>
      <c r="CS80" s="164"/>
      <c r="CT80" s="164"/>
      <c r="CU80" s="164"/>
      <c r="CV80" s="164"/>
      <c r="CW80" s="164"/>
      <c r="CX80" s="164"/>
      <c r="CY80" s="164"/>
      <c r="CZ80" s="158">
        <f t="shared" ca="1" si="128"/>
        <v>0</v>
      </c>
    </row>
    <row r="81" spans="1:104">
      <c r="A81" s="157">
        <f t="shared" si="129"/>
        <v>24</v>
      </c>
      <c r="B81" s="157">
        <f t="shared" si="130"/>
        <v>2042</v>
      </c>
      <c r="C81" s="149">
        <f t="shared" ca="1" si="131"/>
        <v>0</v>
      </c>
      <c r="D81" s="158"/>
      <c r="E81" s="158"/>
      <c r="F81" s="158"/>
      <c r="G81" s="158"/>
      <c r="H81" s="158"/>
      <c r="I81" s="158"/>
      <c r="J81" s="158"/>
      <c r="K81" s="158"/>
      <c r="L81" s="158"/>
      <c r="M81" s="158"/>
      <c r="N81" s="158"/>
      <c r="O81" s="158"/>
      <c r="P81" s="158"/>
      <c r="Q81" s="158"/>
      <c r="R81" s="158"/>
      <c r="S81" s="158"/>
      <c r="T81" s="158"/>
      <c r="U81" s="158"/>
      <c r="V81" s="158"/>
      <c r="W81" s="164"/>
      <c r="X81" s="164"/>
      <c r="Y81" s="164"/>
      <c r="Z81" s="164"/>
      <c r="AA81" s="164">
        <f ca="1">$C81*'LookUp Ranges'!B$68</f>
        <v>0</v>
      </c>
      <c r="AB81" s="164">
        <f ca="1">$C81*'LookUp Ranges'!C$68</f>
        <v>0</v>
      </c>
      <c r="AC81" s="164">
        <f ca="1">$C81*'LookUp Ranges'!D$68</f>
        <v>0</v>
      </c>
      <c r="AD81" s="164">
        <f ca="1">$C81*'LookUp Ranges'!E$68</f>
        <v>0</v>
      </c>
      <c r="AE81" s="164">
        <f ca="1">$C81*'LookUp Ranges'!F$68</f>
        <v>0</v>
      </c>
      <c r="AF81" s="164">
        <f ca="1">$C81*'LookUp Ranges'!G$68</f>
        <v>0</v>
      </c>
      <c r="AG81" s="164">
        <f ca="1">$C81*'LookUp Ranges'!H$68</f>
        <v>0</v>
      </c>
      <c r="AH81" s="164">
        <f ca="1">$C81*'LookUp Ranges'!I$68</f>
        <v>0</v>
      </c>
      <c r="AI81" s="164">
        <f ca="1">$C81*'LookUp Ranges'!J$68</f>
        <v>0</v>
      </c>
      <c r="AJ81" s="164">
        <f ca="1">$C81*'LookUp Ranges'!K$68</f>
        <v>0</v>
      </c>
      <c r="AK81" s="164">
        <f ca="1">$C81*'LookUp Ranges'!L$68</f>
        <v>0</v>
      </c>
      <c r="AL81" s="164">
        <f ca="1">$C81*'LookUp Ranges'!M$68</f>
        <v>0</v>
      </c>
      <c r="AM81" s="164">
        <f ca="1">$C81*'LookUp Ranges'!N$68</f>
        <v>0</v>
      </c>
      <c r="AN81" s="164">
        <f ca="1">$C81*'LookUp Ranges'!O$68</f>
        <v>0</v>
      </c>
      <c r="AO81" s="164">
        <f ca="1">$C81*'LookUp Ranges'!P$68</f>
        <v>0</v>
      </c>
      <c r="AP81" s="164">
        <f ca="1">$C81*'LookUp Ranges'!Q$68</f>
        <v>0</v>
      </c>
      <c r="AQ81" s="164">
        <f ca="1">$C81*'LookUp Ranges'!R$68</f>
        <v>0</v>
      </c>
      <c r="AR81" s="164">
        <f ca="1">$C81*'LookUp Ranges'!S$68</f>
        <v>0</v>
      </c>
      <c r="AS81" s="164">
        <f ca="1">$C81*'LookUp Ranges'!T$68</f>
        <v>0</v>
      </c>
      <c r="AT81" s="164">
        <f ca="1">$C81*'LookUp Ranges'!U$68</f>
        <v>0</v>
      </c>
      <c r="AU81" s="164">
        <f ca="1">$C81*'LookUp Ranges'!V$68</f>
        <v>0</v>
      </c>
      <c r="AV81" s="164">
        <f ca="1">$C81*'LookUp Ranges'!W$68</f>
        <v>0</v>
      </c>
      <c r="AW81" s="164">
        <f ca="1">$C81*'LookUp Ranges'!X$68</f>
        <v>0</v>
      </c>
      <c r="AX81" s="164">
        <f ca="1">$C81*'LookUp Ranges'!Y$68</f>
        <v>0</v>
      </c>
      <c r="AY81" s="164">
        <f ca="1">$C81*'LookUp Ranges'!Z$68</f>
        <v>0</v>
      </c>
      <c r="AZ81" s="164">
        <f ca="1">$C81*'LookUp Ranges'!AA$68</f>
        <v>0</v>
      </c>
      <c r="BA81" s="164">
        <f ca="1">$C81*'LookUp Ranges'!AB$68</f>
        <v>0</v>
      </c>
      <c r="BB81" s="164">
        <f ca="1">$C81*'LookUp Ranges'!AC$68</f>
        <v>0</v>
      </c>
      <c r="BC81" s="164">
        <f ca="1">$C81*'LookUp Ranges'!AD$68</f>
        <v>0</v>
      </c>
      <c r="BD81" s="164">
        <f ca="1">$C81*'LookUp Ranges'!AE$68</f>
        <v>0</v>
      </c>
      <c r="BE81" s="164">
        <f ca="1">$C81*'LookUp Ranges'!AF$68</f>
        <v>0</v>
      </c>
      <c r="BF81" s="164">
        <f ca="1">$C81*'LookUp Ranges'!AG$68</f>
        <v>0</v>
      </c>
      <c r="BG81" s="164">
        <f ca="1">$C81*'LookUp Ranges'!AH$68</f>
        <v>0</v>
      </c>
      <c r="BH81" s="164">
        <f ca="1">$C81*'LookUp Ranges'!AI$68</f>
        <v>0</v>
      </c>
      <c r="BI81" s="164">
        <f ca="1">$C81*'LookUp Ranges'!AJ$68</f>
        <v>0</v>
      </c>
      <c r="BJ81" s="164">
        <f ca="1">$C81*'LookUp Ranges'!AK$68</f>
        <v>0</v>
      </c>
      <c r="BK81" s="164">
        <f ca="1">$C81*'LookUp Ranges'!AL$68</f>
        <v>0</v>
      </c>
      <c r="BL81" s="164">
        <f ca="1">$C81*'LookUp Ranges'!AM$68</f>
        <v>0</v>
      </c>
      <c r="BM81" s="164">
        <f ca="1">$C81*'LookUp Ranges'!AN$68</f>
        <v>0</v>
      </c>
      <c r="BN81" s="164">
        <f ca="1">$C81*'LookUp Ranges'!AO$68</f>
        <v>0</v>
      </c>
      <c r="BO81" s="164"/>
      <c r="BP81" s="164"/>
      <c r="BQ81" s="164"/>
      <c r="BR81" s="164"/>
      <c r="BS81" s="164"/>
      <c r="BT81" s="164"/>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64"/>
      <c r="CU81" s="164"/>
      <c r="CV81" s="164"/>
      <c r="CW81" s="164"/>
      <c r="CX81" s="164"/>
      <c r="CY81" s="164"/>
      <c r="CZ81" s="158">
        <f t="shared" ca="1" si="128"/>
        <v>0</v>
      </c>
    </row>
    <row r="82" spans="1:104">
      <c r="A82" s="157">
        <f t="shared" si="129"/>
        <v>25</v>
      </c>
      <c r="B82" s="157">
        <f t="shared" si="130"/>
        <v>2043</v>
      </c>
      <c r="C82" s="149">
        <f t="shared" ca="1" si="131"/>
        <v>0</v>
      </c>
      <c r="D82" s="158"/>
      <c r="E82" s="158"/>
      <c r="F82" s="158"/>
      <c r="G82" s="158"/>
      <c r="H82" s="158"/>
      <c r="I82" s="158"/>
      <c r="J82" s="158"/>
      <c r="K82" s="158"/>
      <c r="L82" s="158"/>
      <c r="M82" s="158"/>
      <c r="N82" s="158"/>
      <c r="O82" s="158"/>
      <c r="P82" s="158"/>
      <c r="Q82" s="158"/>
      <c r="R82" s="158"/>
      <c r="S82" s="158"/>
      <c r="T82" s="158"/>
      <c r="U82" s="158"/>
      <c r="V82" s="158"/>
      <c r="W82" s="164"/>
      <c r="X82" s="164"/>
      <c r="Y82" s="164"/>
      <c r="Z82" s="164"/>
      <c r="AA82" s="164"/>
      <c r="AB82" s="164">
        <f ca="1">$C82*'LookUp Ranges'!B$68</f>
        <v>0</v>
      </c>
      <c r="AC82" s="164">
        <f ca="1">$C82*'LookUp Ranges'!C$68</f>
        <v>0</v>
      </c>
      <c r="AD82" s="164">
        <f ca="1">$C82*'LookUp Ranges'!D$68</f>
        <v>0</v>
      </c>
      <c r="AE82" s="164">
        <f ca="1">$C82*'LookUp Ranges'!E$68</f>
        <v>0</v>
      </c>
      <c r="AF82" s="164">
        <f ca="1">$C82*'LookUp Ranges'!F$68</f>
        <v>0</v>
      </c>
      <c r="AG82" s="164">
        <f ca="1">$C82*'LookUp Ranges'!G$68</f>
        <v>0</v>
      </c>
      <c r="AH82" s="164">
        <f ca="1">$C82*'LookUp Ranges'!H$68</f>
        <v>0</v>
      </c>
      <c r="AI82" s="164">
        <f ca="1">$C82*'LookUp Ranges'!I$68</f>
        <v>0</v>
      </c>
      <c r="AJ82" s="164">
        <f ca="1">$C82*'LookUp Ranges'!J$68</f>
        <v>0</v>
      </c>
      <c r="AK82" s="164">
        <f ca="1">$C82*'LookUp Ranges'!K$68</f>
        <v>0</v>
      </c>
      <c r="AL82" s="164">
        <f ca="1">$C82*'LookUp Ranges'!L$68</f>
        <v>0</v>
      </c>
      <c r="AM82" s="164">
        <f ca="1">$C82*'LookUp Ranges'!M$68</f>
        <v>0</v>
      </c>
      <c r="AN82" s="164">
        <f ca="1">$C82*'LookUp Ranges'!N$68</f>
        <v>0</v>
      </c>
      <c r="AO82" s="164">
        <f ca="1">$C82*'LookUp Ranges'!O$68</f>
        <v>0</v>
      </c>
      <c r="AP82" s="164">
        <f ca="1">$C82*'LookUp Ranges'!P$68</f>
        <v>0</v>
      </c>
      <c r="AQ82" s="164">
        <f ca="1">$C82*'LookUp Ranges'!Q$68</f>
        <v>0</v>
      </c>
      <c r="AR82" s="164">
        <f ca="1">$C82*'LookUp Ranges'!R$68</f>
        <v>0</v>
      </c>
      <c r="AS82" s="164">
        <f ca="1">$C82*'LookUp Ranges'!S$68</f>
        <v>0</v>
      </c>
      <c r="AT82" s="164">
        <f ca="1">$C82*'LookUp Ranges'!T$68</f>
        <v>0</v>
      </c>
      <c r="AU82" s="164">
        <f ca="1">$C82*'LookUp Ranges'!U$68</f>
        <v>0</v>
      </c>
      <c r="AV82" s="164">
        <f ca="1">$C82*'LookUp Ranges'!V$68</f>
        <v>0</v>
      </c>
      <c r="AW82" s="164">
        <f ca="1">$C82*'LookUp Ranges'!W$68</f>
        <v>0</v>
      </c>
      <c r="AX82" s="164">
        <f ca="1">$C82*'LookUp Ranges'!X$68</f>
        <v>0</v>
      </c>
      <c r="AY82" s="164">
        <f ca="1">$C82*'LookUp Ranges'!Y$68</f>
        <v>0</v>
      </c>
      <c r="AZ82" s="164">
        <f ca="1">$C82*'LookUp Ranges'!Z$68</f>
        <v>0</v>
      </c>
      <c r="BA82" s="164">
        <f ca="1">$C82*'LookUp Ranges'!AA$68</f>
        <v>0</v>
      </c>
      <c r="BB82" s="164">
        <f ca="1">$C82*'LookUp Ranges'!AB$68</f>
        <v>0</v>
      </c>
      <c r="BC82" s="164">
        <f ca="1">$C82*'LookUp Ranges'!AC$68</f>
        <v>0</v>
      </c>
      <c r="BD82" s="164">
        <f ca="1">$C82*'LookUp Ranges'!AD$68</f>
        <v>0</v>
      </c>
      <c r="BE82" s="164">
        <f ca="1">$C82*'LookUp Ranges'!AE$68</f>
        <v>0</v>
      </c>
      <c r="BF82" s="164">
        <f ca="1">$C82*'LookUp Ranges'!AF$68</f>
        <v>0</v>
      </c>
      <c r="BG82" s="164">
        <f ca="1">$C82*'LookUp Ranges'!AG$68</f>
        <v>0</v>
      </c>
      <c r="BH82" s="164">
        <f ca="1">$C82*'LookUp Ranges'!AH$68</f>
        <v>0</v>
      </c>
      <c r="BI82" s="164">
        <f ca="1">$C82*'LookUp Ranges'!AI$68</f>
        <v>0</v>
      </c>
      <c r="BJ82" s="164">
        <f ca="1">$C82*'LookUp Ranges'!AJ$68</f>
        <v>0</v>
      </c>
      <c r="BK82" s="164">
        <f ca="1">$C82*'LookUp Ranges'!AK$68</f>
        <v>0</v>
      </c>
      <c r="BL82" s="164">
        <f ca="1">$C82*'LookUp Ranges'!AL$68</f>
        <v>0</v>
      </c>
      <c r="BM82" s="164">
        <f ca="1">$C82*'LookUp Ranges'!AM$68</f>
        <v>0</v>
      </c>
      <c r="BN82" s="164">
        <f ca="1">$C82*'LookUp Ranges'!AN$68</f>
        <v>0</v>
      </c>
      <c r="BO82" s="164">
        <f ca="1">$C82*'LookUp Ranges'!AO$68</f>
        <v>0</v>
      </c>
      <c r="BP82" s="164"/>
      <c r="BQ82" s="164"/>
      <c r="BR82" s="164"/>
      <c r="BS82" s="164"/>
      <c r="BT82" s="164"/>
      <c r="BU82" s="164"/>
      <c r="BV82" s="164"/>
      <c r="BW82" s="164"/>
      <c r="BX82" s="164"/>
      <c r="BY82" s="164"/>
      <c r="BZ82" s="164"/>
      <c r="CA82" s="164"/>
      <c r="CB82" s="164"/>
      <c r="CC82" s="164"/>
      <c r="CD82" s="164"/>
      <c r="CE82" s="164"/>
      <c r="CF82" s="164"/>
      <c r="CG82" s="164"/>
      <c r="CH82" s="164"/>
      <c r="CI82" s="164"/>
      <c r="CJ82" s="164"/>
      <c r="CK82" s="164"/>
      <c r="CL82" s="164"/>
      <c r="CM82" s="164"/>
      <c r="CN82" s="164"/>
      <c r="CO82" s="164"/>
      <c r="CP82" s="164"/>
      <c r="CQ82" s="164"/>
      <c r="CR82" s="164"/>
      <c r="CS82" s="164"/>
      <c r="CT82" s="164"/>
      <c r="CU82" s="164"/>
      <c r="CV82" s="164"/>
      <c r="CW82" s="164"/>
      <c r="CX82" s="164"/>
      <c r="CY82" s="164"/>
      <c r="CZ82" s="158">
        <f t="shared" ca="1" si="128"/>
        <v>0</v>
      </c>
    </row>
    <row r="83" spans="1:104">
      <c r="A83" s="157">
        <f t="shared" si="129"/>
        <v>26</v>
      </c>
      <c r="B83" s="157">
        <f t="shared" si="130"/>
        <v>2044</v>
      </c>
      <c r="C83" s="149">
        <f t="shared" ca="1" si="131"/>
        <v>0</v>
      </c>
      <c r="D83" s="158"/>
      <c r="E83" s="158"/>
      <c r="F83" s="158"/>
      <c r="G83" s="158"/>
      <c r="H83" s="158"/>
      <c r="I83" s="158"/>
      <c r="J83" s="158"/>
      <c r="K83" s="158"/>
      <c r="L83" s="158"/>
      <c r="M83" s="158"/>
      <c r="N83" s="158"/>
      <c r="O83" s="158"/>
      <c r="P83" s="158"/>
      <c r="Q83" s="158"/>
      <c r="R83" s="158"/>
      <c r="S83" s="158"/>
      <c r="T83" s="158"/>
      <c r="U83" s="158"/>
      <c r="V83" s="158"/>
      <c r="W83" s="164"/>
      <c r="X83" s="164"/>
      <c r="Y83" s="164"/>
      <c r="Z83" s="164"/>
      <c r="AA83" s="164"/>
      <c r="AB83" s="164"/>
      <c r="AC83" s="164">
        <f ca="1">$C83*'LookUp Ranges'!B$68</f>
        <v>0</v>
      </c>
      <c r="AD83" s="164">
        <f ca="1">$C83*'LookUp Ranges'!C$68</f>
        <v>0</v>
      </c>
      <c r="AE83" s="164">
        <f ca="1">$C83*'LookUp Ranges'!D$68</f>
        <v>0</v>
      </c>
      <c r="AF83" s="164">
        <f ca="1">$C83*'LookUp Ranges'!E$68</f>
        <v>0</v>
      </c>
      <c r="AG83" s="164">
        <f ca="1">$C83*'LookUp Ranges'!F$68</f>
        <v>0</v>
      </c>
      <c r="AH83" s="164">
        <f ca="1">$C83*'LookUp Ranges'!G$68</f>
        <v>0</v>
      </c>
      <c r="AI83" s="164">
        <f ca="1">$C83*'LookUp Ranges'!H$68</f>
        <v>0</v>
      </c>
      <c r="AJ83" s="164">
        <f ca="1">$C83*'LookUp Ranges'!I$68</f>
        <v>0</v>
      </c>
      <c r="AK83" s="164">
        <f ca="1">$C83*'LookUp Ranges'!J$68</f>
        <v>0</v>
      </c>
      <c r="AL83" s="164">
        <f ca="1">$C83*'LookUp Ranges'!K$68</f>
        <v>0</v>
      </c>
      <c r="AM83" s="164">
        <f ca="1">$C83*'LookUp Ranges'!L$68</f>
        <v>0</v>
      </c>
      <c r="AN83" s="164">
        <f ca="1">$C83*'LookUp Ranges'!M$68</f>
        <v>0</v>
      </c>
      <c r="AO83" s="164">
        <f ca="1">$C83*'LookUp Ranges'!N$68</f>
        <v>0</v>
      </c>
      <c r="AP83" s="164">
        <f ca="1">$C83*'LookUp Ranges'!O$68</f>
        <v>0</v>
      </c>
      <c r="AQ83" s="164">
        <f ca="1">$C83*'LookUp Ranges'!P$68</f>
        <v>0</v>
      </c>
      <c r="AR83" s="164">
        <f ca="1">$C83*'LookUp Ranges'!Q$68</f>
        <v>0</v>
      </c>
      <c r="AS83" s="164">
        <f ca="1">$C83*'LookUp Ranges'!R$68</f>
        <v>0</v>
      </c>
      <c r="AT83" s="164">
        <f ca="1">$C83*'LookUp Ranges'!S$68</f>
        <v>0</v>
      </c>
      <c r="AU83" s="164">
        <f ca="1">$C83*'LookUp Ranges'!T$68</f>
        <v>0</v>
      </c>
      <c r="AV83" s="164">
        <f ca="1">$C83*'LookUp Ranges'!U$68</f>
        <v>0</v>
      </c>
      <c r="AW83" s="164">
        <f ca="1">$C83*'LookUp Ranges'!V$68</f>
        <v>0</v>
      </c>
      <c r="AX83" s="164">
        <f ca="1">$C83*'LookUp Ranges'!W$68</f>
        <v>0</v>
      </c>
      <c r="AY83" s="164">
        <f ca="1">$C83*'LookUp Ranges'!X$68</f>
        <v>0</v>
      </c>
      <c r="AZ83" s="164">
        <f ca="1">$C83*'LookUp Ranges'!Y$68</f>
        <v>0</v>
      </c>
      <c r="BA83" s="164">
        <f ca="1">$C83*'LookUp Ranges'!Z$68</f>
        <v>0</v>
      </c>
      <c r="BB83" s="164">
        <f ca="1">$C83*'LookUp Ranges'!AA$68</f>
        <v>0</v>
      </c>
      <c r="BC83" s="164">
        <f ca="1">$C83*'LookUp Ranges'!AB$68</f>
        <v>0</v>
      </c>
      <c r="BD83" s="164">
        <f ca="1">$C83*'LookUp Ranges'!AC$68</f>
        <v>0</v>
      </c>
      <c r="BE83" s="164">
        <f ca="1">$C83*'LookUp Ranges'!AD$68</f>
        <v>0</v>
      </c>
      <c r="BF83" s="164">
        <f ca="1">$C83*'LookUp Ranges'!AE$68</f>
        <v>0</v>
      </c>
      <c r="BG83" s="164">
        <f ca="1">$C83*'LookUp Ranges'!AF$68</f>
        <v>0</v>
      </c>
      <c r="BH83" s="164">
        <f ca="1">$C83*'LookUp Ranges'!AG$68</f>
        <v>0</v>
      </c>
      <c r="BI83" s="164">
        <f ca="1">$C83*'LookUp Ranges'!AH$68</f>
        <v>0</v>
      </c>
      <c r="BJ83" s="164">
        <f ca="1">$C83*'LookUp Ranges'!AI$68</f>
        <v>0</v>
      </c>
      <c r="BK83" s="164">
        <f ca="1">$C83*'LookUp Ranges'!AJ$68</f>
        <v>0</v>
      </c>
      <c r="BL83" s="164">
        <f ca="1">$C83*'LookUp Ranges'!AK$68</f>
        <v>0</v>
      </c>
      <c r="BM83" s="164">
        <f ca="1">$C83*'LookUp Ranges'!AL$68</f>
        <v>0</v>
      </c>
      <c r="BN83" s="164">
        <f ca="1">$C83*'LookUp Ranges'!AM$68</f>
        <v>0</v>
      </c>
      <c r="BO83" s="164">
        <f ca="1">$C83*'LookUp Ranges'!AN$68</f>
        <v>0</v>
      </c>
      <c r="BP83" s="164">
        <f ca="1">$C83*'LookUp Ranges'!AO$68</f>
        <v>0</v>
      </c>
      <c r="BQ83" s="164"/>
      <c r="BR83" s="164"/>
      <c r="BS83" s="164"/>
      <c r="BT83" s="164"/>
      <c r="BU83" s="164"/>
      <c r="BV83" s="164"/>
      <c r="BW83" s="164"/>
      <c r="BX83" s="164"/>
      <c r="BY83" s="164"/>
      <c r="BZ83" s="164"/>
      <c r="CA83" s="164"/>
      <c r="CB83" s="164"/>
      <c r="CC83" s="164"/>
      <c r="CD83" s="164"/>
      <c r="CE83" s="164"/>
      <c r="CF83" s="164"/>
      <c r="CG83" s="164"/>
      <c r="CH83" s="164"/>
      <c r="CI83" s="164"/>
      <c r="CJ83" s="164"/>
      <c r="CK83" s="164"/>
      <c r="CL83" s="164"/>
      <c r="CM83" s="164"/>
      <c r="CN83" s="164"/>
      <c r="CO83" s="164"/>
      <c r="CP83" s="164"/>
      <c r="CQ83" s="164"/>
      <c r="CR83" s="164"/>
      <c r="CS83" s="164"/>
      <c r="CT83" s="164"/>
      <c r="CU83" s="164"/>
      <c r="CV83" s="164"/>
      <c r="CW83" s="164"/>
      <c r="CX83" s="164"/>
      <c r="CY83" s="164"/>
      <c r="CZ83" s="158">
        <f t="shared" ca="1" si="128"/>
        <v>0</v>
      </c>
    </row>
    <row r="84" spans="1:104">
      <c r="A84" s="157">
        <f t="shared" si="129"/>
        <v>27</v>
      </c>
      <c r="B84" s="157">
        <f t="shared" si="130"/>
        <v>2045</v>
      </c>
      <c r="C84" s="149">
        <f t="shared" ca="1" si="131"/>
        <v>0</v>
      </c>
      <c r="D84" s="158"/>
      <c r="E84" s="158"/>
      <c r="F84" s="158"/>
      <c r="G84" s="158"/>
      <c r="H84" s="158"/>
      <c r="I84" s="158"/>
      <c r="J84" s="158"/>
      <c r="K84" s="158"/>
      <c r="L84" s="158"/>
      <c r="M84" s="158"/>
      <c r="N84" s="158"/>
      <c r="O84" s="158"/>
      <c r="P84" s="158"/>
      <c r="Q84" s="158"/>
      <c r="R84" s="158"/>
      <c r="S84" s="158"/>
      <c r="T84" s="158"/>
      <c r="U84" s="158"/>
      <c r="V84" s="158"/>
      <c r="W84" s="164"/>
      <c r="X84" s="164"/>
      <c r="Y84" s="164"/>
      <c r="Z84" s="164"/>
      <c r="AA84" s="164"/>
      <c r="AB84" s="164"/>
      <c r="AC84" s="164"/>
      <c r="AD84" s="164">
        <f ca="1">$C84*'LookUp Ranges'!B$68</f>
        <v>0</v>
      </c>
      <c r="AE84" s="164">
        <f ca="1">$C84*'LookUp Ranges'!C$68</f>
        <v>0</v>
      </c>
      <c r="AF84" s="164">
        <f ca="1">$C84*'LookUp Ranges'!D$68</f>
        <v>0</v>
      </c>
      <c r="AG84" s="164">
        <f ca="1">$C84*'LookUp Ranges'!E$68</f>
        <v>0</v>
      </c>
      <c r="AH84" s="164">
        <f ca="1">$C84*'LookUp Ranges'!F$68</f>
        <v>0</v>
      </c>
      <c r="AI84" s="164">
        <f ca="1">$C84*'LookUp Ranges'!G$68</f>
        <v>0</v>
      </c>
      <c r="AJ84" s="164">
        <f ca="1">$C84*'LookUp Ranges'!H$68</f>
        <v>0</v>
      </c>
      <c r="AK84" s="164">
        <f ca="1">$C84*'LookUp Ranges'!I$68</f>
        <v>0</v>
      </c>
      <c r="AL84" s="164">
        <f ca="1">$C84*'LookUp Ranges'!J$68</f>
        <v>0</v>
      </c>
      <c r="AM84" s="164">
        <f ca="1">$C84*'LookUp Ranges'!K$68</f>
        <v>0</v>
      </c>
      <c r="AN84" s="164">
        <f ca="1">$C84*'LookUp Ranges'!L$68</f>
        <v>0</v>
      </c>
      <c r="AO84" s="164">
        <f ca="1">$C84*'LookUp Ranges'!M$68</f>
        <v>0</v>
      </c>
      <c r="AP84" s="164">
        <f ca="1">$C84*'LookUp Ranges'!N$68</f>
        <v>0</v>
      </c>
      <c r="AQ84" s="164">
        <f ca="1">$C84*'LookUp Ranges'!O$68</f>
        <v>0</v>
      </c>
      <c r="AR84" s="164">
        <f ca="1">$C84*'LookUp Ranges'!P$68</f>
        <v>0</v>
      </c>
      <c r="AS84" s="164">
        <f ca="1">$C84*'LookUp Ranges'!Q$68</f>
        <v>0</v>
      </c>
      <c r="AT84" s="164">
        <f ca="1">$C84*'LookUp Ranges'!R$68</f>
        <v>0</v>
      </c>
      <c r="AU84" s="164">
        <f ca="1">$C84*'LookUp Ranges'!S$68</f>
        <v>0</v>
      </c>
      <c r="AV84" s="164">
        <f ca="1">$C84*'LookUp Ranges'!T$68</f>
        <v>0</v>
      </c>
      <c r="AW84" s="164">
        <f ca="1">$C84*'LookUp Ranges'!U$68</f>
        <v>0</v>
      </c>
      <c r="AX84" s="164">
        <f ca="1">$C84*'LookUp Ranges'!V$68</f>
        <v>0</v>
      </c>
      <c r="AY84" s="164">
        <f ca="1">$C84*'LookUp Ranges'!W$68</f>
        <v>0</v>
      </c>
      <c r="AZ84" s="164">
        <f ca="1">$C84*'LookUp Ranges'!X$68</f>
        <v>0</v>
      </c>
      <c r="BA84" s="164">
        <f ca="1">$C84*'LookUp Ranges'!Y$68</f>
        <v>0</v>
      </c>
      <c r="BB84" s="164">
        <f ca="1">$C84*'LookUp Ranges'!Z$68</f>
        <v>0</v>
      </c>
      <c r="BC84" s="164">
        <f ca="1">$C84*'LookUp Ranges'!AA$68</f>
        <v>0</v>
      </c>
      <c r="BD84" s="164">
        <f ca="1">$C84*'LookUp Ranges'!AB$68</f>
        <v>0</v>
      </c>
      <c r="BE84" s="164">
        <f ca="1">$C84*'LookUp Ranges'!AC$68</f>
        <v>0</v>
      </c>
      <c r="BF84" s="164">
        <f ca="1">$C84*'LookUp Ranges'!AD$68</f>
        <v>0</v>
      </c>
      <c r="BG84" s="164">
        <f ca="1">$C84*'LookUp Ranges'!AE$68</f>
        <v>0</v>
      </c>
      <c r="BH84" s="164">
        <f ca="1">$C84*'LookUp Ranges'!AF$68</f>
        <v>0</v>
      </c>
      <c r="BI84" s="164">
        <f ca="1">$C84*'LookUp Ranges'!AG$68</f>
        <v>0</v>
      </c>
      <c r="BJ84" s="164">
        <f ca="1">$C84*'LookUp Ranges'!AH$68</f>
        <v>0</v>
      </c>
      <c r="BK84" s="164">
        <f ca="1">$C84*'LookUp Ranges'!AI$68</f>
        <v>0</v>
      </c>
      <c r="BL84" s="164">
        <f ca="1">$C84*'LookUp Ranges'!AJ$68</f>
        <v>0</v>
      </c>
      <c r="BM84" s="164">
        <f ca="1">$C84*'LookUp Ranges'!AK$68</f>
        <v>0</v>
      </c>
      <c r="BN84" s="164">
        <f ca="1">$C84*'LookUp Ranges'!AL$68</f>
        <v>0</v>
      </c>
      <c r="BO84" s="164">
        <f ca="1">$C84*'LookUp Ranges'!AM$68</f>
        <v>0</v>
      </c>
      <c r="BP84" s="164">
        <f ca="1">$C84*'LookUp Ranges'!AN$68</f>
        <v>0</v>
      </c>
      <c r="BQ84" s="164">
        <f ca="1">$C84*'LookUp Ranges'!AO$68</f>
        <v>0</v>
      </c>
      <c r="BR84" s="164"/>
      <c r="BS84" s="164"/>
      <c r="BT84" s="164"/>
      <c r="BU84" s="164"/>
      <c r="BV84" s="164"/>
      <c r="BW84" s="164"/>
      <c r="BX84" s="164"/>
      <c r="BY84" s="164"/>
      <c r="BZ84" s="164"/>
      <c r="CA84" s="164"/>
      <c r="CB84" s="164"/>
      <c r="CC84" s="164"/>
      <c r="CD84" s="164"/>
      <c r="CE84" s="164"/>
      <c r="CF84" s="164"/>
      <c r="CG84" s="164"/>
      <c r="CH84" s="164"/>
      <c r="CI84" s="164"/>
      <c r="CJ84" s="164"/>
      <c r="CK84" s="164"/>
      <c r="CL84" s="164"/>
      <c r="CM84" s="164"/>
      <c r="CN84" s="164"/>
      <c r="CO84" s="164"/>
      <c r="CP84" s="164"/>
      <c r="CQ84" s="164"/>
      <c r="CR84" s="164"/>
      <c r="CS84" s="164"/>
      <c r="CT84" s="164"/>
      <c r="CU84" s="164"/>
      <c r="CV84" s="164"/>
      <c r="CW84" s="164"/>
      <c r="CX84" s="164"/>
      <c r="CY84" s="164"/>
      <c r="CZ84" s="158">
        <f t="shared" ca="1" si="128"/>
        <v>0</v>
      </c>
    </row>
    <row r="85" spans="1:104">
      <c r="A85" s="157">
        <f t="shared" si="129"/>
        <v>28</v>
      </c>
      <c r="B85" s="157">
        <f t="shared" si="130"/>
        <v>2046</v>
      </c>
      <c r="C85" s="149">
        <f t="shared" ca="1" si="131"/>
        <v>0</v>
      </c>
      <c r="D85" s="158"/>
      <c r="E85" s="158"/>
      <c r="F85" s="158"/>
      <c r="G85" s="158"/>
      <c r="H85" s="158"/>
      <c r="I85" s="158"/>
      <c r="J85" s="158"/>
      <c r="K85" s="158"/>
      <c r="L85" s="158"/>
      <c r="M85" s="158"/>
      <c r="N85" s="158"/>
      <c r="O85" s="158"/>
      <c r="P85" s="158"/>
      <c r="Q85" s="158"/>
      <c r="R85" s="158"/>
      <c r="S85" s="158"/>
      <c r="T85" s="158"/>
      <c r="U85" s="158"/>
      <c r="V85" s="158"/>
      <c r="W85" s="164"/>
      <c r="X85" s="164"/>
      <c r="Y85" s="164"/>
      <c r="Z85" s="164"/>
      <c r="AA85" s="164"/>
      <c r="AB85" s="164"/>
      <c r="AC85" s="164"/>
      <c r="AD85" s="164"/>
      <c r="AE85" s="164">
        <f ca="1">$C85*'LookUp Ranges'!B$68</f>
        <v>0</v>
      </c>
      <c r="AF85" s="164">
        <f ca="1">$C85*'LookUp Ranges'!C$68</f>
        <v>0</v>
      </c>
      <c r="AG85" s="164">
        <f ca="1">$C85*'LookUp Ranges'!D$68</f>
        <v>0</v>
      </c>
      <c r="AH85" s="164">
        <f ca="1">$C85*'LookUp Ranges'!E$68</f>
        <v>0</v>
      </c>
      <c r="AI85" s="164">
        <f ca="1">$C85*'LookUp Ranges'!F$68</f>
        <v>0</v>
      </c>
      <c r="AJ85" s="164">
        <f ca="1">$C85*'LookUp Ranges'!G$68</f>
        <v>0</v>
      </c>
      <c r="AK85" s="164">
        <f ca="1">$C85*'LookUp Ranges'!H$68</f>
        <v>0</v>
      </c>
      <c r="AL85" s="164">
        <f ca="1">$C85*'LookUp Ranges'!I$68</f>
        <v>0</v>
      </c>
      <c r="AM85" s="164">
        <f ca="1">$C85*'LookUp Ranges'!J$68</f>
        <v>0</v>
      </c>
      <c r="AN85" s="164">
        <f ca="1">$C85*'LookUp Ranges'!K$68</f>
        <v>0</v>
      </c>
      <c r="AO85" s="164">
        <f ca="1">$C85*'LookUp Ranges'!L$68</f>
        <v>0</v>
      </c>
      <c r="AP85" s="164">
        <f ca="1">$C85*'LookUp Ranges'!M$68</f>
        <v>0</v>
      </c>
      <c r="AQ85" s="164">
        <f ca="1">$C85*'LookUp Ranges'!N$68</f>
        <v>0</v>
      </c>
      <c r="AR85" s="164">
        <f ca="1">$C85*'LookUp Ranges'!O$68</f>
        <v>0</v>
      </c>
      <c r="AS85" s="164">
        <f ca="1">$C85*'LookUp Ranges'!P$68</f>
        <v>0</v>
      </c>
      <c r="AT85" s="164">
        <f ca="1">$C85*'LookUp Ranges'!Q$68</f>
        <v>0</v>
      </c>
      <c r="AU85" s="164">
        <f ca="1">$C85*'LookUp Ranges'!R$68</f>
        <v>0</v>
      </c>
      <c r="AV85" s="164">
        <f ca="1">$C85*'LookUp Ranges'!S$68</f>
        <v>0</v>
      </c>
      <c r="AW85" s="164">
        <f ca="1">$C85*'LookUp Ranges'!T$68</f>
        <v>0</v>
      </c>
      <c r="AX85" s="164">
        <f ca="1">$C85*'LookUp Ranges'!U$68</f>
        <v>0</v>
      </c>
      <c r="AY85" s="164">
        <f ca="1">$C85*'LookUp Ranges'!V$68</f>
        <v>0</v>
      </c>
      <c r="AZ85" s="164">
        <f ca="1">$C85*'LookUp Ranges'!W$68</f>
        <v>0</v>
      </c>
      <c r="BA85" s="164">
        <f ca="1">$C85*'LookUp Ranges'!X$68</f>
        <v>0</v>
      </c>
      <c r="BB85" s="164">
        <f ca="1">$C85*'LookUp Ranges'!Y$68</f>
        <v>0</v>
      </c>
      <c r="BC85" s="164">
        <f ca="1">$C85*'LookUp Ranges'!Z$68</f>
        <v>0</v>
      </c>
      <c r="BD85" s="164">
        <f ca="1">$C85*'LookUp Ranges'!AA$68</f>
        <v>0</v>
      </c>
      <c r="BE85" s="164">
        <f ca="1">$C85*'LookUp Ranges'!AB$68</f>
        <v>0</v>
      </c>
      <c r="BF85" s="164">
        <f ca="1">$C85*'LookUp Ranges'!AC$68</f>
        <v>0</v>
      </c>
      <c r="BG85" s="164">
        <f ca="1">$C85*'LookUp Ranges'!AD$68</f>
        <v>0</v>
      </c>
      <c r="BH85" s="164">
        <f ca="1">$C85*'LookUp Ranges'!AE$68</f>
        <v>0</v>
      </c>
      <c r="BI85" s="164">
        <f ca="1">$C85*'LookUp Ranges'!AF$68</f>
        <v>0</v>
      </c>
      <c r="BJ85" s="164">
        <f ca="1">$C85*'LookUp Ranges'!AG$68</f>
        <v>0</v>
      </c>
      <c r="BK85" s="164">
        <f ca="1">$C85*'LookUp Ranges'!AH$68</f>
        <v>0</v>
      </c>
      <c r="BL85" s="164">
        <f ca="1">$C85*'LookUp Ranges'!AI$68</f>
        <v>0</v>
      </c>
      <c r="BM85" s="164">
        <f ca="1">$C85*'LookUp Ranges'!AJ$68</f>
        <v>0</v>
      </c>
      <c r="BN85" s="164">
        <f ca="1">$C85*'LookUp Ranges'!AK$68</f>
        <v>0</v>
      </c>
      <c r="BO85" s="164">
        <f ca="1">$C85*'LookUp Ranges'!AL$68</f>
        <v>0</v>
      </c>
      <c r="BP85" s="164">
        <f ca="1">$C85*'LookUp Ranges'!AM$68</f>
        <v>0</v>
      </c>
      <c r="BQ85" s="164">
        <f ca="1">$C85*'LookUp Ranges'!AN$68</f>
        <v>0</v>
      </c>
      <c r="BR85" s="164">
        <f ca="1">$C85*'LookUp Ranges'!AO$68</f>
        <v>0</v>
      </c>
      <c r="BS85" s="164"/>
      <c r="BT85" s="164"/>
      <c r="BU85" s="164"/>
      <c r="BV85" s="164"/>
      <c r="BW85" s="164"/>
      <c r="BX85" s="164"/>
      <c r="BY85" s="164"/>
      <c r="BZ85" s="164"/>
      <c r="CA85" s="164"/>
      <c r="CB85" s="164"/>
      <c r="CC85" s="164"/>
      <c r="CD85" s="164"/>
      <c r="CE85" s="164"/>
      <c r="CF85" s="164"/>
      <c r="CG85" s="164"/>
      <c r="CH85" s="164"/>
      <c r="CI85" s="164"/>
      <c r="CJ85" s="164"/>
      <c r="CK85" s="164"/>
      <c r="CL85" s="164"/>
      <c r="CM85" s="164"/>
      <c r="CN85" s="164"/>
      <c r="CO85" s="164"/>
      <c r="CP85" s="164"/>
      <c r="CQ85" s="164"/>
      <c r="CR85" s="164"/>
      <c r="CS85" s="164"/>
      <c r="CT85" s="164"/>
      <c r="CU85" s="164"/>
      <c r="CV85" s="164"/>
      <c r="CW85" s="164"/>
      <c r="CX85" s="164"/>
      <c r="CY85" s="164"/>
      <c r="CZ85" s="158">
        <f t="shared" ca="1" si="128"/>
        <v>0</v>
      </c>
    </row>
    <row r="86" spans="1:104">
      <c r="A86" s="157">
        <f t="shared" si="129"/>
        <v>29</v>
      </c>
      <c r="B86" s="157">
        <f t="shared" si="130"/>
        <v>2047</v>
      </c>
      <c r="C86" s="149">
        <f t="shared" ca="1" si="131"/>
        <v>0</v>
      </c>
      <c r="D86" s="158"/>
      <c r="E86" s="158"/>
      <c r="F86" s="158"/>
      <c r="G86" s="158"/>
      <c r="H86" s="158"/>
      <c r="I86" s="158"/>
      <c r="J86" s="158"/>
      <c r="K86" s="158"/>
      <c r="L86" s="158"/>
      <c r="M86" s="158"/>
      <c r="N86" s="158"/>
      <c r="O86" s="158"/>
      <c r="P86" s="158"/>
      <c r="Q86" s="158"/>
      <c r="R86" s="158"/>
      <c r="S86" s="158"/>
      <c r="T86" s="158"/>
      <c r="U86" s="158"/>
      <c r="V86" s="158"/>
      <c r="W86" s="164"/>
      <c r="X86" s="164"/>
      <c r="Y86" s="164"/>
      <c r="Z86" s="164"/>
      <c r="AA86" s="164"/>
      <c r="AB86" s="164"/>
      <c r="AC86" s="164"/>
      <c r="AD86" s="164"/>
      <c r="AE86" s="164"/>
      <c r="AF86" s="164">
        <f ca="1">$C86*'LookUp Ranges'!B$68</f>
        <v>0</v>
      </c>
      <c r="AG86" s="164">
        <f ca="1">$C86*'LookUp Ranges'!C$68</f>
        <v>0</v>
      </c>
      <c r="AH86" s="164">
        <f ca="1">$C86*'LookUp Ranges'!D$68</f>
        <v>0</v>
      </c>
      <c r="AI86" s="164">
        <f ca="1">$C86*'LookUp Ranges'!E$68</f>
        <v>0</v>
      </c>
      <c r="AJ86" s="164">
        <f ca="1">$C86*'LookUp Ranges'!F$68</f>
        <v>0</v>
      </c>
      <c r="AK86" s="164">
        <f ca="1">$C86*'LookUp Ranges'!G$68</f>
        <v>0</v>
      </c>
      <c r="AL86" s="164">
        <f ca="1">$C86*'LookUp Ranges'!H$68</f>
        <v>0</v>
      </c>
      <c r="AM86" s="164">
        <f ca="1">$C86*'LookUp Ranges'!I$68</f>
        <v>0</v>
      </c>
      <c r="AN86" s="164">
        <f ca="1">$C86*'LookUp Ranges'!J$68</f>
        <v>0</v>
      </c>
      <c r="AO86" s="164">
        <f ca="1">$C86*'LookUp Ranges'!K$68</f>
        <v>0</v>
      </c>
      <c r="AP86" s="164">
        <f ca="1">$C86*'LookUp Ranges'!L$68</f>
        <v>0</v>
      </c>
      <c r="AQ86" s="164">
        <f ca="1">$C86*'LookUp Ranges'!M$68</f>
        <v>0</v>
      </c>
      <c r="AR86" s="164">
        <f ca="1">$C86*'LookUp Ranges'!N$68</f>
        <v>0</v>
      </c>
      <c r="AS86" s="164">
        <f ca="1">$C86*'LookUp Ranges'!O$68</f>
        <v>0</v>
      </c>
      <c r="AT86" s="164">
        <f ca="1">$C86*'LookUp Ranges'!P$68</f>
        <v>0</v>
      </c>
      <c r="AU86" s="164">
        <f ca="1">$C86*'LookUp Ranges'!Q$68</f>
        <v>0</v>
      </c>
      <c r="AV86" s="164">
        <f ca="1">$C86*'LookUp Ranges'!R$68</f>
        <v>0</v>
      </c>
      <c r="AW86" s="164">
        <f ca="1">$C86*'LookUp Ranges'!S$68</f>
        <v>0</v>
      </c>
      <c r="AX86" s="164">
        <f ca="1">$C86*'LookUp Ranges'!T$68</f>
        <v>0</v>
      </c>
      <c r="AY86" s="164">
        <f ca="1">$C86*'LookUp Ranges'!U$68</f>
        <v>0</v>
      </c>
      <c r="AZ86" s="164">
        <f ca="1">$C86*'LookUp Ranges'!V$68</f>
        <v>0</v>
      </c>
      <c r="BA86" s="164">
        <f ca="1">$C86*'LookUp Ranges'!W$68</f>
        <v>0</v>
      </c>
      <c r="BB86" s="164">
        <f ca="1">$C86*'LookUp Ranges'!X$68</f>
        <v>0</v>
      </c>
      <c r="BC86" s="164">
        <f ca="1">$C86*'LookUp Ranges'!Y$68</f>
        <v>0</v>
      </c>
      <c r="BD86" s="164">
        <f ca="1">$C86*'LookUp Ranges'!Z$68</f>
        <v>0</v>
      </c>
      <c r="BE86" s="164">
        <f ca="1">$C86*'LookUp Ranges'!AA$68</f>
        <v>0</v>
      </c>
      <c r="BF86" s="164">
        <f ca="1">$C86*'LookUp Ranges'!AB$68</f>
        <v>0</v>
      </c>
      <c r="BG86" s="164">
        <f ca="1">$C86*'LookUp Ranges'!AC$68</f>
        <v>0</v>
      </c>
      <c r="BH86" s="164">
        <f ca="1">$C86*'LookUp Ranges'!AD$68</f>
        <v>0</v>
      </c>
      <c r="BI86" s="164">
        <f ca="1">$C86*'LookUp Ranges'!AE$68</f>
        <v>0</v>
      </c>
      <c r="BJ86" s="164">
        <f ca="1">$C86*'LookUp Ranges'!AF$68</f>
        <v>0</v>
      </c>
      <c r="BK86" s="164">
        <f ca="1">$C86*'LookUp Ranges'!AG$68</f>
        <v>0</v>
      </c>
      <c r="BL86" s="164">
        <f ca="1">$C86*'LookUp Ranges'!AH$68</f>
        <v>0</v>
      </c>
      <c r="BM86" s="164">
        <f ca="1">$C86*'LookUp Ranges'!AI$68</f>
        <v>0</v>
      </c>
      <c r="BN86" s="164">
        <f ca="1">$C86*'LookUp Ranges'!AJ$68</f>
        <v>0</v>
      </c>
      <c r="BO86" s="164">
        <f ca="1">$C86*'LookUp Ranges'!AK$68</f>
        <v>0</v>
      </c>
      <c r="BP86" s="164">
        <f ca="1">$C86*'LookUp Ranges'!AL$68</f>
        <v>0</v>
      </c>
      <c r="BQ86" s="164">
        <f ca="1">$C86*'LookUp Ranges'!AM$68</f>
        <v>0</v>
      </c>
      <c r="BR86" s="164">
        <f ca="1">$C86*'LookUp Ranges'!AN$68</f>
        <v>0</v>
      </c>
      <c r="BS86" s="164">
        <f ca="1">$C86*'LookUp Ranges'!AO$68</f>
        <v>0</v>
      </c>
      <c r="BT86" s="164"/>
      <c r="BU86" s="164"/>
      <c r="BV86" s="164"/>
      <c r="BW86" s="164"/>
      <c r="BX86" s="164"/>
      <c r="BY86" s="164"/>
      <c r="BZ86" s="164"/>
      <c r="CA86" s="164"/>
      <c r="CB86" s="164"/>
      <c r="CC86" s="164"/>
      <c r="CD86" s="164"/>
      <c r="CE86" s="164"/>
      <c r="CF86" s="164"/>
      <c r="CG86" s="164"/>
      <c r="CH86" s="164"/>
      <c r="CI86" s="164"/>
      <c r="CJ86" s="164"/>
      <c r="CK86" s="164"/>
      <c r="CL86" s="164"/>
      <c r="CM86" s="164"/>
      <c r="CN86" s="164"/>
      <c r="CO86" s="164"/>
      <c r="CP86" s="164"/>
      <c r="CQ86" s="164"/>
      <c r="CR86" s="164"/>
      <c r="CS86" s="164"/>
      <c r="CT86" s="164"/>
      <c r="CU86" s="164"/>
      <c r="CV86" s="164"/>
      <c r="CW86" s="164"/>
      <c r="CX86" s="164"/>
      <c r="CY86" s="164"/>
      <c r="CZ86" s="158">
        <f t="shared" ca="1" si="128"/>
        <v>0</v>
      </c>
    </row>
    <row r="87" spans="1:104">
      <c r="A87" s="157">
        <f t="shared" si="129"/>
        <v>30</v>
      </c>
      <c r="B87" s="157">
        <f t="shared" si="130"/>
        <v>2048</v>
      </c>
      <c r="C87" s="149">
        <f t="shared" ca="1" si="131"/>
        <v>0</v>
      </c>
      <c r="D87" s="158"/>
      <c r="E87" s="158"/>
      <c r="F87" s="158"/>
      <c r="G87" s="158"/>
      <c r="H87" s="158"/>
      <c r="I87" s="158"/>
      <c r="J87" s="158"/>
      <c r="K87" s="158"/>
      <c r="L87" s="158"/>
      <c r="M87" s="158"/>
      <c r="N87" s="158"/>
      <c r="O87" s="158"/>
      <c r="P87" s="158"/>
      <c r="Q87" s="158"/>
      <c r="R87" s="158"/>
      <c r="S87" s="158"/>
      <c r="T87" s="158"/>
      <c r="U87" s="158"/>
      <c r="V87" s="158"/>
      <c r="W87" s="164"/>
      <c r="X87" s="164"/>
      <c r="Y87" s="164"/>
      <c r="Z87" s="164"/>
      <c r="AA87" s="164"/>
      <c r="AB87" s="164"/>
      <c r="AC87" s="164"/>
      <c r="AD87" s="164"/>
      <c r="AE87" s="164"/>
      <c r="AF87" s="164"/>
      <c r="AG87" s="164">
        <f ca="1">$C87*'LookUp Ranges'!B$68</f>
        <v>0</v>
      </c>
      <c r="AH87" s="164">
        <f ca="1">$C87*'LookUp Ranges'!C$68</f>
        <v>0</v>
      </c>
      <c r="AI87" s="164">
        <f ca="1">$C87*'LookUp Ranges'!D$68</f>
        <v>0</v>
      </c>
      <c r="AJ87" s="164">
        <f ca="1">$C87*'LookUp Ranges'!E$68</f>
        <v>0</v>
      </c>
      <c r="AK87" s="164">
        <f ca="1">$C87*'LookUp Ranges'!F$68</f>
        <v>0</v>
      </c>
      <c r="AL87" s="164">
        <f ca="1">$C87*'LookUp Ranges'!G$68</f>
        <v>0</v>
      </c>
      <c r="AM87" s="164">
        <f ca="1">$C87*'LookUp Ranges'!H$68</f>
        <v>0</v>
      </c>
      <c r="AN87" s="164">
        <f ca="1">$C87*'LookUp Ranges'!I$68</f>
        <v>0</v>
      </c>
      <c r="AO87" s="164">
        <f ca="1">$C87*'LookUp Ranges'!J$68</f>
        <v>0</v>
      </c>
      <c r="AP87" s="164">
        <f ca="1">$C87*'LookUp Ranges'!K$68</f>
        <v>0</v>
      </c>
      <c r="AQ87" s="164">
        <f ca="1">$C87*'LookUp Ranges'!L$68</f>
        <v>0</v>
      </c>
      <c r="AR87" s="164">
        <f ca="1">$C87*'LookUp Ranges'!M$68</f>
        <v>0</v>
      </c>
      <c r="AS87" s="164">
        <f ca="1">$C87*'LookUp Ranges'!N$68</f>
        <v>0</v>
      </c>
      <c r="AT87" s="164">
        <f ca="1">$C87*'LookUp Ranges'!O$68</f>
        <v>0</v>
      </c>
      <c r="AU87" s="164">
        <f ca="1">$C87*'LookUp Ranges'!P$68</f>
        <v>0</v>
      </c>
      <c r="AV87" s="164">
        <f ca="1">$C87*'LookUp Ranges'!Q$68</f>
        <v>0</v>
      </c>
      <c r="AW87" s="164">
        <f ca="1">$C87*'LookUp Ranges'!R$68</f>
        <v>0</v>
      </c>
      <c r="AX87" s="164">
        <f ca="1">$C87*'LookUp Ranges'!S$68</f>
        <v>0</v>
      </c>
      <c r="AY87" s="164">
        <f ca="1">$C87*'LookUp Ranges'!T$68</f>
        <v>0</v>
      </c>
      <c r="AZ87" s="164">
        <f ca="1">$C87*'LookUp Ranges'!U$68</f>
        <v>0</v>
      </c>
      <c r="BA87" s="164">
        <f ca="1">$C87*'LookUp Ranges'!V$68</f>
        <v>0</v>
      </c>
      <c r="BB87" s="164">
        <f ca="1">$C87*'LookUp Ranges'!W$68</f>
        <v>0</v>
      </c>
      <c r="BC87" s="164">
        <f ca="1">$C87*'LookUp Ranges'!X$68</f>
        <v>0</v>
      </c>
      <c r="BD87" s="164">
        <f ca="1">$C87*'LookUp Ranges'!Y$68</f>
        <v>0</v>
      </c>
      <c r="BE87" s="164">
        <f ca="1">$C87*'LookUp Ranges'!Z$68</f>
        <v>0</v>
      </c>
      <c r="BF87" s="164">
        <f ca="1">$C87*'LookUp Ranges'!AA$68</f>
        <v>0</v>
      </c>
      <c r="BG87" s="164">
        <f ca="1">$C87*'LookUp Ranges'!AB$68</f>
        <v>0</v>
      </c>
      <c r="BH87" s="164">
        <f ca="1">$C87*'LookUp Ranges'!AC$68</f>
        <v>0</v>
      </c>
      <c r="BI87" s="164">
        <f ca="1">$C87*'LookUp Ranges'!AD$68</f>
        <v>0</v>
      </c>
      <c r="BJ87" s="164">
        <f ca="1">$C87*'LookUp Ranges'!AE$68</f>
        <v>0</v>
      </c>
      <c r="BK87" s="164">
        <f ca="1">$C87*'LookUp Ranges'!AF$68</f>
        <v>0</v>
      </c>
      <c r="BL87" s="164">
        <f ca="1">$C87*'LookUp Ranges'!AG$68</f>
        <v>0</v>
      </c>
      <c r="BM87" s="164">
        <f ca="1">$C87*'LookUp Ranges'!AH$68</f>
        <v>0</v>
      </c>
      <c r="BN87" s="164">
        <f ca="1">$C87*'LookUp Ranges'!AI$68</f>
        <v>0</v>
      </c>
      <c r="BO87" s="164">
        <f ca="1">$C87*'LookUp Ranges'!AJ$68</f>
        <v>0</v>
      </c>
      <c r="BP87" s="164">
        <f ca="1">$C87*'LookUp Ranges'!AK$68</f>
        <v>0</v>
      </c>
      <c r="BQ87" s="164">
        <f ca="1">$C87*'LookUp Ranges'!AL$68</f>
        <v>0</v>
      </c>
      <c r="BR87" s="164">
        <f ca="1">$C87*'LookUp Ranges'!AM$68</f>
        <v>0</v>
      </c>
      <c r="BS87" s="164">
        <f ca="1">$C87*'LookUp Ranges'!AN$68</f>
        <v>0</v>
      </c>
      <c r="BT87" s="164">
        <f ca="1">$C87*'LookUp Ranges'!AO$68</f>
        <v>0</v>
      </c>
      <c r="BU87" s="164"/>
      <c r="BV87" s="164"/>
      <c r="BW87" s="164"/>
      <c r="BX87" s="164"/>
      <c r="BY87" s="164"/>
      <c r="BZ87" s="164"/>
      <c r="CA87" s="164"/>
      <c r="CB87" s="164"/>
      <c r="CC87" s="164"/>
      <c r="CD87" s="164"/>
      <c r="CE87" s="164"/>
      <c r="CF87" s="164"/>
      <c r="CG87" s="164"/>
      <c r="CH87" s="164"/>
      <c r="CI87" s="164"/>
      <c r="CJ87" s="164"/>
      <c r="CK87" s="164"/>
      <c r="CL87" s="164"/>
      <c r="CM87" s="164"/>
      <c r="CN87" s="164"/>
      <c r="CO87" s="164"/>
      <c r="CP87" s="164"/>
      <c r="CQ87" s="164"/>
      <c r="CR87" s="164"/>
      <c r="CS87" s="164"/>
      <c r="CT87" s="164"/>
      <c r="CU87" s="164"/>
      <c r="CV87" s="164"/>
      <c r="CW87" s="164"/>
      <c r="CX87" s="164"/>
      <c r="CY87" s="164"/>
      <c r="CZ87" s="158">
        <f t="shared" ca="1" si="128"/>
        <v>0</v>
      </c>
    </row>
    <row r="88" spans="1:104">
      <c r="A88" s="157">
        <f t="shared" si="129"/>
        <v>31</v>
      </c>
      <c r="B88" s="157">
        <f t="shared" si="130"/>
        <v>2049</v>
      </c>
      <c r="C88" s="149">
        <f t="shared" ca="1" si="131"/>
        <v>0</v>
      </c>
      <c r="D88" s="158"/>
      <c r="E88" s="158"/>
      <c r="F88" s="158"/>
      <c r="G88" s="158"/>
      <c r="H88" s="158"/>
      <c r="I88" s="158"/>
      <c r="J88" s="158"/>
      <c r="K88" s="158"/>
      <c r="L88" s="158"/>
      <c r="M88" s="158"/>
      <c r="N88" s="158"/>
      <c r="O88" s="158"/>
      <c r="P88" s="158"/>
      <c r="Q88" s="158"/>
      <c r="R88" s="158"/>
      <c r="S88" s="158"/>
      <c r="T88" s="158"/>
      <c r="U88" s="158"/>
      <c r="V88" s="158"/>
      <c r="W88" s="164"/>
      <c r="X88" s="164"/>
      <c r="Y88" s="164"/>
      <c r="Z88" s="164"/>
      <c r="AA88" s="164"/>
      <c r="AB88" s="164"/>
      <c r="AC88" s="164"/>
      <c r="AD88" s="164"/>
      <c r="AE88" s="164"/>
      <c r="AF88" s="164"/>
      <c r="AG88" s="164"/>
      <c r="AH88" s="164">
        <f ca="1">$C88*'LookUp Ranges'!B$68</f>
        <v>0</v>
      </c>
      <c r="AI88" s="164">
        <f ca="1">$C88*'LookUp Ranges'!C$68</f>
        <v>0</v>
      </c>
      <c r="AJ88" s="164">
        <f ca="1">$C88*'LookUp Ranges'!D$68</f>
        <v>0</v>
      </c>
      <c r="AK88" s="164">
        <f ca="1">$C88*'LookUp Ranges'!E$68</f>
        <v>0</v>
      </c>
      <c r="AL88" s="164">
        <f ca="1">$C88*'LookUp Ranges'!F$68</f>
        <v>0</v>
      </c>
      <c r="AM88" s="164">
        <f ca="1">$C88*'LookUp Ranges'!G$68</f>
        <v>0</v>
      </c>
      <c r="AN88" s="164">
        <f ca="1">$C88*'LookUp Ranges'!H$68</f>
        <v>0</v>
      </c>
      <c r="AO88" s="164">
        <f ca="1">$C88*'LookUp Ranges'!I$68</f>
        <v>0</v>
      </c>
      <c r="AP88" s="164">
        <f ca="1">$C88*'LookUp Ranges'!J$68</f>
        <v>0</v>
      </c>
      <c r="AQ88" s="164">
        <f ca="1">$C88*'LookUp Ranges'!K$68</f>
        <v>0</v>
      </c>
      <c r="AR88" s="164">
        <f ca="1">$C88*'LookUp Ranges'!L$68</f>
        <v>0</v>
      </c>
      <c r="AS88" s="164">
        <f ca="1">$C88*'LookUp Ranges'!M$68</f>
        <v>0</v>
      </c>
      <c r="AT88" s="164">
        <f ca="1">$C88*'LookUp Ranges'!N$68</f>
        <v>0</v>
      </c>
      <c r="AU88" s="164">
        <f ca="1">$C88*'LookUp Ranges'!O$68</f>
        <v>0</v>
      </c>
      <c r="AV88" s="164">
        <f ca="1">$C88*'LookUp Ranges'!P$68</f>
        <v>0</v>
      </c>
      <c r="AW88" s="164">
        <f ca="1">$C88*'LookUp Ranges'!Q$68</f>
        <v>0</v>
      </c>
      <c r="AX88" s="164">
        <f ca="1">$C88*'LookUp Ranges'!R$68</f>
        <v>0</v>
      </c>
      <c r="AY88" s="164">
        <f ca="1">$C88*'LookUp Ranges'!S$68</f>
        <v>0</v>
      </c>
      <c r="AZ88" s="164">
        <f ca="1">$C88*'LookUp Ranges'!T$68</f>
        <v>0</v>
      </c>
      <c r="BA88" s="164">
        <f ca="1">$C88*'LookUp Ranges'!U$68</f>
        <v>0</v>
      </c>
      <c r="BB88" s="164">
        <f ca="1">$C88*'LookUp Ranges'!V$68</f>
        <v>0</v>
      </c>
      <c r="BC88" s="164">
        <f ca="1">$C88*'LookUp Ranges'!W$68</f>
        <v>0</v>
      </c>
      <c r="BD88" s="164">
        <f ca="1">$C88*'LookUp Ranges'!X$68</f>
        <v>0</v>
      </c>
      <c r="BE88" s="164">
        <f ca="1">$C88*'LookUp Ranges'!Y$68</f>
        <v>0</v>
      </c>
      <c r="BF88" s="164">
        <f ca="1">$C88*'LookUp Ranges'!Z$68</f>
        <v>0</v>
      </c>
      <c r="BG88" s="164">
        <f ca="1">$C88*'LookUp Ranges'!AA$68</f>
        <v>0</v>
      </c>
      <c r="BH88" s="164">
        <f ca="1">$C88*'LookUp Ranges'!AB$68</f>
        <v>0</v>
      </c>
      <c r="BI88" s="164">
        <f ca="1">$C88*'LookUp Ranges'!AC$68</f>
        <v>0</v>
      </c>
      <c r="BJ88" s="164">
        <f ca="1">$C88*'LookUp Ranges'!AD$68</f>
        <v>0</v>
      </c>
      <c r="BK88" s="164">
        <f ca="1">$C88*'LookUp Ranges'!AE$68</f>
        <v>0</v>
      </c>
      <c r="BL88" s="164">
        <f ca="1">$C88*'LookUp Ranges'!AF$68</f>
        <v>0</v>
      </c>
      <c r="BM88" s="164">
        <f ca="1">$C88*'LookUp Ranges'!AG$68</f>
        <v>0</v>
      </c>
      <c r="BN88" s="164">
        <f ca="1">$C88*'LookUp Ranges'!AH$68</f>
        <v>0</v>
      </c>
      <c r="BO88" s="164">
        <f ca="1">$C88*'LookUp Ranges'!AI$68</f>
        <v>0</v>
      </c>
      <c r="BP88" s="164">
        <f ca="1">$C88*'LookUp Ranges'!AJ$68</f>
        <v>0</v>
      </c>
      <c r="BQ88" s="164">
        <f ca="1">$C88*'LookUp Ranges'!AK$68</f>
        <v>0</v>
      </c>
      <c r="BR88" s="164">
        <f ca="1">$C88*'LookUp Ranges'!AL$68</f>
        <v>0</v>
      </c>
      <c r="BS88" s="164">
        <f ca="1">$C88*'LookUp Ranges'!AM$68</f>
        <v>0</v>
      </c>
      <c r="BT88" s="164">
        <f ca="1">$C88*'LookUp Ranges'!AN$68</f>
        <v>0</v>
      </c>
      <c r="BU88" s="164">
        <f ca="1">$C88*'LookUp Ranges'!AO$68</f>
        <v>0</v>
      </c>
      <c r="BV88" s="164"/>
      <c r="BW88" s="164"/>
      <c r="BX88" s="164"/>
      <c r="BY88" s="164"/>
      <c r="BZ88" s="164"/>
      <c r="CA88" s="164"/>
      <c r="CB88" s="164"/>
      <c r="CC88" s="164"/>
      <c r="CD88" s="164"/>
      <c r="CE88" s="164"/>
      <c r="CF88" s="164"/>
      <c r="CG88" s="164"/>
      <c r="CH88" s="164"/>
      <c r="CI88" s="164"/>
      <c r="CJ88" s="164"/>
      <c r="CK88" s="164"/>
      <c r="CL88" s="164"/>
      <c r="CM88" s="164"/>
      <c r="CN88" s="164"/>
      <c r="CO88" s="164"/>
      <c r="CP88" s="164"/>
      <c r="CQ88" s="164"/>
      <c r="CR88" s="164"/>
      <c r="CS88" s="164"/>
      <c r="CT88" s="164"/>
      <c r="CU88" s="164"/>
      <c r="CV88" s="164"/>
      <c r="CW88" s="164"/>
      <c r="CX88" s="164"/>
      <c r="CY88" s="164"/>
      <c r="CZ88" s="158">
        <f t="shared" ca="1" si="128"/>
        <v>0</v>
      </c>
    </row>
    <row r="89" spans="1:104">
      <c r="A89" s="157">
        <f t="shared" si="129"/>
        <v>32</v>
      </c>
      <c r="B89" s="157">
        <f t="shared" si="130"/>
        <v>2050</v>
      </c>
      <c r="C89" s="149">
        <f t="shared" ca="1" si="131"/>
        <v>0</v>
      </c>
      <c r="D89" s="158"/>
      <c r="E89" s="158"/>
      <c r="F89" s="158"/>
      <c r="G89" s="158"/>
      <c r="H89" s="158"/>
      <c r="I89" s="158"/>
      <c r="J89" s="158"/>
      <c r="K89" s="158"/>
      <c r="L89" s="158"/>
      <c r="M89" s="158"/>
      <c r="N89" s="158"/>
      <c r="O89" s="158"/>
      <c r="P89" s="158"/>
      <c r="Q89" s="158"/>
      <c r="R89" s="158"/>
      <c r="S89" s="158"/>
      <c r="T89" s="158"/>
      <c r="U89" s="158"/>
      <c r="V89" s="158"/>
      <c r="W89" s="164"/>
      <c r="X89" s="164"/>
      <c r="Y89" s="164"/>
      <c r="Z89" s="164"/>
      <c r="AA89" s="164"/>
      <c r="AB89" s="164"/>
      <c r="AC89" s="164"/>
      <c r="AD89" s="164"/>
      <c r="AE89" s="164"/>
      <c r="AF89" s="164"/>
      <c r="AG89" s="164"/>
      <c r="AH89" s="164"/>
      <c r="AI89" s="164">
        <f ca="1">$C89*'LookUp Ranges'!B$68</f>
        <v>0</v>
      </c>
      <c r="AJ89" s="164">
        <f ca="1">$C89*'LookUp Ranges'!C$68</f>
        <v>0</v>
      </c>
      <c r="AK89" s="164">
        <f ca="1">$C89*'LookUp Ranges'!D$68</f>
        <v>0</v>
      </c>
      <c r="AL89" s="164">
        <f ca="1">$C89*'LookUp Ranges'!E$68</f>
        <v>0</v>
      </c>
      <c r="AM89" s="164">
        <f ca="1">$C89*'LookUp Ranges'!F$68</f>
        <v>0</v>
      </c>
      <c r="AN89" s="164">
        <f ca="1">$C89*'LookUp Ranges'!G$68</f>
        <v>0</v>
      </c>
      <c r="AO89" s="164">
        <f ca="1">$C89*'LookUp Ranges'!H$68</f>
        <v>0</v>
      </c>
      <c r="AP89" s="164">
        <f ca="1">$C89*'LookUp Ranges'!I$68</f>
        <v>0</v>
      </c>
      <c r="AQ89" s="164">
        <f ca="1">$C89*'LookUp Ranges'!J$68</f>
        <v>0</v>
      </c>
      <c r="AR89" s="164">
        <f ca="1">$C89*'LookUp Ranges'!K$68</f>
        <v>0</v>
      </c>
      <c r="AS89" s="164">
        <f ca="1">$C89*'LookUp Ranges'!L$68</f>
        <v>0</v>
      </c>
      <c r="AT89" s="164">
        <f ca="1">$C89*'LookUp Ranges'!M$68</f>
        <v>0</v>
      </c>
      <c r="AU89" s="164">
        <f ca="1">$C89*'LookUp Ranges'!N$68</f>
        <v>0</v>
      </c>
      <c r="AV89" s="164">
        <f ca="1">$C89*'LookUp Ranges'!O$68</f>
        <v>0</v>
      </c>
      <c r="AW89" s="164">
        <f ca="1">$C89*'LookUp Ranges'!P$68</f>
        <v>0</v>
      </c>
      <c r="AX89" s="164">
        <f ca="1">$C89*'LookUp Ranges'!Q$68</f>
        <v>0</v>
      </c>
      <c r="AY89" s="164">
        <f ca="1">$C89*'LookUp Ranges'!R$68</f>
        <v>0</v>
      </c>
      <c r="AZ89" s="164">
        <f ca="1">$C89*'LookUp Ranges'!S$68</f>
        <v>0</v>
      </c>
      <c r="BA89" s="164">
        <f ca="1">$C89*'LookUp Ranges'!T$68</f>
        <v>0</v>
      </c>
      <c r="BB89" s="164">
        <f ca="1">$C89*'LookUp Ranges'!U$68</f>
        <v>0</v>
      </c>
      <c r="BC89" s="164">
        <f ca="1">$C89*'LookUp Ranges'!V$68</f>
        <v>0</v>
      </c>
      <c r="BD89" s="164">
        <f ca="1">$C89*'LookUp Ranges'!W$68</f>
        <v>0</v>
      </c>
      <c r="BE89" s="164">
        <f ca="1">$C89*'LookUp Ranges'!X$68</f>
        <v>0</v>
      </c>
      <c r="BF89" s="164">
        <f ca="1">$C89*'LookUp Ranges'!Y$68</f>
        <v>0</v>
      </c>
      <c r="BG89" s="164">
        <f ca="1">$C89*'LookUp Ranges'!Z$68</f>
        <v>0</v>
      </c>
      <c r="BH89" s="164">
        <f ca="1">$C89*'LookUp Ranges'!AA$68</f>
        <v>0</v>
      </c>
      <c r="BI89" s="164">
        <f ca="1">$C89*'LookUp Ranges'!AB$68</f>
        <v>0</v>
      </c>
      <c r="BJ89" s="164">
        <f ca="1">$C89*'LookUp Ranges'!AC$68</f>
        <v>0</v>
      </c>
      <c r="BK89" s="164">
        <f ca="1">$C89*'LookUp Ranges'!AD$68</f>
        <v>0</v>
      </c>
      <c r="BL89" s="164">
        <f ca="1">$C89*'LookUp Ranges'!AE$68</f>
        <v>0</v>
      </c>
      <c r="BM89" s="164">
        <f ca="1">$C89*'LookUp Ranges'!AF$68</f>
        <v>0</v>
      </c>
      <c r="BN89" s="164">
        <f ca="1">$C89*'LookUp Ranges'!AG$68</f>
        <v>0</v>
      </c>
      <c r="BO89" s="164">
        <f ca="1">$C89*'LookUp Ranges'!AH$68</f>
        <v>0</v>
      </c>
      <c r="BP89" s="164">
        <f ca="1">$C89*'LookUp Ranges'!AI$68</f>
        <v>0</v>
      </c>
      <c r="BQ89" s="164">
        <f ca="1">$C89*'LookUp Ranges'!AJ$68</f>
        <v>0</v>
      </c>
      <c r="BR89" s="164">
        <f ca="1">$C89*'LookUp Ranges'!AK$68</f>
        <v>0</v>
      </c>
      <c r="BS89" s="164">
        <f ca="1">$C89*'LookUp Ranges'!AL$68</f>
        <v>0</v>
      </c>
      <c r="BT89" s="164">
        <f ca="1">$C89*'LookUp Ranges'!AM$68</f>
        <v>0</v>
      </c>
      <c r="BU89" s="164">
        <f ca="1">$C89*'LookUp Ranges'!AN$68</f>
        <v>0</v>
      </c>
      <c r="BV89" s="164">
        <f ca="1">$C89*'LookUp Ranges'!AO$68</f>
        <v>0</v>
      </c>
      <c r="BW89" s="164"/>
      <c r="BX89" s="164"/>
      <c r="BY89" s="164"/>
      <c r="BZ89" s="164"/>
      <c r="CA89" s="164"/>
      <c r="CB89" s="164"/>
      <c r="CC89" s="164"/>
      <c r="CD89" s="164"/>
      <c r="CE89" s="164"/>
      <c r="CF89" s="164"/>
      <c r="CG89" s="164"/>
      <c r="CH89" s="164"/>
      <c r="CI89" s="164"/>
      <c r="CJ89" s="164"/>
      <c r="CK89" s="164"/>
      <c r="CL89" s="164"/>
      <c r="CM89" s="164"/>
      <c r="CN89" s="164"/>
      <c r="CO89" s="164"/>
      <c r="CP89" s="164"/>
      <c r="CQ89" s="164"/>
      <c r="CR89" s="164"/>
      <c r="CS89" s="164"/>
      <c r="CT89" s="164"/>
      <c r="CU89" s="164"/>
      <c r="CV89" s="164"/>
      <c r="CW89" s="164"/>
      <c r="CX89" s="164"/>
      <c r="CY89" s="164"/>
      <c r="CZ89" s="158">
        <f t="shared" ca="1" si="128"/>
        <v>0</v>
      </c>
    </row>
    <row r="90" spans="1:104">
      <c r="A90" s="157">
        <f t="shared" si="129"/>
        <v>33</v>
      </c>
      <c r="B90" s="157">
        <f t="shared" si="130"/>
        <v>2051</v>
      </c>
      <c r="C90" s="149">
        <f t="shared" ca="1" si="131"/>
        <v>0</v>
      </c>
      <c r="D90" s="158"/>
      <c r="E90" s="158"/>
      <c r="F90" s="158"/>
      <c r="G90" s="158"/>
      <c r="H90" s="158"/>
      <c r="I90" s="158"/>
      <c r="J90" s="158"/>
      <c r="K90" s="158"/>
      <c r="L90" s="158"/>
      <c r="M90" s="158"/>
      <c r="N90" s="158"/>
      <c r="O90" s="158"/>
      <c r="P90" s="158"/>
      <c r="Q90" s="158"/>
      <c r="R90" s="158"/>
      <c r="S90" s="158"/>
      <c r="T90" s="158"/>
      <c r="U90" s="158"/>
      <c r="V90" s="158"/>
      <c r="W90" s="164"/>
      <c r="X90" s="164"/>
      <c r="Y90" s="164"/>
      <c r="Z90" s="164"/>
      <c r="AA90" s="164"/>
      <c r="AB90" s="164"/>
      <c r="AC90" s="164"/>
      <c r="AD90" s="164"/>
      <c r="AE90" s="164"/>
      <c r="AF90" s="164"/>
      <c r="AG90" s="164"/>
      <c r="AH90" s="164"/>
      <c r="AI90" s="164"/>
      <c r="AJ90" s="164">
        <f ca="1">$C90*'LookUp Ranges'!B$68</f>
        <v>0</v>
      </c>
      <c r="AK90" s="164">
        <f ca="1">$C90*'LookUp Ranges'!C$68</f>
        <v>0</v>
      </c>
      <c r="AL90" s="164">
        <f ca="1">$C90*'LookUp Ranges'!D$68</f>
        <v>0</v>
      </c>
      <c r="AM90" s="164">
        <f ca="1">$C90*'LookUp Ranges'!E$68</f>
        <v>0</v>
      </c>
      <c r="AN90" s="164">
        <f ca="1">$C90*'LookUp Ranges'!F$68</f>
        <v>0</v>
      </c>
      <c r="AO90" s="164">
        <f ca="1">$C90*'LookUp Ranges'!G$68</f>
        <v>0</v>
      </c>
      <c r="AP90" s="164">
        <f ca="1">$C90*'LookUp Ranges'!H$68</f>
        <v>0</v>
      </c>
      <c r="AQ90" s="164">
        <f ca="1">$C90*'LookUp Ranges'!I$68</f>
        <v>0</v>
      </c>
      <c r="AR90" s="164">
        <f ca="1">$C90*'LookUp Ranges'!J$68</f>
        <v>0</v>
      </c>
      <c r="AS90" s="164">
        <f ca="1">$C90*'LookUp Ranges'!K$68</f>
        <v>0</v>
      </c>
      <c r="AT90" s="164">
        <f ca="1">$C90*'LookUp Ranges'!L$68</f>
        <v>0</v>
      </c>
      <c r="AU90" s="164">
        <f ca="1">$C90*'LookUp Ranges'!M$68</f>
        <v>0</v>
      </c>
      <c r="AV90" s="164">
        <f ca="1">$C90*'LookUp Ranges'!N$68</f>
        <v>0</v>
      </c>
      <c r="AW90" s="164">
        <f ca="1">$C90*'LookUp Ranges'!O$68</f>
        <v>0</v>
      </c>
      <c r="AX90" s="164">
        <f ca="1">$C90*'LookUp Ranges'!P$68</f>
        <v>0</v>
      </c>
      <c r="AY90" s="164">
        <f ca="1">$C90*'LookUp Ranges'!Q$68</f>
        <v>0</v>
      </c>
      <c r="AZ90" s="164">
        <f ca="1">$C90*'LookUp Ranges'!R$68</f>
        <v>0</v>
      </c>
      <c r="BA90" s="164">
        <f ca="1">$C90*'LookUp Ranges'!S$68</f>
        <v>0</v>
      </c>
      <c r="BB90" s="164">
        <f ca="1">$C90*'LookUp Ranges'!T$68</f>
        <v>0</v>
      </c>
      <c r="BC90" s="164">
        <f ca="1">$C90*'LookUp Ranges'!U$68</f>
        <v>0</v>
      </c>
      <c r="BD90" s="164">
        <f ca="1">$C90*'LookUp Ranges'!V$68</f>
        <v>0</v>
      </c>
      <c r="BE90" s="164">
        <f ca="1">$C90*'LookUp Ranges'!W$68</f>
        <v>0</v>
      </c>
      <c r="BF90" s="164">
        <f ca="1">$C90*'LookUp Ranges'!X$68</f>
        <v>0</v>
      </c>
      <c r="BG90" s="164">
        <f ca="1">$C90*'LookUp Ranges'!Y$68</f>
        <v>0</v>
      </c>
      <c r="BH90" s="164">
        <f ca="1">$C90*'LookUp Ranges'!Z$68</f>
        <v>0</v>
      </c>
      <c r="BI90" s="164">
        <f ca="1">$C90*'LookUp Ranges'!AA$68</f>
        <v>0</v>
      </c>
      <c r="BJ90" s="164">
        <f ca="1">$C90*'LookUp Ranges'!AB$68</f>
        <v>0</v>
      </c>
      <c r="BK90" s="164">
        <f ca="1">$C90*'LookUp Ranges'!AC$68</f>
        <v>0</v>
      </c>
      <c r="BL90" s="164">
        <f ca="1">$C90*'LookUp Ranges'!AD$68</f>
        <v>0</v>
      </c>
      <c r="BM90" s="164">
        <f ca="1">$C90*'LookUp Ranges'!AE$68</f>
        <v>0</v>
      </c>
      <c r="BN90" s="164">
        <f ca="1">$C90*'LookUp Ranges'!AF$68</f>
        <v>0</v>
      </c>
      <c r="BO90" s="164">
        <f ca="1">$C90*'LookUp Ranges'!AG$68</f>
        <v>0</v>
      </c>
      <c r="BP90" s="164">
        <f ca="1">$C90*'LookUp Ranges'!AH$68</f>
        <v>0</v>
      </c>
      <c r="BQ90" s="164">
        <f ca="1">$C90*'LookUp Ranges'!AI$68</f>
        <v>0</v>
      </c>
      <c r="BR90" s="164">
        <f ca="1">$C90*'LookUp Ranges'!AJ$68</f>
        <v>0</v>
      </c>
      <c r="BS90" s="164">
        <f ca="1">$C90*'LookUp Ranges'!AK$68</f>
        <v>0</v>
      </c>
      <c r="BT90" s="164">
        <f ca="1">$C90*'LookUp Ranges'!AL$68</f>
        <v>0</v>
      </c>
      <c r="BU90" s="164">
        <f ca="1">$C90*'LookUp Ranges'!AM$68</f>
        <v>0</v>
      </c>
      <c r="BV90" s="164">
        <f ca="1">$C90*'LookUp Ranges'!AN$68</f>
        <v>0</v>
      </c>
      <c r="BW90" s="164">
        <f ca="1">$C90*'LookUp Ranges'!AO$68</f>
        <v>0</v>
      </c>
      <c r="BX90" s="164"/>
      <c r="BY90" s="164"/>
      <c r="BZ90" s="164"/>
      <c r="CA90" s="164"/>
      <c r="CB90" s="164"/>
      <c r="CC90" s="164"/>
      <c r="CD90" s="164"/>
      <c r="CE90" s="164"/>
      <c r="CF90" s="164"/>
      <c r="CG90" s="164"/>
      <c r="CH90" s="164"/>
      <c r="CI90" s="164"/>
      <c r="CJ90" s="164"/>
      <c r="CK90" s="164"/>
      <c r="CL90" s="164"/>
      <c r="CM90" s="164"/>
      <c r="CN90" s="164"/>
      <c r="CO90" s="164"/>
      <c r="CP90" s="164"/>
      <c r="CQ90" s="164"/>
      <c r="CR90" s="164"/>
      <c r="CS90" s="164"/>
      <c r="CT90" s="164"/>
      <c r="CU90" s="164"/>
      <c r="CV90" s="164"/>
      <c r="CW90" s="164"/>
      <c r="CX90" s="164"/>
      <c r="CY90" s="164"/>
      <c r="CZ90" s="158">
        <f t="shared" ca="1" si="128"/>
        <v>0</v>
      </c>
    </row>
    <row r="91" spans="1:104">
      <c r="A91" s="157">
        <f t="shared" si="129"/>
        <v>34</v>
      </c>
      <c r="B91" s="157">
        <f t="shared" si="130"/>
        <v>2052</v>
      </c>
      <c r="C91" s="149">
        <f t="shared" ca="1" si="131"/>
        <v>0</v>
      </c>
      <c r="D91" s="158"/>
      <c r="E91" s="158"/>
      <c r="F91" s="158"/>
      <c r="G91" s="158"/>
      <c r="H91" s="158"/>
      <c r="I91" s="158"/>
      <c r="J91" s="158"/>
      <c r="K91" s="158"/>
      <c r="L91" s="158"/>
      <c r="M91" s="158"/>
      <c r="N91" s="158"/>
      <c r="O91" s="158"/>
      <c r="P91" s="158"/>
      <c r="Q91" s="158"/>
      <c r="R91" s="158"/>
      <c r="S91" s="158"/>
      <c r="T91" s="158"/>
      <c r="U91" s="158"/>
      <c r="V91" s="158"/>
      <c r="W91" s="164"/>
      <c r="X91" s="164"/>
      <c r="Y91" s="164"/>
      <c r="Z91" s="164"/>
      <c r="AA91" s="164"/>
      <c r="AB91" s="164"/>
      <c r="AC91" s="164"/>
      <c r="AD91" s="164"/>
      <c r="AE91" s="164"/>
      <c r="AF91" s="164"/>
      <c r="AG91" s="164"/>
      <c r="AH91" s="164"/>
      <c r="AI91" s="164"/>
      <c r="AJ91" s="164"/>
      <c r="AK91" s="164">
        <f ca="1">$C91*'LookUp Ranges'!B$68</f>
        <v>0</v>
      </c>
      <c r="AL91" s="164">
        <f ca="1">$C91*'LookUp Ranges'!C$68</f>
        <v>0</v>
      </c>
      <c r="AM91" s="164">
        <f ca="1">$C91*'LookUp Ranges'!D$68</f>
        <v>0</v>
      </c>
      <c r="AN91" s="164">
        <f ca="1">$C91*'LookUp Ranges'!E$68</f>
        <v>0</v>
      </c>
      <c r="AO91" s="164">
        <f ca="1">$C91*'LookUp Ranges'!F$68</f>
        <v>0</v>
      </c>
      <c r="AP91" s="164">
        <f ca="1">$C91*'LookUp Ranges'!G$68</f>
        <v>0</v>
      </c>
      <c r="AQ91" s="164">
        <f ca="1">$C91*'LookUp Ranges'!H$68</f>
        <v>0</v>
      </c>
      <c r="AR91" s="164">
        <f ca="1">$C91*'LookUp Ranges'!I$68</f>
        <v>0</v>
      </c>
      <c r="AS91" s="164">
        <f ca="1">$C91*'LookUp Ranges'!J$68</f>
        <v>0</v>
      </c>
      <c r="AT91" s="164">
        <f ca="1">$C91*'LookUp Ranges'!K$68</f>
        <v>0</v>
      </c>
      <c r="AU91" s="164">
        <f ca="1">$C91*'LookUp Ranges'!L$68</f>
        <v>0</v>
      </c>
      <c r="AV91" s="164">
        <f ca="1">$C91*'LookUp Ranges'!M$68</f>
        <v>0</v>
      </c>
      <c r="AW91" s="164">
        <f ca="1">$C91*'LookUp Ranges'!N$68</f>
        <v>0</v>
      </c>
      <c r="AX91" s="164">
        <f ca="1">$C91*'LookUp Ranges'!O$68</f>
        <v>0</v>
      </c>
      <c r="AY91" s="164">
        <f ca="1">$C91*'LookUp Ranges'!P$68</f>
        <v>0</v>
      </c>
      <c r="AZ91" s="164">
        <f ca="1">$C91*'LookUp Ranges'!Q$68</f>
        <v>0</v>
      </c>
      <c r="BA91" s="164">
        <f ca="1">$C91*'LookUp Ranges'!R$68</f>
        <v>0</v>
      </c>
      <c r="BB91" s="164">
        <f ca="1">$C91*'LookUp Ranges'!S$68</f>
        <v>0</v>
      </c>
      <c r="BC91" s="164">
        <f ca="1">$C91*'LookUp Ranges'!T$68</f>
        <v>0</v>
      </c>
      <c r="BD91" s="164">
        <f ca="1">$C91*'LookUp Ranges'!U$68</f>
        <v>0</v>
      </c>
      <c r="BE91" s="164">
        <f ca="1">$C91*'LookUp Ranges'!V$68</f>
        <v>0</v>
      </c>
      <c r="BF91" s="164">
        <f ca="1">$C91*'LookUp Ranges'!W$68</f>
        <v>0</v>
      </c>
      <c r="BG91" s="164">
        <f ca="1">$C91*'LookUp Ranges'!X$68</f>
        <v>0</v>
      </c>
      <c r="BH91" s="164">
        <f ca="1">$C91*'LookUp Ranges'!Y$68</f>
        <v>0</v>
      </c>
      <c r="BI91" s="164">
        <f ca="1">$C91*'LookUp Ranges'!Z$68</f>
        <v>0</v>
      </c>
      <c r="BJ91" s="164">
        <f ca="1">$C91*'LookUp Ranges'!AA$68</f>
        <v>0</v>
      </c>
      <c r="BK91" s="164">
        <f ca="1">$C91*'LookUp Ranges'!AB$68</f>
        <v>0</v>
      </c>
      <c r="BL91" s="164">
        <f ca="1">$C91*'LookUp Ranges'!AC$68</f>
        <v>0</v>
      </c>
      <c r="BM91" s="164">
        <f ca="1">$C91*'LookUp Ranges'!AD$68</f>
        <v>0</v>
      </c>
      <c r="BN91" s="164">
        <f ca="1">$C91*'LookUp Ranges'!AE$68</f>
        <v>0</v>
      </c>
      <c r="BO91" s="164">
        <f ca="1">$C91*'LookUp Ranges'!AF$68</f>
        <v>0</v>
      </c>
      <c r="BP91" s="164">
        <f ca="1">$C91*'LookUp Ranges'!AG$68</f>
        <v>0</v>
      </c>
      <c r="BQ91" s="164">
        <f ca="1">$C91*'LookUp Ranges'!AH$68</f>
        <v>0</v>
      </c>
      <c r="BR91" s="164">
        <f ca="1">$C91*'LookUp Ranges'!AI$68</f>
        <v>0</v>
      </c>
      <c r="BS91" s="164">
        <f ca="1">$C91*'LookUp Ranges'!AJ$68</f>
        <v>0</v>
      </c>
      <c r="BT91" s="164">
        <f ca="1">$C91*'LookUp Ranges'!AK$68</f>
        <v>0</v>
      </c>
      <c r="BU91" s="164">
        <f ca="1">$C91*'LookUp Ranges'!AL$68</f>
        <v>0</v>
      </c>
      <c r="BV91" s="164">
        <f ca="1">$C91*'LookUp Ranges'!AM$68</f>
        <v>0</v>
      </c>
      <c r="BW91" s="164">
        <f ca="1">$C91*'LookUp Ranges'!AN$68</f>
        <v>0</v>
      </c>
      <c r="BX91" s="164">
        <f ca="1">$C91*'LookUp Ranges'!AO$68</f>
        <v>0</v>
      </c>
      <c r="BY91" s="164"/>
      <c r="BZ91" s="164"/>
      <c r="CA91" s="164"/>
      <c r="CB91" s="164"/>
      <c r="CC91" s="164"/>
      <c r="CD91" s="164"/>
      <c r="CE91" s="164"/>
      <c r="CF91" s="164"/>
      <c r="CG91" s="164"/>
      <c r="CH91" s="164"/>
      <c r="CI91" s="164"/>
      <c r="CJ91" s="164"/>
      <c r="CK91" s="164"/>
      <c r="CL91" s="164"/>
      <c r="CM91" s="164"/>
      <c r="CN91" s="164"/>
      <c r="CO91" s="164"/>
      <c r="CP91" s="164"/>
      <c r="CQ91" s="164"/>
      <c r="CR91" s="164"/>
      <c r="CS91" s="164"/>
      <c r="CT91" s="164"/>
      <c r="CU91" s="164"/>
      <c r="CV91" s="164"/>
      <c r="CW91" s="164"/>
      <c r="CX91" s="164"/>
      <c r="CY91" s="164"/>
      <c r="CZ91" s="158">
        <f t="shared" ca="1" si="128"/>
        <v>0</v>
      </c>
    </row>
    <row r="92" spans="1:104">
      <c r="A92" s="157">
        <f t="shared" si="129"/>
        <v>35</v>
      </c>
      <c r="B92" s="157">
        <f t="shared" si="130"/>
        <v>2053</v>
      </c>
      <c r="C92" s="149">
        <f t="shared" ca="1" si="131"/>
        <v>0</v>
      </c>
      <c r="D92" s="158"/>
      <c r="E92" s="158"/>
      <c r="F92" s="158"/>
      <c r="G92" s="158"/>
      <c r="H92" s="158"/>
      <c r="I92" s="158"/>
      <c r="J92" s="158"/>
      <c r="K92" s="158"/>
      <c r="L92" s="158"/>
      <c r="M92" s="158"/>
      <c r="N92" s="158"/>
      <c r="O92" s="158"/>
      <c r="P92" s="158"/>
      <c r="Q92" s="158"/>
      <c r="R92" s="158"/>
      <c r="S92" s="158"/>
      <c r="T92" s="158"/>
      <c r="U92" s="158"/>
      <c r="V92" s="158"/>
      <c r="W92" s="164"/>
      <c r="X92" s="164"/>
      <c r="Y92" s="164"/>
      <c r="Z92" s="164"/>
      <c r="AA92" s="164"/>
      <c r="AB92" s="164"/>
      <c r="AC92" s="164"/>
      <c r="AD92" s="164"/>
      <c r="AE92" s="164"/>
      <c r="AF92" s="164"/>
      <c r="AG92" s="164"/>
      <c r="AH92" s="164"/>
      <c r="AI92" s="164"/>
      <c r="AJ92" s="164"/>
      <c r="AK92" s="164"/>
      <c r="AL92" s="164">
        <f ca="1">$C92*'LookUp Ranges'!B$68</f>
        <v>0</v>
      </c>
      <c r="AM92" s="164">
        <f ca="1">$C92*'LookUp Ranges'!C$68</f>
        <v>0</v>
      </c>
      <c r="AN92" s="164">
        <f ca="1">$C92*'LookUp Ranges'!D$68</f>
        <v>0</v>
      </c>
      <c r="AO92" s="164">
        <f ca="1">$C92*'LookUp Ranges'!E$68</f>
        <v>0</v>
      </c>
      <c r="AP92" s="164">
        <f ca="1">$C92*'LookUp Ranges'!F$68</f>
        <v>0</v>
      </c>
      <c r="AQ92" s="164">
        <f ca="1">$C92*'LookUp Ranges'!G$68</f>
        <v>0</v>
      </c>
      <c r="AR92" s="164">
        <f ca="1">$C92*'LookUp Ranges'!H$68</f>
        <v>0</v>
      </c>
      <c r="AS92" s="164">
        <f ca="1">$C92*'LookUp Ranges'!I$68</f>
        <v>0</v>
      </c>
      <c r="AT92" s="164">
        <f ca="1">$C92*'LookUp Ranges'!J$68</f>
        <v>0</v>
      </c>
      <c r="AU92" s="164">
        <f ca="1">$C92*'LookUp Ranges'!K$68</f>
        <v>0</v>
      </c>
      <c r="AV92" s="164">
        <f ca="1">$C92*'LookUp Ranges'!L$68</f>
        <v>0</v>
      </c>
      <c r="AW92" s="164">
        <f ca="1">$C92*'LookUp Ranges'!M$68</f>
        <v>0</v>
      </c>
      <c r="AX92" s="164">
        <f ca="1">$C92*'LookUp Ranges'!N$68</f>
        <v>0</v>
      </c>
      <c r="AY92" s="164">
        <f ca="1">$C92*'LookUp Ranges'!O$68</f>
        <v>0</v>
      </c>
      <c r="AZ92" s="164">
        <f ca="1">$C92*'LookUp Ranges'!P$68</f>
        <v>0</v>
      </c>
      <c r="BA92" s="164">
        <f ca="1">$C92*'LookUp Ranges'!Q$68</f>
        <v>0</v>
      </c>
      <c r="BB92" s="164">
        <f ca="1">$C92*'LookUp Ranges'!R$68</f>
        <v>0</v>
      </c>
      <c r="BC92" s="164">
        <f ca="1">$C92*'LookUp Ranges'!S$68</f>
        <v>0</v>
      </c>
      <c r="BD92" s="164">
        <f ca="1">$C92*'LookUp Ranges'!T$68</f>
        <v>0</v>
      </c>
      <c r="BE92" s="164">
        <f ca="1">$C92*'LookUp Ranges'!U$68</f>
        <v>0</v>
      </c>
      <c r="BF92" s="164">
        <f ca="1">$C92*'LookUp Ranges'!V$68</f>
        <v>0</v>
      </c>
      <c r="BG92" s="164">
        <f ca="1">$C92*'LookUp Ranges'!W$68</f>
        <v>0</v>
      </c>
      <c r="BH92" s="164">
        <f ca="1">$C92*'LookUp Ranges'!X$68</f>
        <v>0</v>
      </c>
      <c r="BI92" s="164">
        <f ca="1">$C92*'LookUp Ranges'!Y$68</f>
        <v>0</v>
      </c>
      <c r="BJ92" s="164">
        <f ca="1">$C92*'LookUp Ranges'!Z$68</f>
        <v>0</v>
      </c>
      <c r="BK92" s="164">
        <f ca="1">$C92*'LookUp Ranges'!AA$68</f>
        <v>0</v>
      </c>
      <c r="BL92" s="164">
        <f ca="1">$C92*'LookUp Ranges'!AB$68</f>
        <v>0</v>
      </c>
      <c r="BM92" s="164">
        <f ca="1">$C92*'LookUp Ranges'!AC$68</f>
        <v>0</v>
      </c>
      <c r="BN92" s="164">
        <f ca="1">$C92*'LookUp Ranges'!AD$68</f>
        <v>0</v>
      </c>
      <c r="BO92" s="164">
        <f ca="1">$C92*'LookUp Ranges'!AE$68</f>
        <v>0</v>
      </c>
      <c r="BP92" s="164">
        <f ca="1">$C92*'LookUp Ranges'!AF$68</f>
        <v>0</v>
      </c>
      <c r="BQ92" s="164">
        <f ca="1">$C92*'LookUp Ranges'!AG$68</f>
        <v>0</v>
      </c>
      <c r="BR92" s="164">
        <f ca="1">$C92*'LookUp Ranges'!AH$68</f>
        <v>0</v>
      </c>
      <c r="BS92" s="164">
        <f ca="1">$C92*'LookUp Ranges'!AI$68</f>
        <v>0</v>
      </c>
      <c r="BT92" s="164">
        <f ca="1">$C92*'LookUp Ranges'!AJ$68</f>
        <v>0</v>
      </c>
      <c r="BU92" s="164">
        <f ca="1">$C92*'LookUp Ranges'!AK$68</f>
        <v>0</v>
      </c>
      <c r="BV92" s="164">
        <f ca="1">$C92*'LookUp Ranges'!AL$68</f>
        <v>0</v>
      </c>
      <c r="BW92" s="164">
        <f ca="1">$C92*'LookUp Ranges'!AM$68</f>
        <v>0</v>
      </c>
      <c r="BX92" s="164">
        <f ca="1">$C92*'LookUp Ranges'!AN$68</f>
        <v>0</v>
      </c>
      <c r="BY92" s="164">
        <f ca="1">$C92*'LookUp Ranges'!AO$68</f>
        <v>0</v>
      </c>
      <c r="BZ92" s="164"/>
      <c r="CA92" s="164"/>
      <c r="CB92" s="164"/>
      <c r="CC92" s="164"/>
      <c r="CD92" s="164"/>
      <c r="CE92" s="164"/>
      <c r="CF92" s="164"/>
      <c r="CG92" s="164"/>
      <c r="CH92" s="164"/>
      <c r="CI92" s="164"/>
      <c r="CJ92" s="164"/>
      <c r="CK92" s="164"/>
      <c r="CL92" s="164"/>
      <c r="CM92" s="164"/>
      <c r="CN92" s="164"/>
      <c r="CO92" s="164"/>
      <c r="CP92" s="164"/>
      <c r="CQ92" s="164"/>
      <c r="CR92" s="164"/>
      <c r="CS92" s="164"/>
      <c r="CT92" s="164"/>
      <c r="CU92" s="164"/>
      <c r="CV92" s="164"/>
      <c r="CW92" s="164"/>
      <c r="CX92" s="164"/>
      <c r="CY92" s="164"/>
      <c r="CZ92" s="158">
        <f t="shared" ca="1" si="128"/>
        <v>0</v>
      </c>
    </row>
    <row r="93" spans="1:104">
      <c r="A93" s="157">
        <f t="shared" si="129"/>
        <v>36</v>
      </c>
      <c r="B93" s="157">
        <f t="shared" si="130"/>
        <v>2054</v>
      </c>
      <c r="C93" s="149">
        <f t="shared" ca="1" si="131"/>
        <v>0</v>
      </c>
      <c r="D93" s="158"/>
      <c r="E93" s="158"/>
      <c r="F93" s="158"/>
      <c r="G93" s="158"/>
      <c r="H93" s="158"/>
      <c r="I93" s="158"/>
      <c r="J93" s="158"/>
      <c r="K93" s="158"/>
      <c r="L93" s="158"/>
      <c r="M93" s="158"/>
      <c r="N93" s="158"/>
      <c r="O93" s="158"/>
      <c r="P93" s="158"/>
      <c r="Q93" s="158"/>
      <c r="R93" s="158"/>
      <c r="S93" s="158"/>
      <c r="T93" s="158"/>
      <c r="U93" s="158"/>
      <c r="V93" s="158"/>
      <c r="W93" s="164"/>
      <c r="X93" s="164"/>
      <c r="Y93" s="164"/>
      <c r="Z93" s="164"/>
      <c r="AA93" s="164"/>
      <c r="AB93" s="164"/>
      <c r="AC93" s="164"/>
      <c r="AD93" s="164"/>
      <c r="AE93" s="164"/>
      <c r="AF93" s="164"/>
      <c r="AG93" s="164"/>
      <c r="AH93" s="164"/>
      <c r="AI93" s="164"/>
      <c r="AJ93" s="164"/>
      <c r="AK93" s="164"/>
      <c r="AL93" s="164"/>
      <c r="AM93" s="164">
        <f ca="1">$C93*'LookUp Ranges'!B$68</f>
        <v>0</v>
      </c>
      <c r="AN93" s="164">
        <f ca="1">$C93*'LookUp Ranges'!C$68</f>
        <v>0</v>
      </c>
      <c r="AO93" s="164">
        <f ca="1">$C93*'LookUp Ranges'!D$68</f>
        <v>0</v>
      </c>
      <c r="AP93" s="164">
        <f ca="1">$C93*'LookUp Ranges'!E$68</f>
        <v>0</v>
      </c>
      <c r="AQ93" s="164">
        <f ca="1">$C93*'LookUp Ranges'!F$68</f>
        <v>0</v>
      </c>
      <c r="AR93" s="164">
        <f ca="1">$C93*'LookUp Ranges'!G$68</f>
        <v>0</v>
      </c>
      <c r="AS93" s="164">
        <f ca="1">$C93*'LookUp Ranges'!H$68</f>
        <v>0</v>
      </c>
      <c r="AT93" s="164">
        <f ca="1">$C93*'LookUp Ranges'!I$68</f>
        <v>0</v>
      </c>
      <c r="AU93" s="164">
        <f ca="1">$C93*'LookUp Ranges'!J$68</f>
        <v>0</v>
      </c>
      <c r="AV93" s="164">
        <f ca="1">$C93*'LookUp Ranges'!K$68</f>
        <v>0</v>
      </c>
      <c r="AW93" s="164">
        <f ca="1">$C93*'LookUp Ranges'!L$68</f>
        <v>0</v>
      </c>
      <c r="AX93" s="164">
        <f ca="1">$C93*'LookUp Ranges'!M$68</f>
        <v>0</v>
      </c>
      <c r="AY93" s="164">
        <f ca="1">$C93*'LookUp Ranges'!N$68</f>
        <v>0</v>
      </c>
      <c r="AZ93" s="164">
        <f ca="1">$C93*'LookUp Ranges'!O$68</f>
        <v>0</v>
      </c>
      <c r="BA93" s="164">
        <f ca="1">$C93*'LookUp Ranges'!P$68</f>
        <v>0</v>
      </c>
      <c r="BB93" s="164">
        <f ca="1">$C93*'LookUp Ranges'!Q$68</f>
        <v>0</v>
      </c>
      <c r="BC93" s="164">
        <f ca="1">$C93*'LookUp Ranges'!R$68</f>
        <v>0</v>
      </c>
      <c r="BD93" s="164">
        <f ca="1">$C93*'LookUp Ranges'!S$68</f>
        <v>0</v>
      </c>
      <c r="BE93" s="164">
        <f ca="1">$C93*'LookUp Ranges'!T$68</f>
        <v>0</v>
      </c>
      <c r="BF93" s="164">
        <f ca="1">$C93*'LookUp Ranges'!U$68</f>
        <v>0</v>
      </c>
      <c r="BG93" s="164">
        <f ca="1">$C93*'LookUp Ranges'!V$68</f>
        <v>0</v>
      </c>
      <c r="BH93" s="164">
        <f ca="1">$C93*'LookUp Ranges'!W$68</f>
        <v>0</v>
      </c>
      <c r="BI93" s="164">
        <f ca="1">$C93*'LookUp Ranges'!X$68</f>
        <v>0</v>
      </c>
      <c r="BJ93" s="164">
        <f ca="1">$C93*'LookUp Ranges'!Y$68</f>
        <v>0</v>
      </c>
      <c r="BK93" s="164">
        <f ca="1">$C93*'LookUp Ranges'!Z$68</f>
        <v>0</v>
      </c>
      <c r="BL93" s="164">
        <f ca="1">$C93*'LookUp Ranges'!AA$68</f>
        <v>0</v>
      </c>
      <c r="BM93" s="164">
        <f ca="1">$C93*'LookUp Ranges'!AB$68</f>
        <v>0</v>
      </c>
      <c r="BN93" s="164">
        <f ca="1">$C93*'LookUp Ranges'!AC$68</f>
        <v>0</v>
      </c>
      <c r="BO93" s="164">
        <f ca="1">$C93*'LookUp Ranges'!AD$68</f>
        <v>0</v>
      </c>
      <c r="BP93" s="164">
        <f ca="1">$C93*'LookUp Ranges'!AE$68</f>
        <v>0</v>
      </c>
      <c r="BQ93" s="164">
        <f ca="1">$C93*'LookUp Ranges'!AF$68</f>
        <v>0</v>
      </c>
      <c r="BR93" s="164">
        <f ca="1">$C93*'LookUp Ranges'!AG$68</f>
        <v>0</v>
      </c>
      <c r="BS93" s="164">
        <f ca="1">$C93*'LookUp Ranges'!AH$68</f>
        <v>0</v>
      </c>
      <c r="BT93" s="164">
        <f ca="1">$C93*'LookUp Ranges'!AI$68</f>
        <v>0</v>
      </c>
      <c r="BU93" s="164">
        <f ca="1">$C93*'LookUp Ranges'!AJ$68</f>
        <v>0</v>
      </c>
      <c r="BV93" s="164">
        <f ca="1">$C93*'LookUp Ranges'!AK$68</f>
        <v>0</v>
      </c>
      <c r="BW93" s="164">
        <f ca="1">$C93*'LookUp Ranges'!AL$68</f>
        <v>0</v>
      </c>
      <c r="BX93" s="164">
        <f ca="1">$C93*'LookUp Ranges'!AM$68</f>
        <v>0</v>
      </c>
      <c r="BY93" s="164">
        <f ca="1">$C93*'LookUp Ranges'!AN$68</f>
        <v>0</v>
      </c>
      <c r="BZ93" s="164">
        <f ca="1">$C93*'LookUp Ranges'!AO$68</f>
        <v>0</v>
      </c>
      <c r="CA93" s="164"/>
      <c r="CB93" s="164"/>
      <c r="CC93" s="164"/>
      <c r="CD93" s="164"/>
      <c r="CE93" s="164"/>
      <c r="CF93" s="164"/>
      <c r="CG93" s="164"/>
      <c r="CH93" s="164"/>
      <c r="CI93" s="164"/>
      <c r="CJ93" s="164"/>
      <c r="CK93" s="164"/>
      <c r="CL93" s="164"/>
      <c r="CM93" s="164"/>
      <c r="CN93" s="164"/>
      <c r="CO93" s="164"/>
      <c r="CP93" s="164"/>
      <c r="CQ93" s="164"/>
      <c r="CR93" s="164"/>
      <c r="CS93" s="164"/>
      <c r="CT93" s="164"/>
      <c r="CU93" s="164"/>
      <c r="CV93" s="164"/>
      <c r="CW93" s="164"/>
      <c r="CX93" s="164"/>
      <c r="CY93" s="164"/>
      <c r="CZ93" s="158">
        <f t="shared" ca="1" si="128"/>
        <v>0</v>
      </c>
    </row>
    <row r="94" spans="1:104">
      <c r="A94" s="157">
        <f t="shared" si="129"/>
        <v>37</v>
      </c>
      <c r="B94" s="157">
        <f t="shared" si="130"/>
        <v>2055</v>
      </c>
      <c r="C94" s="149">
        <f t="shared" ca="1" si="131"/>
        <v>0</v>
      </c>
      <c r="D94" s="158"/>
      <c r="E94" s="158"/>
      <c r="F94" s="158"/>
      <c r="G94" s="158"/>
      <c r="H94" s="158"/>
      <c r="I94" s="158"/>
      <c r="J94" s="158"/>
      <c r="K94" s="158"/>
      <c r="L94" s="158"/>
      <c r="M94" s="158"/>
      <c r="N94" s="158"/>
      <c r="O94" s="158"/>
      <c r="P94" s="158"/>
      <c r="Q94" s="158"/>
      <c r="R94" s="158"/>
      <c r="S94" s="158"/>
      <c r="T94" s="158"/>
      <c r="U94" s="158"/>
      <c r="V94" s="158"/>
      <c r="W94" s="164"/>
      <c r="X94" s="164"/>
      <c r="Y94" s="164"/>
      <c r="Z94" s="164"/>
      <c r="AA94" s="164"/>
      <c r="AB94" s="164"/>
      <c r="AC94" s="164"/>
      <c r="AD94" s="164"/>
      <c r="AE94" s="164"/>
      <c r="AF94" s="164"/>
      <c r="AG94" s="164"/>
      <c r="AH94" s="164"/>
      <c r="AI94" s="164"/>
      <c r="AJ94" s="164"/>
      <c r="AK94" s="164"/>
      <c r="AL94" s="164"/>
      <c r="AM94" s="164"/>
      <c r="AN94" s="164">
        <f ca="1">$C94*'LookUp Ranges'!B$68</f>
        <v>0</v>
      </c>
      <c r="AO94" s="164">
        <f ca="1">$C94*'LookUp Ranges'!C$68</f>
        <v>0</v>
      </c>
      <c r="AP94" s="164">
        <f ca="1">$C94*'LookUp Ranges'!D$68</f>
        <v>0</v>
      </c>
      <c r="AQ94" s="164">
        <f ca="1">$C94*'LookUp Ranges'!E$68</f>
        <v>0</v>
      </c>
      <c r="AR94" s="164">
        <f ca="1">$C94*'LookUp Ranges'!F$68</f>
        <v>0</v>
      </c>
      <c r="AS94" s="164">
        <f ca="1">$C94*'LookUp Ranges'!G$68</f>
        <v>0</v>
      </c>
      <c r="AT94" s="164">
        <f ca="1">$C94*'LookUp Ranges'!H$68</f>
        <v>0</v>
      </c>
      <c r="AU94" s="164">
        <f ca="1">$C94*'LookUp Ranges'!I$68</f>
        <v>0</v>
      </c>
      <c r="AV94" s="164">
        <f ca="1">$C94*'LookUp Ranges'!J$68</f>
        <v>0</v>
      </c>
      <c r="AW94" s="164">
        <f ca="1">$C94*'LookUp Ranges'!K$68</f>
        <v>0</v>
      </c>
      <c r="AX94" s="164">
        <f ca="1">$C94*'LookUp Ranges'!L$68</f>
        <v>0</v>
      </c>
      <c r="AY94" s="164">
        <f ca="1">$C94*'LookUp Ranges'!M$68</f>
        <v>0</v>
      </c>
      <c r="AZ94" s="164">
        <f ca="1">$C94*'LookUp Ranges'!N$68</f>
        <v>0</v>
      </c>
      <c r="BA94" s="164">
        <f ca="1">$C94*'LookUp Ranges'!O$68</f>
        <v>0</v>
      </c>
      <c r="BB94" s="164">
        <f ca="1">$C94*'LookUp Ranges'!P$68</f>
        <v>0</v>
      </c>
      <c r="BC94" s="164">
        <f ca="1">$C94*'LookUp Ranges'!Q$68</f>
        <v>0</v>
      </c>
      <c r="BD94" s="164">
        <f ca="1">$C94*'LookUp Ranges'!R$68</f>
        <v>0</v>
      </c>
      <c r="BE94" s="164">
        <f ca="1">$C94*'LookUp Ranges'!S$68</f>
        <v>0</v>
      </c>
      <c r="BF94" s="164">
        <f ca="1">$C94*'LookUp Ranges'!T$68</f>
        <v>0</v>
      </c>
      <c r="BG94" s="164">
        <f ca="1">$C94*'LookUp Ranges'!U$68</f>
        <v>0</v>
      </c>
      <c r="BH94" s="164">
        <f ca="1">$C94*'LookUp Ranges'!V$68</f>
        <v>0</v>
      </c>
      <c r="BI94" s="164">
        <f ca="1">$C94*'LookUp Ranges'!W$68</f>
        <v>0</v>
      </c>
      <c r="BJ94" s="164">
        <f ca="1">$C94*'LookUp Ranges'!X$68</f>
        <v>0</v>
      </c>
      <c r="BK94" s="164">
        <f ca="1">$C94*'LookUp Ranges'!Y$68</f>
        <v>0</v>
      </c>
      <c r="BL94" s="164">
        <f ca="1">$C94*'LookUp Ranges'!Z$68</f>
        <v>0</v>
      </c>
      <c r="BM94" s="164">
        <f ca="1">$C94*'LookUp Ranges'!AA$68</f>
        <v>0</v>
      </c>
      <c r="BN94" s="164">
        <f ca="1">$C94*'LookUp Ranges'!AB$68</f>
        <v>0</v>
      </c>
      <c r="BO94" s="164">
        <f ca="1">$C94*'LookUp Ranges'!AC$68</f>
        <v>0</v>
      </c>
      <c r="BP94" s="164">
        <f ca="1">$C94*'LookUp Ranges'!AD$68</f>
        <v>0</v>
      </c>
      <c r="BQ94" s="164">
        <f ca="1">$C94*'LookUp Ranges'!AE$68</f>
        <v>0</v>
      </c>
      <c r="BR94" s="164">
        <f ca="1">$C94*'LookUp Ranges'!AF$68</f>
        <v>0</v>
      </c>
      <c r="BS94" s="164">
        <f ca="1">$C94*'LookUp Ranges'!AG$68</f>
        <v>0</v>
      </c>
      <c r="BT94" s="164">
        <f ca="1">$C94*'LookUp Ranges'!AH$68</f>
        <v>0</v>
      </c>
      <c r="BU94" s="164">
        <f ca="1">$C94*'LookUp Ranges'!AI$68</f>
        <v>0</v>
      </c>
      <c r="BV94" s="164">
        <f ca="1">$C94*'LookUp Ranges'!AJ$68</f>
        <v>0</v>
      </c>
      <c r="BW94" s="164">
        <f ca="1">$C94*'LookUp Ranges'!AK$68</f>
        <v>0</v>
      </c>
      <c r="BX94" s="164">
        <f ca="1">$C94*'LookUp Ranges'!AL$68</f>
        <v>0</v>
      </c>
      <c r="BY94" s="164">
        <f ca="1">$C94*'LookUp Ranges'!AM$68</f>
        <v>0</v>
      </c>
      <c r="BZ94" s="164">
        <f ca="1">$C94*'LookUp Ranges'!AN$68</f>
        <v>0</v>
      </c>
      <c r="CA94" s="164">
        <f ca="1">$C94*'LookUp Ranges'!AO$68</f>
        <v>0</v>
      </c>
      <c r="CB94" s="164"/>
      <c r="CC94" s="164"/>
      <c r="CD94" s="164"/>
      <c r="CE94" s="164"/>
      <c r="CF94" s="164"/>
      <c r="CG94" s="164"/>
      <c r="CH94" s="164"/>
      <c r="CI94" s="164"/>
      <c r="CJ94" s="164"/>
      <c r="CK94" s="164"/>
      <c r="CL94" s="164"/>
      <c r="CM94" s="164"/>
      <c r="CN94" s="164"/>
      <c r="CO94" s="164"/>
      <c r="CP94" s="164"/>
      <c r="CQ94" s="164"/>
      <c r="CR94" s="164"/>
      <c r="CS94" s="164"/>
      <c r="CT94" s="164"/>
      <c r="CU94" s="164"/>
      <c r="CV94" s="164"/>
      <c r="CW94" s="164"/>
      <c r="CX94" s="164"/>
      <c r="CY94" s="164"/>
      <c r="CZ94" s="158">
        <f t="shared" ca="1" si="128"/>
        <v>0</v>
      </c>
    </row>
    <row r="95" spans="1:104">
      <c r="A95" s="157">
        <f t="shared" si="129"/>
        <v>38</v>
      </c>
      <c r="B95" s="157">
        <f t="shared" si="130"/>
        <v>2056</v>
      </c>
      <c r="C95" s="149">
        <f t="shared" ca="1" si="131"/>
        <v>0</v>
      </c>
      <c r="D95" s="158"/>
      <c r="E95" s="158"/>
      <c r="F95" s="158"/>
      <c r="G95" s="158"/>
      <c r="H95" s="158"/>
      <c r="I95" s="158"/>
      <c r="J95" s="158"/>
      <c r="K95" s="158"/>
      <c r="L95" s="158"/>
      <c r="M95" s="158"/>
      <c r="N95" s="158"/>
      <c r="O95" s="158"/>
      <c r="P95" s="158"/>
      <c r="Q95" s="158"/>
      <c r="R95" s="158"/>
      <c r="S95" s="158"/>
      <c r="T95" s="158"/>
      <c r="U95" s="158"/>
      <c r="V95" s="158"/>
      <c r="W95" s="164"/>
      <c r="X95" s="164"/>
      <c r="Y95" s="164"/>
      <c r="Z95" s="164"/>
      <c r="AA95" s="164"/>
      <c r="AB95" s="164"/>
      <c r="AC95" s="164"/>
      <c r="AD95" s="164"/>
      <c r="AE95" s="164"/>
      <c r="AF95" s="164"/>
      <c r="AG95" s="164"/>
      <c r="AH95" s="164"/>
      <c r="AI95" s="164"/>
      <c r="AJ95" s="164"/>
      <c r="AK95" s="164"/>
      <c r="AL95" s="164"/>
      <c r="AM95" s="164"/>
      <c r="AN95" s="164"/>
      <c r="AO95" s="164">
        <f ca="1">$C95*'LookUp Ranges'!B$68</f>
        <v>0</v>
      </c>
      <c r="AP95" s="164">
        <f ca="1">$C95*'LookUp Ranges'!C$68</f>
        <v>0</v>
      </c>
      <c r="AQ95" s="164">
        <f ca="1">$C95*'LookUp Ranges'!D$68</f>
        <v>0</v>
      </c>
      <c r="AR95" s="164">
        <f ca="1">$C95*'LookUp Ranges'!E$68</f>
        <v>0</v>
      </c>
      <c r="AS95" s="164">
        <f ca="1">$C95*'LookUp Ranges'!F$68</f>
        <v>0</v>
      </c>
      <c r="AT95" s="164">
        <f ca="1">$C95*'LookUp Ranges'!G$68</f>
        <v>0</v>
      </c>
      <c r="AU95" s="164">
        <f ca="1">$C95*'LookUp Ranges'!H$68</f>
        <v>0</v>
      </c>
      <c r="AV95" s="164">
        <f ca="1">$C95*'LookUp Ranges'!I$68</f>
        <v>0</v>
      </c>
      <c r="AW95" s="164">
        <f ca="1">$C95*'LookUp Ranges'!J$68</f>
        <v>0</v>
      </c>
      <c r="AX95" s="164">
        <f ca="1">$C95*'LookUp Ranges'!K$68</f>
        <v>0</v>
      </c>
      <c r="AY95" s="164">
        <f ca="1">$C95*'LookUp Ranges'!L$68</f>
        <v>0</v>
      </c>
      <c r="AZ95" s="164">
        <f ca="1">$C95*'LookUp Ranges'!M$68</f>
        <v>0</v>
      </c>
      <c r="BA95" s="164">
        <f ca="1">$C95*'LookUp Ranges'!N$68</f>
        <v>0</v>
      </c>
      <c r="BB95" s="164">
        <f ca="1">$C95*'LookUp Ranges'!O$68</f>
        <v>0</v>
      </c>
      <c r="BC95" s="164">
        <f ca="1">$C95*'LookUp Ranges'!P$68</f>
        <v>0</v>
      </c>
      <c r="BD95" s="164">
        <f ca="1">$C95*'LookUp Ranges'!Q$68</f>
        <v>0</v>
      </c>
      <c r="BE95" s="164">
        <f ca="1">$C95*'LookUp Ranges'!R$68</f>
        <v>0</v>
      </c>
      <c r="BF95" s="164">
        <f ca="1">$C95*'LookUp Ranges'!S$68</f>
        <v>0</v>
      </c>
      <c r="BG95" s="164">
        <f ca="1">$C95*'LookUp Ranges'!T$68</f>
        <v>0</v>
      </c>
      <c r="BH95" s="164">
        <f ca="1">$C95*'LookUp Ranges'!U$68</f>
        <v>0</v>
      </c>
      <c r="BI95" s="164">
        <f ca="1">$C95*'LookUp Ranges'!V$68</f>
        <v>0</v>
      </c>
      <c r="BJ95" s="164">
        <f ca="1">$C95*'LookUp Ranges'!W$68</f>
        <v>0</v>
      </c>
      <c r="BK95" s="164">
        <f ca="1">$C95*'LookUp Ranges'!X$68</f>
        <v>0</v>
      </c>
      <c r="BL95" s="164">
        <f ca="1">$C95*'LookUp Ranges'!Y$68</f>
        <v>0</v>
      </c>
      <c r="BM95" s="164">
        <f ca="1">$C95*'LookUp Ranges'!Z$68</f>
        <v>0</v>
      </c>
      <c r="BN95" s="164">
        <f ca="1">$C95*'LookUp Ranges'!AA$68</f>
        <v>0</v>
      </c>
      <c r="BO95" s="164">
        <f ca="1">$C95*'LookUp Ranges'!AB$68</f>
        <v>0</v>
      </c>
      <c r="BP95" s="164">
        <f ca="1">$C95*'LookUp Ranges'!AC$68</f>
        <v>0</v>
      </c>
      <c r="BQ95" s="164">
        <f ca="1">$C95*'LookUp Ranges'!AD$68</f>
        <v>0</v>
      </c>
      <c r="BR95" s="164">
        <f ca="1">$C95*'LookUp Ranges'!AE$68</f>
        <v>0</v>
      </c>
      <c r="BS95" s="164">
        <f ca="1">$C95*'LookUp Ranges'!AF$68</f>
        <v>0</v>
      </c>
      <c r="BT95" s="164">
        <f ca="1">$C95*'LookUp Ranges'!AG$68</f>
        <v>0</v>
      </c>
      <c r="BU95" s="164">
        <f ca="1">$C95*'LookUp Ranges'!AH$68</f>
        <v>0</v>
      </c>
      <c r="BV95" s="164">
        <f ca="1">$C95*'LookUp Ranges'!AI$68</f>
        <v>0</v>
      </c>
      <c r="BW95" s="164">
        <f ca="1">$C95*'LookUp Ranges'!AJ$68</f>
        <v>0</v>
      </c>
      <c r="BX95" s="164">
        <f ca="1">$C95*'LookUp Ranges'!AK$68</f>
        <v>0</v>
      </c>
      <c r="BY95" s="164">
        <f ca="1">$C95*'LookUp Ranges'!AL$68</f>
        <v>0</v>
      </c>
      <c r="BZ95" s="164">
        <f ca="1">$C95*'LookUp Ranges'!AM$68</f>
        <v>0</v>
      </c>
      <c r="CA95" s="164">
        <f ca="1">$C95*'LookUp Ranges'!AN$68</f>
        <v>0</v>
      </c>
      <c r="CB95" s="164">
        <f ca="1">$C95*'LookUp Ranges'!AO$68</f>
        <v>0</v>
      </c>
      <c r="CC95" s="164"/>
      <c r="CD95" s="164"/>
      <c r="CE95" s="164"/>
      <c r="CF95" s="164"/>
      <c r="CG95" s="164"/>
      <c r="CH95" s="164"/>
      <c r="CI95" s="164"/>
      <c r="CJ95" s="164"/>
      <c r="CK95" s="164"/>
      <c r="CL95" s="164"/>
      <c r="CM95" s="164"/>
      <c r="CN95" s="164"/>
      <c r="CO95" s="164"/>
      <c r="CP95" s="164"/>
      <c r="CQ95" s="164"/>
      <c r="CR95" s="164"/>
      <c r="CS95" s="164"/>
      <c r="CT95" s="164"/>
      <c r="CU95" s="164"/>
      <c r="CV95" s="164"/>
      <c r="CW95" s="164"/>
      <c r="CX95" s="164"/>
      <c r="CY95" s="164"/>
      <c r="CZ95" s="158">
        <f t="shared" ca="1" si="128"/>
        <v>0</v>
      </c>
    </row>
    <row r="96" spans="1:104">
      <c r="A96" s="157">
        <f t="shared" si="129"/>
        <v>39</v>
      </c>
      <c r="B96" s="157">
        <f t="shared" si="130"/>
        <v>2057</v>
      </c>
      <c r="C96" s="149">
        <f t="shared" ca="1" si="131"/>
        <v>0</v>
      </c>
      <c r="D96" s="158"/>
      <c r="E96" s="158"/>
      <c r="F96" s="158"/>
      <c r="G96" s="158"/>
      <c r="H96" s="158"/>
      <c r="I96" s="158"/>
      <c r="J96" s="158"/>
      <c r="K96" s="158"/>
      <c r="L96" s="158"/>
      <c r="M96" s="158"/>
      <c r="N96" s="158"/>
      <c r="O96" s="158"/>
      <c r="P96" s="158"/>
      <c r="Q96" s="158"/>
      <c r="R96" s="158"/>
      <c r="S96" s="158"/>
      <c r="T96" s="158"/>
      <c r="U96" s="158"/>
      <c r="V96" s="158"/>
      <c r="W96" s="164"/>
      <c r="X96" s="164"/>
      <c r="Y96" s="164"/>
      <c r="Z96" s="164"/>
      <c r="AA96" s="164"/>
      <c r="AB96" s="164"/>
      <c r="AC96" s="164"/>
      <c r="AD96" s="164"/>
      <c r="AE96" s="164"/>
      <c r="AF96" s="164"/>
      <c r="AG96" s="164"/>
      <c r="AH96" s="164"/>
      <c r="AI96" s="164"/>
      <c r="AJ96" s="164"/>
      <c r="AK96" s="164"/>
      <c r="AL96" s="164"/>
      <c r="AM96" s="164"/>
      <c r="AN96" s="164"/>
      <c r="AO96" s="164"/>
      <c r="AP96" s="164">
        <f ca="1">$C96*'LookUp Ranges'!B$68</f>
        <v>0</v>
      </c>
      <c r="AQ96" s="164">
        <f ca="1">$C96*'LookUp Ranges'!C$68</f>
        <v>0</v>
      </c>
      <c r="AR96" s="164">
        <f ca="1">$C96*'LookUp Ranges'!D$68</f>
        <v>0</v>
      </c>
      <c r="AS96" s="164">
        <f ca="1">$C96*'LookUp Ranges'!E$68</f>
        <v>0</v>
      </c>
      <c r="AT96" s="164">
        <f ca="1">$C96*'LookUp Ranges'!F$68</f>
        <v>0</v>
      </c>
      <c r="AU96" s="164">
        <f ca="1">$C96*'LookUp Ranges'!G$68</f>
        <v>0</v>
      </c>
      <c r="AV96" s="164">
        <f ca="1">$C96*'LookUp Ranges'!H$68</f>
        <v>0</v>
      </c>
      <c r="AW96" s="164">
        <f ca="1">$C96*'LookUp Ranges'!I$68</f>
        <v>0</v>
      </c>
      <c r="AX96" s="164">
        <f ca="1">$C96*'LookUp Ranges'!J$68</f>
        <v>0</v>
      </c>
      <c r="AY96" s="164">
        <f ca="1">$C96*'LookUp Ranges'!K$68</f>
        <v>0</v>
      </c>
      <c r="AZ96" s="164">
        <f ca="1">$C96*'LookUp Ranges'!L$68</f>
        <v>0</v>
      </c>
      <c r="BA96" s="164">
        <f ca="1">$C96*'LookUp Ranges'!M$68</f>
        <v>0</v>
      </c>
      <c r="BB96" s="164">
        <f ca="1">$C96*'LookUp Ranges'!N$68</f>
        <v>0</v>
      </c>
      <c r="BC96" s="164">
        <f ca="1">$C96*'LookUp Ranges'!O$68</f>
        <v>0</v>
      </c>
      <c r="BD96" s="164">
        <f ca="1">$C96*'LookUp Ranges'!P$68</f>
        <v>0</v>
      </c>
      <c r="BE96" s="164">
        <f ca="1">$C96*'LookUp Ranges'!Q$68</f>
        <v>0</v>
      </c>
      <c r="BF96" s="164">
        <f ca="1">$C96*'LookUp Ranges'!R$68</f>
        <v>0</v>
      </c>
      <c r="BG96" s="164">
        <f ca="1">$C96*'LookUp Ranges'!S$68</f>
        <v>0</v>
      </c>
      <c r="BH96" s="164">
        <f ca="1">$C96*'LookUp Ranges'!T$68</f>
        <v>0</v>
      </c>
      <c r="BI96" s="164">
        <f ca="1">$C96*'LookUp Ranges'!U$68</f>
        <v>0</v>
      </c>
      <c r="BJ96" s="164">
        <f ca="1">$C96*'LookUp Ranges'!V$68</f>
        <v>0</v>
      </c>
      <c r="BK96" s="164">
        <f ca="1">$C96*'LookUp Ranges'!W$68</f>
        <v>0</v>
      </c>
      <c r="BL96" s="164">
        <f ca="1">$C96*'LookUp Ranges'!X$68</f>
        <v>0</v>
      </c>
      <c r="BM96" s="164">
        <f ca="1">$C96*'LookUp Ranges'!Y$68</f>
        <v>0</v>
      </c>
      <c r="BN96" s="164">
        <f ca="1">$C96*'LookUp Ranges'!Z$68</f>
        <v>0</v>
      </c>
      <c r="BO96" s="164">
        <f ca="1">$C96*'LookUp Ranges'!AA$68</f>
        <v>0</v>
      </c>
      <c r="BP96" s="164">
        <f ca="1">$C96*'LookUp Ranges'!AB$68</f>
        <v>0</v>
      </c>
      <c r="BQ96" s="164">
        <f ca="1">$C96*'LookUp Ranges'!AC$68</f>
        <v>0</v>
      </c>
      <c r="BR96" s="164">
        <f ca="1">$C96*'LookUp Ranges'!AD$68</f>
        <v>0</v>
      </c>
      <c r="BS96" s="164">
        <f ca="1">$C96*'LookUp Ranges'!AE$68</f>
        <v>0</v>
      </c>
      <c r="BT96" s="164">
        <f ca="1">$C96*'LookUp Ranges'!AF$68</f>
        <v>0</v>
      </c>
      <c r="BU96" s="164">
        <f ca="1">$C96*'LookUp Ranges'!AG$68</f>
        <v>0</v>
      </c>
      <c r="BV96" s="164">
        <f ca="1">$C96*'LookUp Ranges'!AH$68</f>
        <v>0</v>
      </c>
      <c r="BW96" s="164">
        <f ca="1">$C96*'LookUp Ranges'!AI$68</f>
        <v>0</v>
      </c>
      <c r="BX96" s="164">
        <f ca="1">$C96*'LookUp Ranges'!AJ$68</f>
        <v>0</v>
      </c>
      <c r="BY96" s="164">
        <f ca="1">$C96*'LookUp Ranges'!AK$68</f>
        <v>0</v>
      </c>
      <c r="BZ96" s="164">
        <f ca="1">$C96*'LookUp Ranges'!AL$68</f>
        <v>0</v>
      </c>
      <c r="CA96" s="164">
        <f ca="1">$C96*'LookUp Ranges'!AM$68</f>
        <v>0</v>
      </c>
      <c r="CB96" s="164">
        <f ca="1">$C96*'LookUp Ranges'!AN$68</f>
        <v>0</v>
      </c>
      <c r="CC96" s="164">
        <f ca="1">$C96*'LookUp Ranges'!AO$68</f>
        <v>0</v>
      </c>
      <c r="CD96" s="164"/>
      <c r="CE96" s="164"/>
      <c r="CF96" s="164"/>
      <c r="CG96" s="164"/>
      <c r="CH96" s="164"/>
      <c r="CI96" s="164"/>
      <c r="CJ96" s="164"/>
      <c r="CK96" s="164"/>
      <c r="CL96" s="164"/>
      <c r="CM96" s="164"/>
      <c r="CN96" s="164"/>
      <c r="CO96" s="164"/>
      <c r="CP96" s="164"/>
      <c r="CQ96" s="164"/>
      <c r="CR96" s="164"/>
      <c r="CS96" s="164"/>
      <c r="CT96" s="164"/>
      <c r="CU96" s="164"/>
      <c r="CV96" s="164"/>
      <c r="CW96" s="164"/>
      <c r="CX96" s="164"/>
      <c r="CY96" s="164"/>
      <c r="CZ96" s="158">
        <f t="shared" ca="1" si="128"/>
        <v>0</v>
      </c>
    </row>
    <row r="97" spans="1:104">
      <c r="A97" s="157">
        <f t="shared" si="129"/>
        <v>40</v>
      </c>
      <c r="B97" s="157">
        <f t="shared" si="130"/>
        <v>2058</v>
      </c>
      <c r="C97" s="149">
        <f t="shared" ca="1" si="131"/>
        <v>0</v>
      </c>
      <c r="D97" s="158"/>
      <c r="E97" s="158"/>
      <c r="F97" s="158"/>
      <c r="G97" s="158"/>
      <c r="H97" s="158"/>
      <c r="I97" s="158"/>
      <c r="J97" s="158"/>
      <c r="K97" s="158"/>
      <c r="L97" s="158"/>
      <c r="M97" s="158"/>
      <c r="N97" s="158"/>
      <c r="O97" s="158"/>
      <c r="P97" s="158"/>
      <c r="Q97" s="158"/>
      <c r="R97" s="158"/>
      <c r="S97" s="158"/>
      <c r="T97" s="158"/>
      <c r="U97" s="158"/>
      <c r="V97" s="158"/>
      <c r="W97" s="164"/>
      <c r="X97" s="164"/>
      <c r="Y97" s="164"/>
      <c r="Z97" s="164"/>
      <c r="AA97" s="164"/>
      <c r="AB97" s="164"/>
      <c r="AC97" s="164"/>
      <c r="AD97" s="164"/>
      <c r="AE97" s="164"/>
      <c r="AF97" s="164"/>
      <c r="AG97" s="164"/>
      <c r="AH97" s="164"/>
      <c r="AI97" s="164"/>
      <c r="AJ97" s="164"/>
      <c r="AK97" s="164"/>
      <c r="AL97" s="164"/>
      <c r="AM97" s="164"/>
      <c r="AN97" s="164"/>
      <c r="AO97" s="164"/>
      <c r="AP97" s="164"/>
      <c r="AQ97" s="164">
        <f ca="1">$C97*'LookUp Ranges'!B$68</f>
        <v>0</v>
      </c>
      <c r="AR97" s="164">
        <f ca="1">$C97*'LookUp Ranges'!C$68</f>
        <v>0</v>
      </c>
      <c r="AS97" s="164">
        <f ca="1">$C97*'LookUp Ranges'!D$68</f>
        <v>0</v>
      </c>
      <c r="AT97" s="164">
        <f ca="1">$C97*'LookUp Ranges'!E$68</f>
        <v>0</v>
      </c>
      <c r="AU97" s="164">
        <f ca="1">$C97*'LookUp Ranges'!F$68</f>
        <v>0</v>
      </c>
      <c r="AV97" s="164">
        <f ca="1">$C97*'LookUp Ranges'!G$68</f>
        <v>0</v>
      </c>
      <c r="AW97" s="164">
        <f ca="1">$C97*'LookUp Ranges'!H$68</f>
        <v>0</v>
      </c>
      <c r="AX97" s="164">
        <f ca="1">$C97*'LookUp Ranges'!I$68</f>
        <v>0</v>
      </c>
      <c r="AY97" s="164">
        <f ca="1">$C97*'LookUp Ranges'!J$68</f>
        <v>0</v>
      </c>
      <c r="AZ97" s="164">
        <f ca="1">$C97*'LookUp Ranges'!K$68</f>
        <v>0</v>
      </c>
      <c r="BA97" s="164">
        <f ca="1">$C97*'LookUp Ranges'!L$68</f>
        <v>0</v>
      </c>
      <c r="BB97" s="164">
        <f ca="1">$C97*'LookUp Ranges'!M$68</f>
        <v>0</v>
      </c>
      <c r="BC97" s="164">
        <f ca="1">$C97*'LookUp Ranges'!N$68</f>
        <v>0</v>
      </c>
      <c r="BD97" s="164">
        <f ca="1">$C97*'LookUp Ranges'!O$68</f>
        <v>0</v>
      </c>
      <c r="BE97" s="164">
        <f ca="1">$C97*'LookUp Ranges'!P$68</f>
        <v>0</v>
      </c>
      <c r="BF97" s="164">
        <f ca="1">$C97*'LookUp Ranges'!Q$68</f>
        <v>0</v>
      </c>
      <c r="BG97" s="164">
        <f ca="1">$C97*'LookUp Ranges'!R$68</f>
        <v>0</v>
      </c>
      <c r="BH97" s="164">
        <f ca="1">$C97*'LookUp Ranges'!S$68</f>
        <v>0</v>
      </c>
      <c r="BI97" s="164">
        <f ca="1">$C97*'LookUp Ranges'!T$68</f>
        <v>0</v>
      </c>
      <c r="BJ97" s="164">
        <f ca="1">$C97*'LookUp Ranges'!U$68</f>
        <v>0</v>
      </c>
      <c r="BK97" s="164">
        <f ca="1">$C97*'LookUp Ranges'!V$68</f>
        <v>0</v>
      </c>
      <c r="BL97" s="164">
        <f ca="1">$C97*'LookUp Ranges'!W$68</f>
        <v>0</v>
      </c>
      <c r="BM97" s="164">
        <f ca="1">$C97*'LookUp Ranges'!X$68</f>
        <v>0</v>
      </c>
      <c r="BN97" s="164">
        <f ca="1">$C97*'LookUp Ranges'!Y$68</f>
        <v>0</v>
      </c>
      <c r="BO97" s="164">
        <f ca="1">$C97*'LookUp Ranges'!Z$68</f>
        <v>0</v>
      </c>
      <c r="BP97" s="164">
        <f ca="1">$C97*'LookUp Ranges'!AA$68</f>
        <v>0</v>
      </c>
      <c r="BQ97" s="164">
        <f ca="1">$C97*'LookUp Ranges'!AB$68</f>
        <v>0</v>
      </c>
      <c r="BR97" s="164">
        <f ca="1">$C97*'LookUp Ranges'!AC$68</f>
        <v>0</v>
      </c>
      <c r="BS97" s="164">
        <f ca="1">$C97*'LookUp Ranges'!AD$68</f>
        <v>0</v>
      </c>
      <c r="BT97" s="164">
        <f ca="1">$C97*'LookUp Ranges'!AE$68</f>
        <v>0</v>
      </c>
      <c r="BU97" s="164">
        <f ca="1">$C97*'LookUp Ranges'!AF$68</f>
        <v>0</v>
      </c>
      <c r="BV97" s="164">
        <f ca="1">$C97*'LookUp Ranges'!AG$68</f>
        <v>0</v>
      </c>
      <c r="BW97" s="164">
        <f ca="1">$C97*'LookUp Ranges'!AH$68</f>
        <v>0</v>
      </c>
      <c r="BX97" s="164">
        <f ca="1">$C97*'LookUp Ranges'!AI$68</f>
        <v>0</v>
      </c>
      <c r="BY97" s="164">
        <f ca="1">$C97*'LookUp Ranges'!AJ$68</f>
        <v>0</v>
      </c>
      <c r="BZ97" s="164">
        <f ca="1">$C97*'LookUp Ranges'!AK$68</f>
        <v>0</v>
      </c>
      <c r="CA97" s="164">
        <f ca="1">$C97*'LookUp Ranges'!AL$68</f>
        <v>0</v>
      </c>
      <c r="CB97" s="164">
        <f ca="1">$C97*'LookUp Ranges'!AM$68</f>
        <v>0</v>
      </c>
      <c r="CC97" s="164">
        <f ca="1">$C97*'LookUp Ranges'!AN$68</f>
        <v>0</v>
      </c>
      <c r="CD97" s="164">
        <f ca="1">$C97*'LookUp Ranges'!AO$68</f>
        <v>0</v>
      </c>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58">
        <f t="shared" ca="1" si="128"/>
        <v>0</v>
      </c>
    </row>
    <row r="98" spans="1:104" s="148" customFormat="1">
      <c r="A98" s="159" t="s">
        <v>70</v>
      </c>
      <c r="B98" s="159"/>
      <c r="C98" s="159"/>
      <c r="D98" s="165">
        <f t="shared" ref="D98:AQ98" ca="1" si="132">SUM(D58:D97)</f>
        <v>0</v>
      </c>
      <c r="E98" s="165">
        <f t="shared" ca="1" si="132"/>
        <v>0</v>
      </c>
      <c r="F98" s="165">
        <f t="shared" ca="1" si="132"/>
        <v>0</v>
      </c>
      <c r="G98" s="165">
        <f t="shared" ca="1" si="132"/>
        <v>0</v>
      </c>
      <c r="H98" s="165">
        <f t="shared" ca="1" si="132"/>
        <v>0</v>
      </c>
      <c r="I98" s="165">
        <f t="shared" ca="1" si="132"/>
        <v>0</v>
      </c>
      <c r="J98" s="165">
        <f t="shared" ca="1" si="132"/>
        <v>0</v>
      </c>
      <c r="K98" s="165">
        <f t="shared" ca="1" si="132"/>
        <v>0</v>
      </c>
      <c r="L98" s="165">
        <f t="shared" ca="1" si="132"/>
        <v>0</v>
      </c>
      <c r="M98" s="165">
        <f t="shared" ca="1" si="132"/>
        <v>0</v>
      </c>
      <c r="N98" s="165">
        <f t="shared" ca="1" si="132"/>
        <v>0</v>
      </c>
      <c r="O98" s="165">
        <f t="shared" ca="1" si="132"/>
        <v>0</v>
      </c>
      <c r="P98" s="165">
        <f t="shared" ca="1" si="132"/>
        <v>0</v>
      </c>
      <c r="Q98" s="165">
        <f t="shared" ca="1" si="132"/>
        <v>0</v>
      </c>
      <c r="R98" s="165">
        <f t="shared" ca="1" si="132"/>
        <v>0</v>
      </c>
      <c r="S98" s="165">
        <f t="shared" ca="1" si="132"/>
        <v>0</v>
      </c>
      <c r="T98" s="165">
        <f t="shared" ca="1" si="132"/>
        <v>0</v>
      </c>
      <c r="U98" s="165">
        <f t="shared" ca="1" si="132"/>
        <v>0</v>
      </c>
      <c r="V98" s="165">
        <f t="shared" ca="1" si="132"/>
        <v>0</v>
      </c>
      <c r="W98" s="165">
        <f t="shared" ca="1" si="132"/>
        <v>0</v>
      </c>
      <c r="X98" s="165">
        <f t="shared" ca="1" si="132"/>
        <v>0</v>
      </c>
      <c r="Y98" s="165">
        <f t="shared" ca="1" si="132"/>
        <v>0</v>
      </c>
      <c r="Z98" s="165">
        <f t="shared" ca="1" si="132"/>
        <v>0</v>
      </c>
      <c r="AA98" s="165">
        <f t="shared" ca="1" si="132"/>
        <v>0</v>
      </c>
      <c r="AB98" s="165">
        <f t="shared" ca="1" si="132"/>
        <v>0</v>
      </c>
      <c r="AC98" s="165">
        <f t="shared" ca="1" si="132"/>
        <v>0</v>
      </c>
      <c r="AD98" s="165">
        <f t="shared" ca="1" si="132"/>
        <v>0</v>
      </c>
      <c r="AE98" s="165">
        <f t="shared" ca="1" si="132"/>
        <v>0</v>
      </c>
      <c r="AF98" s="165">
        <f t="shared" ca="1" si="132"/>
        <v>0</v>
      </c>
      <c r="AG98" s="165">
        <f t="shared" ca="1" si="132"/>
        <v>0</v>
      </c>
      <c r="AH98" s="165">
        <f t="shared" ca="1" si="132"/>
        <v>0</v>
      </c>
      <c r="AI98" s="165">
        <f t="shared" ca="1" si="132"/>
        <v>0</v>
      </c>
      <c r="AJ98" s="165">
        <f t="shared" ca="1" si="132"/>
        <v>0</v>
      </c>
      <c r="AK98" s="165">
        <f t="shared" ca="1" si="132"/>
        <v>0</v>
      </c>
      <c r="AL98" s="165">
        <f t="shared" ca="1" si="132"/>
        <v>0</v>
      </c>
      <c r="AM98" s="165">
        <f t="shared" ca="1" si="132"/>
        <v>0</v>
      </c>
      <c r="AN98" s="165">
        <f t="shared" ca="1" si="132"/>
        <v>0</v>
      </c>
      <c r="AO98" s="165">
        <f t="shared" ca="1" si="132"/>
        <v>0</v>
      </c>
      <c r="AP98" s="165">
        <f t="shared" ca="1" si="132"/>
        <v>0</v>
      </c>
      <c r="AQ98" s="165">
        <f t="shared" ca="1" si="132"/>
        <v>0</v>
      </c>
      <c r="AR98" s="165">
        <f t="shared" ref="AR98:BK98" ca="1" si="133">SUM(AR58:AR97)</f>
        <v>0</v>
      </c>
      <c r="AS98" s="165">
        <f t="shared" ca="1" si="133"/>
        <v>0</v>
      </c>
      <c r="AT98" s="165">
        <f t="shared" ca="1" si="133"/>
        <v>0</v>
      </c>
      <c r="AU98" s="165">
        <f t="shared" ca="1" si="133"/>
        <v>0</v>
      </c>
      <c r="AV98" s="165">
        <f t="shared" ca="1" si="133"/>
        <v>0</v>
      </c>
      <c r="AW98" s="165">
        <f t="shared" ca="1" si="133"/>
        <v>0</v>
      </c>
      <c r="AX98" s="165">
        <f t="shared" ca="1" si="133"/>
        <v>0</v>
      </c>
      <c r="AY98" s="165">
        <f t="shared" ca="1" si="133"/>
        <v>0</v>
      </c>
      <c r="AZ98" s="165">
        <f t="shared" ca="1" si="133"/>
        <v>0</v>
      </c>
      <c r="BA98" s="165">
        <f t="shared" ca="1" si="133"/>
        <v>0</v>
      </c>
      <c r="BB98" s="165">
        <f t="shared" ca="1" si="133"/>
        <v>0</v>
      </c>
      <c r="BC98" s="165">
        <f t="shared" ca="1" si="133"/>
        <v>0</v>
      </c>
      <c r="BD98" s="165">
        <f t="shared" ca="1" si="133"/>
        <v>0</v>
      </c>
      <c r="BE98" s="165">
        <f t="shared" ca="1" si="133"/>
        <v>0</v>
      </c>
      <c r="BF98" s="165">
        <f t="shared" ca="1" si="133"/>
        <v>0</v>
      </c>
      <c r="BG98" s="165">
        <f t="shared" ca="1" si="133"/>
        <v>0</v>
      </c>
      <c r="BH98" s="165">
        <f t="shared" ca="1" si="133"/>
        <v>0</v>
      </c>
      <c r="BI98" s="165">
        <f t="shared" ca="1" si="133"/>
        <v>0</v>
      </c>
      <c r="BJ98" s="165">
        <f t="shared" ca="1" si="133"/>
        <v>0</v>
      </c>
      <c r="BK98" s="165">
        <f t="shared" ca="1" si="133"/>
        <v>0</v>
      </c>
      <c r="BL98" s="165"/>
      <c r="BM98" s="165"/>
      <c r="BN98" s="165"/>
      <c r="BO98" s="165"/>
      <c r="BP98" s="165"/>
      <c r="BQ98" s="165"/>
      <c r="BR98" s="165"/>
      <c r="BS98" s="165"/>
      <c r="BT98" s="165"/>
      <c r="BU98" s="165"/>
      <c r="BV98" s="165"/>
      <c r="BW98" s="165"/>
      <c r="BX98" s="165"/>
      <c r="BY98" s="165"/>
      <c r="BZ98" s="165"/>
      <c r="CA98" s="165"/>
      <c r="CB98" s="165"/>
      <c r="CC98" s="165"/>
      <c r="CD98" s="165"/>
      <c r="CE98" s="165"/>
      <c r="CF98" s="165"/>
      <c r="CG98" s="165"/>
      <c r="CH98" s="165"/>
      <c r="CI98" s="165"/>
      <c r="CJ98" s="165"/>
      <c r="CK98" s="165"/>
      <c r="CL98" s="165"/>
      <c r="CM98" s="165"/>
      <c r="CN98" s="165"/>
      <c r="CO98" s="165"/>
      <c r="CP98" s="165"/>
      <c r="CQ98" s="165"/>
      <c r="CR98" s="165"/>
      <c r="CS98" s="165"/>
      <c r="CT98" s="165"/>
      <c r="CU98" s="165"/>
      <c r="CV98" s="165"/>
      <c r="CW98" s="165"/>
      <c r="CX98" s="165"/>
      <c r="CY98" s="165"/>
      <c r="CZ98" s="166">
        <f ca="1">SUM(CZ58:CZ97)</f>
        <v>0</v>
      </c>
    </row>
    <row r="99" spans="1:104">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row>
    <row r="100" spans="1:104">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row>
  </sheetData>
  <sheetProtection algorithmName="SHA-512" hashValue="nJm1q5Q+xP73oY2P7rP1u6XtabH2BduDAXTe2VT4ySaXW2OPs79dmfh4KtgJ0i7lX+9/UCG/BUwkeY6gT/oVjw==" saltValue="wZaFBCiQfcy8kjxN2SDjAw==" spinCount="100000" sheet="1" objects="1" scenarios="1"/>
  <pageMargins left="0.75" right="0.75" top="1" bottom="1" header="0.5" footer="0.5"/>
  <pageSetup scale="36" orientation="landscape" r:id="rId1"/>
  <headerFooter alignWithMargins="0">
    <oddFooter>&amp;L_x000D_&amp;1#&amp;"Calibri"&amp;14&amp;K000000 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selection activeCell="G36" sqref="G36"/>
    </sheetView>
  </sheetViews>
  <sheetFormatPr defaultColWidth="9" defaultRowHeight="11.25"/>
  <cols>
    <col min="1" max="1" width="20.125" style="145" bestFit="1" customWidth="1"/>
    <col min="2" max="2" width="5.625" style="145" customWidth="1"/>
    <col min="3" max="3" width="7.125" style="145" bestFit="1" customWidth="1"/>
    <col min="4" max="4" width="8.125" style="145" customWidth="1"/>
    <col min="5" max="6" width="6.375" style="145" bestFit="1" customWidth="1"/>
    <col min="7" max="7" width="6.75" style="145" customWidth="1"/>
    <col min="8" max="9" width="6.75" style="145" bestFit="1" customWidth="1"/>
    <col min="10" max="18" width="6" style="145" bestFit="1" customWidth="1"/>
    <col min="19" max="21" width="5.25" style="145" bestFit="1" customWidth="1"/>
    <col min="22" max="22" width="6.5" style="145" bestFit="1" customWidth="1"/>
    <col min="23" max="24" width="5.25" style="145" bestFit="1" customWidth="1"/>
    <col min="25" max="103" width="5.25" style="145" customWidth="1"/>
    <col min="104" max="104" width="7.5" style="145" customWidth="1"/>
    <col min="105" max="16384" width="9" style="145"/>
  </cols>
  <sheetData>
    <row r="1" spans="1:106">
      <c r="A1" s="145" t="s">
        <v>265</v>
      </c>
      <c r="D1" s="145">
        <f ca="1">IF(OR(Company='LookUp Ranges'!A5,Company='LookUp Ranges'!A7),'LookUp Ranges'!C49,'LookUp Ranges'!B49)</f>
        <v>48</v>
      </c>
      <c r="E1" s="145" t="s">
        <v>73</v>
      </c>
      <c r="F1" s="146" t="s">
        <v>33</v>
      </c>
      <c r="G1" s="146"/>
      <c r="H1" s="145">
        <f>FirstYearAlt2</f>
        <v>0</v>
      </c>
    </row>
    <row r="2" spans="1:106">
      <c r="A2" s="145" t="s">
        <v>266</v>
      </c>
      <c r="D2" s="145">
        <f ca="1">'LookUp Ranges'!D49</f>
        <v>20</v>
      </c>
      <c r="E2" s="145" t="s">
        <v>73</v>
      </c>
      <c r="F2" s="146" t="s">
        <v>85</v>
      </c>
      <c r="G2" s="146"/>
      <c r="H2" s="145">
        <f>InServiceAlt2</f>
        <v>0</v>
      </c>
    </row>
    <row r="3" spans="1:106">
      <c r="H3" s="147">
        <f>H2-H1</f>
        <v>0</v>
      </c>
    </row>
    <row r="5" spans="1:106">
      <c r="D5" s="148">
        <f>FirstYear</f>
        <v>2019</v>
      </c>
      <c r="E5" s="148">
        <f>D5+1</f>
        <v>2020</v>
      </c>
      <c r="F5" s="148">
        <f t="shared" ref="F5:W5" si="0">E5+1</f>
        <v>2021</v>
      </c>
      <c r="G5" s="148">
        <f t="shared" si="0"/>
        <v>2022</v>
      </c>
      <c r="H5" s="148">
        <f t="shared" si="0"/>
        <v>2023</v>
      </c>
      <c r="I5" s="148">
        <f t="shared" si="0"/>
        <v>2024</v>
      </c>
      <c r="J5" s="148">
        <f t="shared" si="0"/>
        <v>2025</v>
      </c>
      <c r="K5" s="148">
        <f t="shared" si="0"/>
        <v>2026</v>
      </c>
      <c r="L5" s="148">
        <f t="shared" si="0"/>
        <v>2027</v>
      </c>
      <c r="M5" s="148">
        <f t="shared" si="0"/>
        <v>2028</v>
      </c>
      <c r="N5" s="148">
        <f t="shared" si="0"/>
        <v>2029</v>
      </c>
      <c r="O5" s="148">
        <f t="shared" si="0"/>
        <v>2030</v>
      </c>
      <c r="P5" s="148">
        <f t="shared" si="0"/>
        <v>2031</v>
      </c>
      <c r="Q5" s="148">
        <f t="shared" si="0"/>
        <v>2032</v>
      </c>
      <c r="R5" s="148">
        <f t="shared" si="0"/>
        <v>2033</v>
      </c>
      <c r="S5" s="148">
        <f t="shared" si="0"/>
        <v>2034</v>
      </c>
      <c r="T5" s="148">
        <f t="shared" si="0"/>
        <v>2035</v>
      </c>
      <c r="U5" s="148">
        <f t="shared" si="0"/>
        <v>2036</v>
      </c>
      <c r="V5" s="148">
        <f t="shared" si="0"/>
        <v>2037</v>
      </c>
      <c r="W5" s="148">
        <f t="shared" si="0"/>
        <v>2038</v>
      </c>
      <c r="X5" s="148">
        <f>W5+1</f>
        <v>2039</v>
      </c>
      <c r="Y5" s="148">
        <f t="shared" ref="Y5:CJ5" si="1">X5+1</f>
        <v>2040</v>
      </c>
      <c r="Z5" s="148">
        <f t="shared" si="1"/>
        <v>2041</v>
      </c>
      <c r="AA5" s="148">
        <f t="shared" si="1"/>
        <v>2042</v>
      </c>
      <c r="AB5" s="148">
        <f t="shared" si="1"/>
        <v>2043</v>
      </c>
      <c r="AC5" s="148">
        <f t="shared" si="1"/>
        <v>2044</v>
      </c>
      <c r="AD5" s="148">
        <f t="shared" si="1"/>
        <v>2045</v>
      </c>
      <c r="AE5" s="148">
        <f t="shared" si="1"/>
        <v>2046</v>
      </c>
      <c r="AF5" s="148">
        <f t="shared" si="1"/>
        <v>2047</v>
      </c>
      <c r="AG5" s="148">
        <f t="shared" si="1"/>
        <v>2048</v>
      </c>
      <c r="AH5" s="148">
        <f t="shared" si="1"/>
        <v>2049</v>
      </c>
      <c r="AI5" s="148">
        <f t="shared" si="1"/>
        <v>2050</v>
      </c>
      <c r="AJ5" s="148">
        <f t="shared" si="1"/>
        <v>2051</v>
      </c>
      <c r="AK5" s="148">
        <f t="shared" si="1"/>
        <v>2052</v>
      </c>
      <c r="AL5" s="148">
        <f t="shared" si="1"/>
        <v>2053</v>
      </c>
      <c r="AM5" s="148">
        <f t="shared" si="1"/>
        <v>2054</v>
      </c>
      <c r="AN5" s="148">
        <f t="shared" si="1"/>
        <v>2055</v>
      </c>
      <c r="AO5" s="148">
        <f t="shared" si="1"/>
        <v>2056</v>
      </c>
      <c r="AP5" s="148">
        <f t="shared" si="1"/>
        <v>2057</v>
      </c>
      <c r="AQ5" s="148">
        <f t="shared" si="1"/>
        <v>2058</v>
      </c>
      <c r="AR5" s="148">
        <f t="shared" si="1"/>
        <v>2059</v>
      </c>
      <c r="AS5" s="148">
        <f t="shared" si="1"/>
        <v>2060</v>
      </c>
      <c r="AT5" s="148">
        <f t="shared" si="1"/>
        <v>2061</v>
      </c>
      <c r="AU5" s="148">
        <f t="shared" si="1"/>
        <v>2062</v>
      </c>
      <c r="AV5" s="148">
        <f t="shared" si="1"/>
        <v>2063</v>
      </c>
      <c r="AW5" s="148">
        <f t="shared" si="1"/>
        <v>2064</v>
      </c>
      <c r="AX5" s="148">
        <f t="shared" si="1"/>
        <v>2065</v>
      </c>
      <c r="AY5" s="148">
        <f t="shared" si="1"/>
        <v>2066</v>
      </c>
      <c r="AZ5" s="148">
        <f t="shared" si="1"/>
        <v>2067</v>
      </c>
      <c r="BA5" s="148">
        <f t="shared" si="1"/>
        <v>2068</v>
      </c>
      <c r="BB5" s="148">
        <f t="shared" si="1"/>
        <v>2069</v>
      </c>
      <c r="BC5" s="148">
        <f t="shared" si="1"/>
        <v>2070</v>
      </c>
      <c r="BD5" s="148">
        <f t="shared" si="1"/>
        <v>2071</v>
      </c>
      <c r="BE5" s="148">
        <f t="shared" si="1"/>
        <v>2072</v>
      </c>
      <c r="BF5" s="148">
        <f t="shared" si="1"/>
        <v>2073</v>
      </c>
      <c r="BG5" s="148">
        <f t="shared" si="1"/>
        <v>2074</v>
      </c>
      <c r="BH5" s="148">
        <f t="shared" si="1"/>
        <v>2075</v>
      </c>
      <c r="BI5" s="148">
        <f t="shared" si="1"/>
        <v>2076</v>
      </c>
      <c r="BJ5" s="148">
        <f t="shared" si="1"/>
        <v>2077</v>
      </c>
      <c r="BK5" s="148">
        <f t="shared" si="1"/>
        <v>2078</v>
      </c>
      <c r="BL5" s="148">
        <f t="shared" si="1"/>
        <v>2079</v>
      </c>
      <c r="BM5" s="148">
        <f t="shared" si="1"/>
        <v>2080</v>
      </c>
      <c r="BN5" s="148">
        <f t="shared" si="1"/>
        <v>2081</v>
      </c>
      <c r="BO5" s="148">
        <f t="shared" si="1"/>
        <v>2082</v>
      </c>
      <c r="BP5" s="148">
        <f t="shared" si="1"/>
        <v>2083</v>
      </c>
      <c r="BQ5" s="148">
        <f t="shared" si="1"/>
        <v>2084</v>
      </c>
      <c r="BR5" s="148">
        <f t="shared" si="1"/>
        <v>2085</v>
      </c>
      <c r="BS5" s="148">
        <f t="shared" si="1"/>
        <v>2086</v>
      </c>
      <c r="BT5" s="148">
        <f t="shared" si="1"/>
        <v>2087</v>
      </c>
      <c r="BU5" s="148">
        <f t="shared" si="1"/>
        <v>2088</v>
      </c>
      <c r="BV5" s="148">
        <f t="shared" si="1"/>
        <v>2089</v>
      </c>
      <c r="BW5" s="148">
        <f t="shared" si="1"/>
        <v>2090</v>
      </c>
      <c r="BX5" s="148">
        <f t="shared" si="1"/>
        <v>2091</v>
      </c>
      <c r="BY5" s="148">
        <f t="shared" si="1"/>
        <v>2092</v>
      </c>
      <c r="BZ5" s="148">
        <f t="shared" si="1"/>
        <v>2093</v>
      </c>
      <c r="CA5" s="148">
        <f t="shared" si="1"/>
        <v>2094</v>
      </c>
      <c r="CB5" s="148">
        <f t="shared" si="1"/>
        <v>2095</v>
      </c>
      <c r="CC5" s="148">
        <f t="shared" si="1"/>
        <v>2096</v>
      </c>
      <c r="CD5" s="148">
        <f t="shared" si="1"/>
        <v>2097</v>
      </c>
      <c r="CE5" s="148">
        <f t="shared" si="1"/>
        <v>2098</v>
      </c>
      <c r="CF5" s="148">
        <f t="shared" si="1"/>
        <v>2099</v>
      </c>
      <c r="CG5" s="148">
        <f t="shared" si="1"/>
        <v>2100</v>
      </c>
      <c r="CH5" s="148">
        <f t="shared" si="1"/>
        <v>2101</v>
      </c>
      <c r="CI5" s="148">
        <f t="shared" si="1"/>
        <v>2102</v>
      </c>
      <c r="CJ5" s="148">
        <f t="shared" si="1"/>
        <v>2103</v>
      </c>
      <c r="CK5" s="148">
        <f t="shared" ref="CK5:CY5" si="2">CJ5+1</f>
        <v>2104</v>
      </c>
      <c r="CL5" s="148">
        <f t="shared" si="2"/>
        <v>2105</v>
      </c>
      <c r="CM5" s="148">
        <f t="shared" si="2"/>
        <v>2106</v>
      </c>
      <c r="CN5" s="148">
        <f t="shared" si="2"/>
        <v>2107</v>
      </c>
      <c r="CO5" s="148">
        <f t="shared" si="2"/>
        <v>2108</v>
      </c>
      <c r="CP5" s="148">
        <f t="shared" si="2"/>
        <v>2109</v>
      </c>
      <c r="CQ5" s="148">
        <f t="shared" si="2"/>
        <v>2110</v>
      </c>
      <c r="CR5" s="148">
        <f t="shared" si="2"/>
        <v>2111</v>
      </c>
      <c r="CS5" s="148">
        <f t="shared" si="2"/>
        <v>2112</v>
      </c>
      <c r="CT5" s="148">
        <f t="shared" si="2"/>
        <v>2113</v>
      </c>
      <c r="CU5" s="148">
        <f t="shared" si="2"/>
        <v>2114</v>
      </c>
      <c r="CV5" s="148">
        <f t="shared" si="2"/>
        <v>2115</v>
      </c>
      <c r="CW5" s="148">
        <f t="shared" si="2"/>
        <v>2116</v>
      </c>
      <c r="CX5" s="148">
        <f t="shared" si="2"/>
        <v>2117</v>
      </c>
      <c r="CY5" s="148">
        <f t="shared" si="2"/>
        <v>2118</v>
      </c>
    </row>
    <row r="6" spans="1:106">
      <c r="A6" s="145" t="s">
        <v>86</v>
      </c>
      <c r="D6" s="149">
        <f>-Inputs!E74</f>
        <v>0</v>
      </c>
      <c r="E6" s="149">
        <f>-Inputs!F74</f>
        <v>0</v>
      </c>
      <c r="F6" s="149">
        <f>-Inputs!G74</f>
        <v>0</v>
      </c>
      <c r="G6" s="149">
        <f>-Inputs!H74</f>
        <v>0</v>
      </c>
      <c r="H6" s="149">
        <f>-Inputs!I74</f>
        <v>0</v>
      </c>
      <c r="I6" s="149">
        <f>-Inputs!J74</f>
        <v>0</v>
      </c>
      <c r="J6" s="149">
        <f>-Inputs!K74</f>
        <v>0</v>
      </c>
      <c r="K6" s="149">
        <f>-Inputs!L74</f>
        <v>0</v>
      </c>
      <c r="L6" s="149">
        <f>-Inputs!M74</f>
        <v>0</v>
      </c>
      <c r="M6" s="149">
        <f>-Inputs!N74</f>
        <v>0</v>
      </c>
      <c r="N6" s="149">
        <f>-Inputs!O74</f>
        <v>0</v>
      </c>
      <c r="O6" s="149">
        <f>-Inputs!P74</f>
        <v>0</v>
      </c>
      <c r="P6" s="149">
        <f>-Inputs!Q74</f>
        <v>0</v>
      </c>
      <c r="Q6" s="149">
        <f>-Inputs!R74</f>
        <v>0</v>
      </c>
      <c r="R6" s="149">
        <f>-Inputs!S74</f>
        <v>0</v>
      </c>
      <c r="S6" s="149">
        <f>-Inputs!T74</f>
        <v>0</v>
      </c>
      <c r="T6" s="149">
        <f>-Inputs!U74</f>
        <v>0</v>
      </c>
      <c r="U6" s="149">
        <f>-Inputs!V74</f>
        <v>0</v>
      </c>
      <c r="V6" s="149">
        <f>-Inputs!W74</f>
        <v>0</v>
      </c>
      <c r="W6" s="149">
        <f>-Inputs!X74</f>
        <v>0</v>
      </c>
      <c r="X6" s="149">
        <f>-Inputs!Y74</f>
        <v>0</v>
      </c>
      <c r="Y6" s="149">
        <f>-Inputs!Z74</f>
        <v>0</v>
      </c>
      <c r="Z6" s="149">
        <f>-Inputs!AA74</f>
        <v>0</v>
      </c>
      <c r="AA6" s="149">
        <f>-Inputs!AB74</f>
        <v>0</v>
      </c>
      <c r="AB6" s="149">
        <f>-Inputs!AC74</f>
        <v>0</v>
      </c>
      <c r="AC6" s="149">
        <f>-Inputs!AD74</f>
        <v>0</v>
      </c>
      <c r="AD6" s="149">
        <f>-Inputs!AE74</f>
        <v>0</v>
      </c>
      <c r="AE6" s="149">
        <f>-Inputs!AF74</f>
        <v>0</v>
      </c>
      <c r="AF6" s="149">
        <f>-Inputs!AG74</f>
        <v>0</v>
      </c>
      <c r="AG6" s="149">
        <f>-Inputs!AH74</f>
        <v>0</v>
      </c>
      <c r="AH6" s="149">
        <f>-Inputs!AI74</f>
        <v>0</v>
      </c>
      <c r="AI6" s="149">
        <f>-Inputs!AJ74</f>
        <v>0</v>
      </c>
      <c r="AJ6" s="149">
        <f>-Inputs!AK74</f>
        <v>0</v>
      </c>
      <c r="AK6" s="149">
        <f>-Inputs!AL74</f>
        <v>0</v>
      </c>
      <c r="AL6" s="149">
        <f>-Inputs!AM74</f>
        <v>0</v>
      </c>
      <c r="AM6" s="149">
        <f>-Inputs!AN74</f>
        <v>0</v>
      </c>
      <c r="AN6" s="149">
        <f>-Inputs!AO74</f>
        <v>0</v>
      </c>
      <c r="AO6" s="149">
        <f>-Inputs!AP74</f>
        <v>0</v>
      </c>
      <c r="AP6" s="149">
        <f>-Inputs!AQ74</f>
        <v>0</v>
      </c>
      <c r="AQ6" s="149">
        <f>-Inputs!AR74</f>
        <v>0</v>
      </c>
      <c r="AR6" s="149">
        <f>-Inputs!AS74</f>
        <v>0</v>
      </c>
      <c r="AS6" s="149">
        <f>-Inputs!AT74</f>
        <v>0</v>
      </c>
      <c r="AT6" s="149">
        <f>-Inputs!AU74</f>
        <v>0</v>
      </c>
      <c r="AU6" s="149">
        <f>-Inputs!AV74</f>
        <v>0</v>
      </c>
      <c r="AV6" s="149">
        <f>-Inputs!AW74</f>
        <v>0</v>
      </c>
      <c r="AW6" s="149">
        <f>-Inputs!AX74</f>
        <v>0</v>
      </c>
      <c r="AX6" s="149">
        <f>-Inputs!AY74</f>
        <v>0</v>
      </c>
      <c r="AY6" s="149">
        <f>-Inputs!AZ74</f>
        <v>0</v>
      </c>
      <c r="AZ6" s="149">
        <f>-Inputs!BA74</f>
        <v>0</v>
      </c>
      <c r="BA6" s="149">
        <f>-Inputs!BB74</f>
        <v>0</v>
      </c>
      <c r="BB6" s="149">
        <f>-Inputs!BC74</f>
        <v>0</v>
      </c>
      <c r="BC6" s="149">
        <f>-Inputs!BD74</f>
        <v>0</v>
      </c>
      <c r="BD6" s="149">
        <f>-Inputs!BE74</f>
        <v>0</v>
      </c>
      <c r="BE6" s="149">
        <f>-Inputs!BF74</f>
        <v>0</v>
      </c>
      <c r="BF6" s="149">
        <f>-Inputs!BG74</f>
        <v>0</v>
      </c>
      <c r="BG6" s="149">
        <f>-Inputs!BH74</f>
        <v>0</v>
      </c>
      <c r="BH6" s="149">
        <f>-Inputs!BI74</f>
        <v>0</v>
      </c>
      <c r="BI6" s="149">
        <f>-Inputs!BJ74</f>
        <v>0</v>
      </c>
      <c r="BJ6" s="149">
        <f>-Inputs!BK74</f>
        <v>0</v>
      </c>
      <c r="BK6" s="149">
        <f>-Inputs!BL74</f>
        <v>0</v>
      </c>
      <c r="BL6" s="149">
        <f>-Inputs!BM74</f>
        <v>0</v>
      </c>
      <c r="BM6" s="149">
        <f>-Inputs!BN74</f>
        <v>0</v>
      </c>
      <c r="BN6" s="149">
        <f>-Inputs!BO74</f>
        <v>0</v>
      </c>
      <c r="BO6" s="149">
        <f>-Inputs!BP74</f>
        <v>0</v>
      </c>
      <c r="BP6" s="149">
        <f>-Inputs!BQ74</f>
        <v>0</v>
      </c>
      <c r="BQ6" s="149">
        <f>-Inputs!BR74</f>
        <v>0</v>
      </c>
      <c r="BR6" s="149">
        <f>-Inputs!BS74</f>
        <v>0</v>
      </c>
      <c r="BS6" s="149">
        <f>-Inputs!BT74</f>
        <v>0</v>
      </c>
      <c r="BT6" s="149">
        <f>-Inputs!BU74</f>
        <v>0</v>
      </c>
      <c r="BU6" s="149">
        <f>-Inputs!BV74</f>
        <v>0</v>
      </c>
      <c r="BV6" s="149">
        <f>-Inputs!BW74</f>
        <v>0</v>
      </c>
      <c r="BW6" s="149">
        <f>-Inputs!BX74</f>
        <v>0</v>
      </c>
      <c r="BX6" s="149">
        <f>-Inputs!BY74</f>
        <v>0</v>
      </c>
      <c r="BY6" s="149">
        <f>-Inputs!BZ74</f>
        <v>0</v>
      </c>
      <c r="BZ6" s="149">
        <f>-Inputs!CA74</f>
        <v>0</v>
      </c>
      <c r="CA6" s="149">
        <f>-Inputs!CB74</f>
        <v>0</v>
      </c>
      <c r="CB6" s="149">
        <f>-Inputs!CC74</f>
        <v>0</v>
      </c>
      <c r="CC6" s="149">
        <f>-Inputs!CD74</f>
        <v>0</v>
      </c>
      <c r="CD6" s="149">
        <f>-Inputs!CE74</f>
        <v>0</v>
      </c>
      <c r="CE6" s="149">
        <f>-Inputs!CF74</f>
        <v>0</v>
      </c>
      <c r="CF6" s="149">
        <f>-Inputs!CG74</f>
        <v>0</v>
      </c>
      <c r="CG6" s="149">
        <f>-Inputs!CH74</f>
        <v>0</v>
      </c>
      <c r="CH6" s="149">
        <f>-Inputs!CI74</f>
        <v>0</v>
      </c>
      <c r="CI6" s="149">
        <f>-Inputs!CJ74</f>
        <v>0</v>
      </c>
      <c r="CJ6" s="149">
        <f>-Inputs!CK74</f>
        <v>0</v>
      </c>
      <c r="CK6" s="149">
        <f>-Inputs!CL74</f>
        <v>0</v>
      </c>
      <c r="CL6" s="149">
        <f>-Inputs!CM74</f>
        <v>0</v>
      </c>
      <c r="CM6" s="149">
        <f>-Inputs!CN74</f>
        <v>0</v>
      </c>
      <c r="CN6" s="149">
        <f>-Inputs!CO74</f>
        <v>0</v>
      </c>
      <c r="CO6" s="149">
        <f>-Inputs!CP74</f>
        <v>0</v>
      </c>
      <c r="CP6" s="149">
        <f>-Inputs!CQ74</f>
        <v>0</v>
      </c>
      <c r="CQ6" s="149">
        <f>-Inputs!CR74</f>
        <v>0</v>
      </c>
      <c r="CR6" s="149">
        <f>-Inputs!CS74</f>
        <v>0</v>
      </c>
      <c r="CS6" s="149">
        <f>-Inputs!CT74</f>
        <v>0</v>
      </c>
      <c r="CT6" s="149">
        <f>-Inputs!CU74</f>
        <v>0</v>
      </c>
      <c r="CU6" s="149">
        <f>-Inputs!CV74</f>
        <v>0</v>
      </c>
      <c r="CV6" s="149">
        <f>-Inputs!CW74</f>
        <v>0</v>
      </c>
      <c r="CW6" s="149">
        <f>-Inputs!CX74</f>
        <v>0</v>
      </c>
      <c r="CX6" s="149">
        <f>-Inputs!CY74</f>
        <v>0</v>
      </c>
      <c r="CY6" s="149">
        <f>-Inputs!CZ74</f>
        <v>0</v>
      </c>
    </row>
    <row r="7" spans="1:106">
      <c r="A7" s="145" t="s">
        <v>87</v>
      </c>
      <c r="D7" s="149">
        <f>+IF(D5=$H$2,0,D6)</f>
        <v>0</v>
      </c>
      <c r="E7" s="149">
        <f t="shared" ref="E7:BP7" si="3">+IF(E5=$H$2,0,E6)</f>
        <v>0</v>
      </c>
      <c r="F7" s="149">
        <f t="shared" si="3"/>
        <v>0</v>
      </c>
      <c r="G7" s="149">
        <f t="shared" si="3"/>
        <v>0</v>
      </c>
      <c r="H7" s="149">
        <f t="shared" si="3"/>
        <v>0</v>
      </c>
      <c r="I7" s="149">
        <f t="shared" si="3"/>
        <v>0</v>
      </c>
      <c r="J7" s="149">
        <f t="shared" si="3"/>
        <v>0</v>
      </c>
      <c r="K7" s="149">
        <f t="shared" si="3"/>
        <v>0</v>
      </c>
      <c r="L7" s="149">
        <f t="shared" si="3"/>
        <v>0</v>
      </c>
      <c r="M7" s="149">
        <f t="shared" si="3"/>
        <v>0</v>
      </c>
      <c r="N7" s="149">
        <f t="shared" si="3"/>
        <v>0</v>
      </c>
      <c r="O7" s="149">
        <f t="shared" si="3"/>
        <v>0</v>
      </c>
      <c r="P7" s="149">
        <f t="shared" si="3"/>
        <v>0</v>
      </c>
      <c r="Q7" s="149">
        <f t="shared" si="3"/>
        <v>0</v>
      </c>
      <c r="R7" s="149">
        <f t="shared" si="3"/>
        <v>0</v>
      </c>
      <c r="S7" s="149">
        <f t="shared" si="3"/>
        <v>0</v>
      </c>
      <c r="T7" s="149">
        <f t="shared" si="3"/>
        <v>0</v>
      </c>
      <c r="U7" s="149">
        <f t="shared" si="3"/>
        <v>0</v>
      </c>
      <c r="V7" s="149">
        <f t="shared" si="3"/>
        <v>0</v>
      </c>
      <c r="W7" s="149">
        <f t="shared" si="3"/>
        <v>0</v>
      </c>
      <c r="X7" s="149">
        <f t="shared" si="3"/>
        <v>0</v>
      </c>
      <c r="Y7" s="149">
        <f t="shared" si="3"/>
        <v>0</v>
      </c>
      <c r="Z7" s="149">
        <f t="shared" si="3"/>
        <v>0</v>
      </c>
      <c r="AA7" s="149">
        <f t="shared" si="3"/>
        <v>0</v>
      </c>
      <c r="AB7" s="149">
        <f t="shared" si="3"/>
        <v>0</v>
      </c>
      <c r="AC7" s="149">
        <f t="shared" si="3"/>
        <v>0</v>
      </c>
      <c r="AD7" s="149">
        <f t="shared" si="3"/>
        <v>0</v>
      </c>
      <c r="AE7" s="149">
        <f t="shared" si="3"/>
        <v>0</v>
      </c>
      <c r="AF7" s="149">
        <f t="shared" si="3"/>
        <v>0</v>
      </c>
      <c r="AG7" s="149">
        <f t="shared" si="3"/>
        <v>0</v>
      </c>
      <c r="AH7" s="149">
        <f t="shared" si="3"/>
        <v>0</v>
      </c>
      <c r="AI7" s="149">
        <f t="shared" si="3"/>
        <v>0</v>
      </c>
      <c r="AJ7" s="149">
        <f t="shared" si="3"/>
        <v>0</v>
      </c>
      <c r="AK7" s="149">
        <f t="shared" si="3"/>
        <v>0</v>
      </c>
      <c r="AL7" s="149">
        <f t="shared" si="3"/>
        <v>0</v>
      </c>
      <c r="AM7" s="149">
        <f t="shared" si="3"/>
        <v>0</v>
      </c>
      <c r="AN7" s="149">
        <f t="shared" si="3"/>
        <v>0</v>
      </c>
      <c r="AO7" s="149">
        <f t="shared" si="3"/>
        <v>0</v>
      </c>
      <c r="AP7" s="149">
        <f t="shared" si="3"/>
        <v>0</v>
      </c>
      <c r="AQ7" s="149">
        <f t="shared" si="3"/>
        <v>0</v>
      </c>
      <c r="AR7" s="149">
        <f t="shared" si="3"/>
        <v>0</v>
      </c>
      <c r="AS7" s="149">
        <f t="shared" si="3"/>
        <v>0</v>
      </c>
      <c r="AT7" s="149">
        <f t="shared" si="3"/>
        <v>0</v>
      </c>
      <c r="AU7" s="149">
        <f t="shared" si="3"/>
        <v>0</v>
      </c>
      <c r="AV7" s="149">
        <f t="shared" si="3"/>
        <v>0</v>
      </c>
      <c r="AW7" s="149">
        <f t="shared" si="3"/>
        <v>0</v>
      </c>
      <c r="AX7" s="149">
        <f t="shared" si="3"/>
        <v>0</v>
      </c>
      <c r="AY7" s="149">
        <f t="shared" si="3"/>
        <v>0</v>
      </c>
      <c r="AZ7" s="149">
        <f t="shared" si="3"/>
        <v>0</v>
      </c>
      <c r="BA7" s="149">
        <f t="shared" si="3"/>
        <v>0</v>
      </c>
      <c r="BB7" s="149">
        <f t="shared" si="3"/>
        <v>0</v>
      </c>
      <c r="BC7" s="149">
        <f t="shared" si="3"/>
        <v>0</v>
      </c>
      <c r="BD7" s="149">
        <f t="shared" si="3"/>
        <v>0</v>
      </c>
      <c r="BE7" s="149">
        <f t="shared" si="3"/>
        <v>0</v>
      </c>
      <c r="BF7" s="149">
        <f t="shared" si="3"/>
        <v>0</v>
      </c>
      <c r="BG7" s="149">
        <f t="shared" si="3"/>
        <v>0</v>
      </c>
      <c r="BH7" s="149">
        <f t="shared" si="3"/>
        <v>0</v>
      </c>
      <c r="BI7" s="149">
        <f t="shared" si="3"/>
        <v>0</v>
      </c>
      <c r="BJ7" s="149">
        <f t="shared" si="3"/>
        <v>0</v>
      </c>
      <c r="BK7" s="149">
        <f t="shared" si="3"/>
        <v>0</v>
      </c>
      <c r="BL7" s="149">
        <f t="shared" si="3"/>
        <v>0</v>
      </c>
      <c r="BM7" s="149">
        <f t="shared" si="3"/>
        <v>0</v>
      </c>
      <c r="BN7" s="149">
        <f t="shared" si="3"/>
        <v>0</v>
      </c>
      <c r="BO7" s="149">
        <f t="shared" si="3"/>
        <v>0</v>
      </c>
      <c r="BP7" s="149">
        <f t="shared" si="3"/>
        <v>0</v>
      </c>
      <c r="BQ7" s="149">
        <f t="shared" ref="BQ7:CY7" si="4">+IF(BQ5=$H$2,0,BQ6)</f>
        <v>0</v>
      </c>
      <c r="BR7" s="149">
        <f t="shared" si="4"/>
        <v>0</v>
      </c>
      <c r="BS7" s="149">
        <f t="shared" si="4"/>
        <v>0</v>
      </c>
      <c r="BT7" s="149">
        <f t="shared" si="4"/>
        <v>0</v>
      </c>
      <c r="BU7" s="149">
        <f t="shared" si="4"/>
        <v>0</v>
      </c>
      <c r="BV7" s="149">
        <f t="shared" si="4"/>
        <v>0</v>
      </c>
      <c r="BW7" s="149">
        <f t="shared" si="4"/>
        <v>0</v>
      </c>
      <c r="BX7" s="149">
        <f t="shared" si="4"/>
        <v>0</v>
      </c>
      <c r="BY7" s="149">
        <f t="shared" si="4"/>
        <v>0</v>
      </c>
      <c r="BZ7" s="149">
        <f t="shared" si="4"/>
        <v>0</v>
      </c>
      <c r="CA7" s="149">
        <f t="shared" si="4"/>
        <v>0</v>
      </c>
      <c r="CB7" s="149">
        <f t="shared" si="4"/>
        <v>0</v>
      </c>
      <c r="CC7" s="149">
        <f t="shared" si="4"/>
        <v>0</v>
      </c>
      <c r="CD7" s="149">
        <f t="shared" si="4"/>
        <v>0</v>
      </c>
      <c r="CE7" s="149">
        <f t="shared" si="4"/>
        <v>0</v>
      </c>
      <c r="CF7" s="149">
        <f t="shared" si="4"/>
        <v>0</v>
      </c>
      <c r="CG7" s="149">
        <f t="shared" si="4"/>
        <v>0</v>
      </c>
      <c r="CH7" s="149">
        <f t="shared" si="4"/>
        <v>0</v>
      </c>
      <c r="CI7" s="149">
        <f t="shared" si="4"/>
        <v>0</v>
      </c>
      <c r="CJ7" s="149">
        <f t="shared" si="4"/>
        <v>0</v>
      </c>
      <c r="CK7" s="149">
        <f t="shared" si="4"/>
        <v>0</v>
      </c>
      <c r="CL7" s="149">
        <f t="shared" si="4"/>
        <v>0</v>
      </c>
      <c r="CM7" s="149">
        <f t="shared" si="4"/>
        <v>0</v>
      </c>
      <c r="CN7" s="149">
        <f t="shared" si="4"/>
        <v>0</v>
      </c>
      <c r="CO7" s="149">
        <f t="shared" si="4"/>
        <v>0</v>
      </c>
      <c r="CP7" s="149">
        <f t="shared" si="4"/>
        <v>0</v>
      </c>
      <c r="CQ7" s="149">
        <f t="shared" si="4"/>
        <v>0</v>
      </c>
      <c r="CR7" s="149">
        <f t="shared" si="4"/>
        <v>0</v>
      </c>
      <c r="CS7" s="149">
        <f t="shared" si="4"/>
        <v>0</v>
      </c>
      <c r="CT7" s="149">
        <f t="shared" si="4"/>
        <v>0</v>
      </c>
      <c r="CU7" s="149">
        <f t="shared" si="4"/>
        <v>0</v>
      </c>
      <c r="CV7" s="149">
        <f t="shared" si="4"/>
        <v>0</v>
      </c>
      <c r="CW7" s="149">
        <f t="shared" si="4"/>
        <v>0</v>
      </c>
      <c r="CX7" s="149">
        <f t="shared" si="4"/>
        <v>0</v>
      </c>
      <c r="CY7" s="149">
        <f t="shared" si="4"/>
        <v>0</v>
      </c>
    </row>
    <row r="8" spans="1:106">
      <c r="A8" s="145" t="s">
        <v>257</v>
      </c>
      <c r="C8" s="145" t="str">
        <f>IF(SUM(E7:F7)&lt;0,"y",IF(H2&gt;H1,"n",+IF(SUM(D7:I7)&lt;0,"y","n")))</f>
        <v>n</v>
      </c>
    </row>
    <row r="10" spans="1:106">
      <c r="A10" s="150" t="s">
        <v>67</v>
      </c>
      <c r="B10" s="150"/>
      <c r="C10" s="150"/>
      <c r="D10" s="151" t="s">
        <v>68</v>
      </c>
      <c r="E10" s="51"/>
      <c r="S10" s="52"/>
    </row>
    <row r="11" spans="1:106" s="156" customFormat="1">
      <c r="A11" s="152" t="s">
        <v>71</v>
      </c>
      <c r="B11" s="152"/>
      <c r="C11" s="153" t="s">
        <v>88</v>
      </c>
      <c r="D11" s="154">
        <v>1</v>
      </c>
      <c r="E11" s="154">
        <f t="shared" ref="E11:BP11" si="5">D11+1</f>
        <v>2</v>
      </c>
      <c r="F11" s="154">
        <f t="shared" si="5"/>
        <v>3</v>
      </c>
      <c r="G11" s="154">
        <f t="shared" si="5"/>
        <v>4</v>
      </c>
      <c r="H11" s="154">
        <f t="shared" si="5"/>
        <v>5</v>
      </c>
      <c r="I11" s="154">
        <f t="shared" si="5"/>
        <v>6</v>
      </c>
      <c r="J11" s="154">
        <f t="shared" si="5"/>
        <v>7</v>
      </c>
      <c r="K11" s="154">
        <f t="shared" si="5"/>
        <v>8</v>
      </c>
      <c r="L11" s="154">
        <f t="shared" si="5"/>
        <v>9</v>
      </c>
      <c r="M11" s="154">
        <f t="shared" si="5"/>
        <v>10</v>
      </c>
      <c r="N11" s="154">
        <f t="shared" si="5"/>
        <v>11</v>
      </c>
      <c r="O11" s="154">
        <f t="shared" si="5"/>
        <v>12</v>
      </c>
      <c r="P11" s="154">
        <f t="shared" si="5"/>
        <v>13</v>
      </c>
      <c r="Q11" s="154">
        <f t="shared" si="5"/>
        <v>14</v>
      </c>
      <c r="R11" s="154">
        <f t="shared" si="5"/>
        <v>15</v>
      </c>
      <c r="S11" s="154">
        <f t="shared" si="5"/>
        <v>16</v>
      </c>
      <c r="T11" s="154">
        <f t="shared" si="5"/>
        <v>17</v>
      </c>
      <c r="U11" s="154">
        <f t="shared" si="5"/>
        <v>18</v>
      </c>
      <c r="V11" s="154">
        <f t="shared" si="5"/>
        <v>19</v>
      </c>
      <c r="W11" s="154">
        <f t="shared" si="5"/>
        <v>20</v>
      </c>
      <c r="X11" s="154">
        <f t="shared" si="5"/>
        <v>21</v>
      </c>
      <c r="Y11" s="154">
        <f t="shared" si="5"/>
        <v>22</v>
      </c>
      <c r="Z11" s="154">
        <f t="shared" si="5"/>
        <v>23</v>
      </c>
      <c r="AA11" s="154">
        <f t="shared" si="5"/>
        <v>24</v>
      </c>
      <c r="AB11" s="154">
        <f t="shared" si="5"/>
        <v>25</v>
      </c>
      <c r="AC11" s="154">
        <f t="shared" si="5"/>
        <v>26</v>
      </c>
      <c r="AD11" s="154">
        <f t="shared" si="5"/>
        <v>27</v>
      </c>
      <c r="AE11" s="154">
        <f t="shared" si="5"/>
        <v>28</v>
      </c>
      <c r="AF11" s="154">
        <f t="shared" si="5"/>
        <v>29</v>
      </c>
      <c r="AG11" s="154">
        <f t="shared" si="5"/>
        <v>30</v>
      </c>
      <c r="AH11" s="154">
        <f t="shared" si="5"/>
        <v>31</v>
      </c>
      <c r="AI11" s="154">
        <f t="shared" si="5"/>
        <v>32</v>
      </c>
      <c r="AJ11" s="154">
        <f t="shared" si="5"/>
        <v>33</v>
      </c>
      <c r="AK11" s="154">
        <f t="shared" si="5"/>
        <v>34</v>
      </c>
      <c r="AL11" s="154">
        <f t="shared" si="5"/>
        <v>35</v>
      </c>
      <c r="AM11" s="154">
        <f t="shared" si="5"/>
        <v>36</v>
      </c>
      <c r="AN11" s="154">
        <f t="shared" si="5"/>
        <v>37</v>
      </c>
      <c r="AO11" s="154">
        <f t="shared" si="5"/>
        <v>38</v>
      </c>
      <c r="AP11" s="154">
        <f t="shared" si="5"/>
        <v>39</v>
      </c>
      <c r="AQ11" s="154">
        <f t="shared" si="5"/>
        <v>40</v>
      </c>
      <c r="AR11" s="154">
        <f t="shared" si="5"/>
        <v>41</v>
      </c>
      <c r="AS11" s="154">
        <f t="shared" si="5"/>
        <v>42</v>
      </c>
      <c r="AT11" s="154">
        <f t="shared" si="5"/>
        <v>43</v>
      </c>
      <c r="AU11" s="154">
        <f t="shared" si="5"/>
        <v>44</v>
      </c>
      <c r="AV11" s="154">
        <f t="shared" si="5"/>
        <v>45</v>
      </c>
      <c r="AW11" s="154">
        <f t="shared" si="5"/>
        <v>46</v>
      </c>
      <c r="AX11" s="154">
        <f t="shared" si="5"/>
        <v>47</v>
      </c>
      <c r="AY11" s="154">
        <f t="shared" si="5"/>
        <v>48</v>
      </c>
      <c r="AZ11" s="154">
        <f t="shared" si="5"/>
        <v>49</v>
      </c>
      <c r="BA11" s="154">
        <f t="shared" si="5"/>
        <v>50</v>
      </c>
      <c r="BB11" s="154">
        <f t="shared" si="5"/>
        <v>51</v>
      </c>
      <c r="BC11" s="154">
        <f t="shared" si="5"/>
        <v>52</v>
      </c>
      <c r="BD11" s="154">
        <f t="shared" si="5"/>
        <v>53</v>
      </c>
      <c r="BE11" s="154">
        <f t="shared" si="5"/>
        <v>54</v>
      </c>
      <c r="BF11" s="154">
        <f t="shared" si="5"/>
        <v>55</v>
      </c>
      <c r="BG11" s="154">
        <f t="shared" si="5"/>
        <v>56</v>
      </c>
      <c r="BH11" s="154">
        <f t="shared" si="5"/>
        <v>57</v>
      </c>
      <c r="BI11" s="154">
        <f t="shared" si="5"/>
        <v>58</v>
      </c>
      <c r="BJ11" s="154">
        <f t="shared" si="5"/>
        <v>59</v>
      </c>
      <c r="BK11" s="154">
        <f t="shared" si="5"/>
        <v>60</v>
      </c>
      <c r="BL11" s="154">
        <f t="shared" si="5"/>
        <v>61</v>
      </c>
      <c r="BM11" s="154">
        <f t="shared" si="5"/>
        <v>62</v>
      </c>
      <c r="BN11" s="154">
        <f t="shared" si="5"/>
        <v>63</v>
      </c>
      <c r="BO11" s="154">
        <f t="shared" si="5"/>
        <v>64</v>
      </c>
      <c r="BP11" s="154">
        <f t="shared" si="5"/>
        <v>65</v>
      </c>
      <c r="BQ11" s="154">
        <f t="shared" ref="BQ11:CY11" si="6">BP11+1</f>
        <v>66</v>
      </c>
      <c r="BR11" s="154">
        <f t="shared" si="6"/>
        <v>67</v>
      </c>
      <c r="BS11" s="154">
        <f t="shared" si="6"/>
        <v>68</v>
      </c>
      <c r="BT11" s="154">
        <f t="shared" si="6"/>
        <v>69</v>
      </c>
      <c r="BU11" s="154">
        <f t="shared" si="6"/>
        <v>70</v>
      </c>
      <c r="BV11" s="154">
        <f t="shared" si="6"/>
        <v>71</v>
      </c>
      <c r="BW11" s="154">
        <f t="shared" si="6"/>
        <v>72</v>
      </c>
      <c r="BX11" s="154">
        <f t="shared" si="6"/>
        <v>73</v>
      </c>
      <c r="BY11" s="154">
        <f t="shared" si="6"/>
        <v>74</v>
      </c>
      <c r="BZ11" s="154">
        <f t="shared" si="6"/>
        <v>75</v>
      </c>
      <c r="CA11" s="154">
        <f t="shared" si="6"/>
        <v>76</v>
      </c>
      <c r="CB11" s="154">
        <f t="shared" si="6"/>
        <v>77</v>
      </c>
      <c r="CC11" s="154">
        <f t="shared" si="6"/>
        <v>78</v>
      </c>
      <c r="CD11" s="154">
        <f t="shared" si="6"/>
        <v>79</v>
      </c>
      <c r="CE11" s="154">
        <f t="shared" si="6"/>
        <v>80</v>
      </c>
      <c r="CF11" s="154">
        <f t="shared" si="6"/>
        <v>81</v>
      </c>
      <c r="CG11" s="154">
        <f t="shared" si="6"/>
        <v>82</v>
      </c>
      <c r="CH11" s="154">
        <f t="shared" si="6"/>
        <v>83</v>
      </c>
      <c r="CI11" s="154">
        <f t="shared" si="6"/>
        <v>84</v>
      </c>
      <c r="CJ11" s="154">
        <f t="shared" si="6"/>
        <v>85</v>
      </c>
      <c r="CK11" s="154">
        <f t="shared" si="6"/>
        <v>86</v>
      </c>
      <c r="CL11" s="154">
        <f t="shared" si="6"/>
        <v>87</v>
      </c>
      <c r="CM11" s="154">
        <f t="shared" si="6"/>
        <v>88</v>
      </c>
      <c r="CN11" s="154">
        <f t="shared" si="6"/>
        <v>89</v>
      </c>
      <c r="CO11" s="154">
        <f t="shared" si="6"/>
        <v>90</v>
      </c>
      <c r="CP11" s="154">
        <f t="shared" si="6"/>
        <v>91</v>
      </c>
      <c r="CQ11" s="154">
        <f t="shared" si="6"/>
        <v>92</v>
      </c>
      <c r="CR11" s="154">
        <f t="shared" si="6"/>
        <v>93</v>
      </c>
      <c r="CS11" s="154">
        <f t="shared" si="6"/>
        <v>94</v>
      </c>
      <c r="CT11" s="154">
        <f t="shared" si="6"/>
        <v>95</v>
      </c>
      <c r="CU11" s="154">
        <f t="shared" si="6"/>
        <v>96</v>
      </c>
      <c r="CV11" s="154">
        <f t="shared" si="6"/>
        <v>97</v>
      </c>
      <c r="CW11" s="154">
        <f t="shared" si="6"/>
        <v>98</v>
      </c>
      <c r="CX11" s="154">
        <f t="shared" si="6"/>
        <v>99</v>
      </c>
      <c r="CY11" s="154">
        <f t="shared" si="6"/>
        <v>100</v>
      </c>
      <c r="CZ11" s="155" t="s">
        <v>34</v>
      </c>
    </row>
    <row r="12" spans="1:106">
      <c r="A12" s="157">
        <v>1</v>
      </c>
      <c r="B12" s="157">
        <f>D5</f>
        <v>2019</v>
      </c>
      <c r="C12" s="366">
        <f>IF(D5=$H$2,SUM($D6:D6),IF(D5&gt;$H$2,D6,0))+IF($H$2-$D$5+1=A12,RetireValueAlt2,0)</f>
        <v>0</v>
      </c>
      <c r="D12" s="158">
        <f ca="1">($C12/$D$1)/2</f>
        <v>0</v>
      </c>
      <c r="E12" s="158">
        <f t="shared" ref="E12:AJ12" ca="1" si="7">IF(E$11&lt;$D$1+$A12,$C12/$D$1,IF(E$11=$D$1+$A12,($C12/$D$1)/2,0))</f>
        <v>0</v>
      </c>
      <c r="F12" s="158">
        <f t="shared" ca="1" si="7"/>
        <v>0</v>
      </c>
      <c r="G12" s="158">
        <f t="shared" ca="1" si="7"/>
        <v>0</v>
      </c>
      <c r="H12" s="158">
        <f t="shared" ca="1" si="7"/>
        <v>0</v>
      </c>
      <c r="I12" s="158">
        <f t="shared" ca="1" si="7"/>
        <v>0</v>
      </c>
      <c r="J12" s="158">
        <f t="shared" ca="1" si="7"/>
        <v>0</v>
      </c>
      <c r="K12" s="158">
        <f t="shared" ca="1" si="7"/>
        <v>0</v>
      </c>
      <c r="L12" s="158">
        <f t="shared" ca="1" si="7"/>
        <v>0</v>
      </c>
      <c r="M12" s="158">
        <f t="shared" ca="1" si="7"/>
        <v>0</v>
      </c>
      <c r="N12" s="158">
        <f t="shared" ca="1" si="7"/>
        <v>0</v>
      </c>
      <c r="O12" s="158">
        <f t="shared" ca="1" si="7"/>
        <v>0</v>
      </c>
      <c r="P12" s="158">
        <f t="shared" ca="1" si="7"/>
        <v>0</v>
      </c>
      <c r="Q12" s="158">
        <f t="shared" ca="1" si="7"/>
        <v>0</v>
      </c>
      <c r="R12" s="158">
        <f t="shared" ca="1" si="7"/>
        <v>0</v>
      </c>
      <c r="S12" s="158">
        <f t="shared" ca="1" si="7"/>
        <v>0</v>
      </c>
      <c r="T12" s="158">
        <f t="shared" ca="1" si="7"/>
        <v>0</v>
      </c>
      <c r="U12" s="158">
        <f t="shared" ca="1" si="7"/>
        <v>0</v>
      </c>
      <c r="V12" s="158">
        <f t="shared" ca="1" si="7"/>
        <v>0</v>
      </c>
      <c r="W12" s="158">
        <f t="shared" ca="1" si="7"/>
        <v>0</v>
      </c>
      <c r="X12" s="158">
        <f t="shared" ca="1" si="7"/>
        <v>0</v>
      </c>
      <c r="Y12" s="158">
        <f t="shared" ca="1" si="7"/>
        <v>0</v>
      </c>
      <c r="Z12" s="158">
        <f t="shared" ca="1" si="7"/>
        <v>0</v>
      </c>
      <c r="AA12" s="158">
        <f t="shared" ca="1" si="7"/>
        <v>0</v>
      </c>
      <c r="AB12" s="158">
        <f t="shared" ca="1" si="7"/>
        <v>0</v>
      </c>
      <c r="AC12" s="158">
        <f t="shared" ca="1" si="7"/>
        <v>0</v>
      </c>
      <c r="AD12" s="158">
        <f t="shared" ca="1" si="7"/>
        <v>0</v>
      </c>
      <c r="AE12" s="158">
        <f t="shared" ca="1" si="7"/>
        <v>0</v>
      </c>
      <c r="AF12" s="158">
        <f t="shared" ca="1" si="7"/>
        <v>0</v>
      </c>
      <c r="AG12" s="158">
        <f t="shared" ca="1" si="7"/>
        <v>0</v>
      </c>
      <c r="AH12" s="158">
        <f t="shared" ca="1" si="7"/>
        <v>0</v>
      </c>
      <c r="AI12" s="158">
        <f t="shared" ca="1" si="7"/>
        <v>0</v>
      </c>
      <c r="AJ12" s="158">
        <f t="shared" ca="1" si="7"/>
        <v>0</v>
      </c>
      <c r="AK12" s="158">
        <f t="shared" ref="AK12:BP12" ca="1" si="8">IF(AK$11&lt;$D$1+$A12,$C12/$D$1,IF(AK$11=$D$1+$A12,($C12/$D$1)/2,0))</f>
        <v>0</v>
      </c>
      <c r="AL12" s="158">
        <f t="shared" ca="1" si="8"/>
        <v>0</v>
      </c>
      <c r="AM12" s="158">
        <f t="shared" ca="1" si="8"/>
        <v>0</v>
      </c>
      <c r="AN12" s="158">
        <f t="shared" ca="1" si="8"/>
        <v>0</v>
      </c>
      <c r="AO12" s="158">
        <f t="shared" ca="1" si="8"/>
        <v>0</v>
      </c>
      <c r="AP12" s="158">
        <f t="shared" ca="1" si="8"/>
        <v>0</v>
      </c>
      <c r="AQ12" s="158">
        <f t="shared" ca="1" si="8"/>
        <v>0</v>
      </c>
      <c r="AR12" s="158">
        <f t="shared" ca="1" si="8"/>
        <v>0</v>
      </c>
      <c r="AS12" s="158">
        <f t="shared" ca="1" si="8"/>
        <v>0</v>
      </c>
      <c r="AT12" s="158">
        <f t="shared" ca="1" si="8"/>
        <v>0</v>
      </c>
      <c r="AU12" s="158">
        <f t="shared" ca="1" si="8"/>
        <v>0</v>
      </c>
      <c r="AV12" s="158">
        <f t="shared" ca="1" si="8"/>
        <v>0</v>
      </c>
      <c r="AW12" s="158">
        <f t="shared" ca="1" si="8"/>
        <v>0</v>
      </c>
      <c r="AX12" s="158">
        <f t="shared" ca="1" si="8"/>
        <v>0</v>
      </c>
      <c r="AY12" s="158">
        <f t="shared" ca="1" si="8"/>
        <v>0</v>
      </c>
      <c r="AZ12" s="158">
        <f t="shared" ca="1" si="8"/>
        <v>0</v>
      </c>
      <c r="BA12" s="158">
        <f t="shared" ca="1" si="8"/>
        <v>0</v>
      </c>
      <c r="BB12" s="158">
        <f t="shared" ca="1" si="8"/>
        <v>0</v>
      </c>
      <c r="BC12" s="158">
        <f t="shared" ca="1" si="8"/>
        <v>0</v>
      </c>
      <c r="BD12" s="158">
        <f t="shared" ca="1" si="8"/>
        <v>0</v>
      </c>
      <c r="BE12" s="158">
        <f t="shared" ca="1" si="8"/>
        <v>0</v>
      </c>
      <c r="BF12" s="158">
        <f t="shared" ca="1" si="8"/>
        <v>0</v>
      </c>
      <c r="BG12" s="158">
        <f t="shared" ca="1" si="8"/>
        <v>0</v>
      </c>
      <c r="BH12" s="158">
        <f t="shared" ca="1" si="8"/>
        <v>0</v>
      </c>
      <c r="BI12" s="158">
        <f t="shared" ca="1" si="8"/>
        <v>0</v>
      </c>
      <c r="BJ12" s="158">
        <f t="shared" ca="1" si="8"/>
        <v>0</v>
      </c>
      <c r="BK12" s="158">
        <f t="shared" ca="1" si="8"/>
        <v>0</v>
      </c>
      <c r="BL12" s="158">
        <f t="shared" ca="1" si="8"/>
        <v>0</v>
      </c>
      <c r="BM12" s="158">
        <f t="shared" ca="1" si="8"/>
        <v>0</v>
      </c>
      <c r="BN12" s="158">
        <f t="shared" ca="1" si="8"/>
        <v>0</v>
      </c>
      <c r="BO12" s="158">
        <f t="shared" ca="1" si="8"/>
        <v>0</v>
      </c>
      <c r="BP12" s="158">
        <f t="shared" ca="1" si="8"/>
        <v>0</v>
      </c>
      <c r="BQ12" s="158">
        <f t="shared" ref="BQ12:CY12" ca="1" si="9">IF(BQ$11&lt;$D$1+$A12,$C12/$D$1,IF(BQ$11=$D$1+$A12,($C12/$D$1)/2,0))</f>
        <v>0</v>
      </c>
      <c r="BR12" s="158">
        <f t="shared" ca="1" si="9"/>
        <v>0</v>
      </c>
      <c r="BS12" s="158">
        <f t="shared" ca="1" si="9"/>
        <v>0</v>
      </c>
      <c r="BT12" s="158">
        <f t="shared" ca="1" si="9"/>
        <v>0</v>
      </c>
      <c r="BU12" s="158">
        <f t="shared" ca="1" si="9"/>
        <v>0</v>
      </c>
      <c r="BV12" s="158">
        <f t="shared" ca="1" si="9"/>
        <v>0</v>
      </c>
      <c r="BW12" s="158">
        <f t="shared" ca="1" si="9"/>
        <v>0</v>
      </c>
      <c r="BX12" s="158">
        <f t="shared" ca="1" si="9"/>
        <v>0</v>
      </c>
      <c r="BY12" s="158">
        <f t="shared" ca="1" si="9"/>
        <v>0</v>
      </c>
      <c r="BZ12" s="158">
        <f t="shared" ca="1" si="9"/>
        <v>0</v>
      </c>
      <c r="CA12" s="158">
        <f t="shared" ca="1" si="9"/>
        <v>0</v>
      </c>
      <c r="CB12" s="158">
        <f t="shared" ca="1" si="9"/>
        <v>0</v>
      </c>
      <c r="CC12" s="158">
        <f t="shared" ca="1" si="9"/>
        <v>0</v>
      </c>
      <c r="CD12" s="158">
        <f t="shared" ca="1" si="9"/>
        <v>0</v>
      </c>
      <c r="CE12" s="158">
        <f t="shared" ca="1" si="9"/>
        <v>0</v>
      </c>
      <c r="CF12" s="158">
        <f t="shared" ca="1" si="9"/>
        <v>0</v>
      </c>
      <c r="CG12" s="158">
        <f t="shared" ca="1" si="9"/>
        <v>0</v>
      </c>
      <c r="CH12" s="158">
        <f t="shared" ca="1" si="9"/>
        <v>0</v>
      </c>
      <c r="CI12" s="158">
        <f t="shared" ca="1" si="9"/>
        <v>0</v>
      </c>
      <c r="CJ12" s="158">
        <f t="shared" ca="1" si="9"/>
        <v>0</v>
      </c>
      <c r="CK12" s="158">
        <f t="shared" ca="1" si="9"/>
        <v>0</v>
      </c>
      <c r="CL12" s="158">
        <f t="shared" ca="1" si="9"/>
        <v>0</v>
      </c>
      <c r="CM12" s="158">
        <f t="shared" ca="1" si="9"/>
        <v>0</v>
      </c>
      <c r="CN12" s="158">
        <f t="shared" ca="1" si="9"/>
        <v>0</v>
      </c>
      <c r="CO12" s="158">
        <f t="shared" ca="1" si="9"/>
        <v>0</v>
      </c>
      <c r="CP12" s="158">
        <f t="shared" ca="1" si="9"/>
        <v>0</v>
      </c>
      <c r="CQ12" s="158">
        <f t="shared" ca="1" si="9"/>
        <v>0</v>
      </c>
      <c r="CR12" s="158">
        <f t="shared" ca="1" si="9"/>
        <v>0</v>
      </c>
      <c r="CS12" s="158">
        <f t="shared" ca="1" si="9"/>
        <v>0</v>
      </c>
      <c r="CT12" s="158">
        <f t="shared" ca="1" si="9"/>
        <v>0</v>
      </c>
      <c r="CU12" s="158">
        <f t="shared" ca="1" si="9"/>
        <v>0</v>
      </c>
      <c r="CV12" s="158">
        <f t="shared" ca="1" si="9"/>
        <v>0</v>
      </c>
      <c r="CW12" s="158">
        <f t="shared" ca="1" si="9"/>
        <v>0</v>
      </c>
      <c r="CX12" s="158">
        <f t="shared" ca="1" si="9"/>
        <v>0</v>
      </c>
      <c r="CY12" s="158">
        <f t="shared" ca="1" si="9"/>
        <v>0</v>
      </c>
      <c r="CZ12" s="158">
        <f ca="1">SUM(D12:CY12)</f>
        <v>0</v>
      </c>
      <c r="DA12" s="145" t="s">
        <v>228</v>
      </c>
      <c r="DB12" s="145">
        <f>+D5</f>
        <v>2019</v>
      </c>
    </row>
    <row r="13" spans="1:106">
      <c r="A13" s="157">
        <f t="shared" ref="A13:B51" si="10">A12+1</f>
        <v>2</v>
      </c>
      <c r="B13" s="157">
        <f>B12+1</f>
        <v>2020</v>
      </c>
      <c r="C13" s="149">
        <f>IF(E5=$H$2,SUM($D6:E6),IF(E5&gt;$H$2,E6,0))+IF($H$2-$D$5+1=A13,RetireValueAlt2,0)</f>
        <v>0</v>
      </c>
      <c r="D13" s="158"/>
      <c r="E13" s="158">
        <f ca="1">($C13/$D$1)/2</f>
        <v>0</v>
      </c>
      <c r="F13" s="158">
        <f t="shared" ref="F13:AK13" ca="1" si="11">IF(F$11&lt;$D$1+$A13,$C13/$D$1,IF(F$11=$D$1+$A13,($C13/$D$1)/2,0))</f>
        <v>0</v>
      </c>
      <c r="G13" s="158">
        <f t="shared" ca="1" si="11"/>
        <v>0</v>
      </c>
      <c r="H13" s="158">
        <f t="shared" ca="1" si="11"/>
        <v>0</v>
      </c>
      <c r="I13" s="158">
        <f t="shared" ca="1" si="11"/>
        <v>0</v>
      </c>
      <c r="J13" s="158">
        <f t="shared" ca="1" si="11"/>
        <v>0</v>
      </c>
      <c r="K13" s="158">
        <f t="shared" ca="1" si="11"/>
        <v>0</v>
      </c>
      <c r="L13" s="158">
        <f t="shared" ca="1" si="11"/>
        <v>0</v>
      </c>
      <c r="M13" s="158">
        <f t="shared" ca="1" si="11"/>
        <v>0</v>
      </c>
      <c r="N13" s="158">
        <f t="shared" ca="1" si="11"/>
        <v>0</v>
      </c>
      <c r="O13" s="158">
        <f t="shared" ca="1" si="11"/>
        <v>0</v>
      </c>
      <c r="P13" s="158">
        <f t="shared" ca="1" si="11"/>
        <v>0</v>
      </c>
      <c r="Q13" s="158">
        <f t="shared" ca="1" si="11"/>
        <v>0</v>
      </c>
      <c r="R13" s="158">
        <f t="shared" ca="1" si="11"/>
        <v>0</v>
      </c>
      <c r="S13" s="158">
        <f t="shared" ca="1" si="11"/>
        <v>0</v>
      </c>
      <c r="T13" s="158">
        <f t="shared" ca="1" si="11"/>
        <v>0</v>
      </c>
      <c r="U13" s="158">
        <f t="shared" ca="1" si="11"/>
        <v>0</v>
      </c>
      <c r="V13" s="158">
        <f t="shared" ca="1" si="11"/>
        <v>0</v>
      </c>
      <c r="W13" s="158">
        <f t="shared" ca="1" si="11"/>
        <v>0</v>
      </c>
      <c r="X13" s="158">
        <f t="shared" ca="1" si="11"/>
        <v>0</v>
      </c>
      <c r="Y13" s="158">
        <f t="shared" ca="1" si="11"/>
        <v>0</v>
      </c>
      <c r="Z13" s="158">
        <f t="shared" ca="1" si="11"/>
        <v>0</v>
      </c>
      <c r="AA13" s="158">
        <f t="shared" ca="1" si="11"/>
        <v>0</v>
      </c>
      <c r="AB13" s="158">
        <f t="shared" ca="1" si="11"/>
        <v>0</v>
      </c>
      <c r="AC13" s="158">
        <f t="shared" ca="1" si="11"/>
        <v>0</v>
      </c>
      <c r="AD13" s="158">
        <f t="shared" ca="1" si="11"/>
        <v>0</v>
      </c>
      <c r="AE13" s="158">
        <f t="shared" ca="1" si="11"/>
        <v>0</v>
      </c>
      <c r="AF13" s="158">
        <f t="shared" ca="1" si="11"/>
        <v>0</v>
      </c>
      <c r="AG13" s="158">
        <f t="shared" ca="1" si="11"/>
        <v>0</v>
      </c>
      <c r="AH13" s="158">
        <f t="shared" ca="1" si="11"/>
        <v>0</v>
      </c>
      <c r="AI13" s="158">
        <f t="shared" ca="1" si="11"/>
        <v>0</v>
      </c>
      <c r="AJ13" s="158">
        <f t="shared" ca="1" si="11"/>
        <v>0</v>
      </c>
      <c r="AK13" s="158">
        <f t="shared" ca="1" si="11"/>
        <v>0</v>
      </c>
      <c r="AL13" s="158">
        <f t="shared" ref="AL13:BQ13" ca="1" si="12">IF(AL$11&lt;$D$1+$A13,$C13/$D$1,IF(AL$11=$D$1+$A13,($C13/$D$1)/2,0))</f>
        <v>0</v>
      </c>
      <c r="AM13" s="158">
        <f t="shared" ca="1" si="12"/>
        <v>0</v>
      </c>
      <c r="AN13" s="158">
        <f t="shared" ca="1" si="12"/>
        <v>0</v>
      </c>
      <c r="AO13" s="158">
        <f t="shared" ca="1" si="12"/>
        <v>0</v>
      </c>
      <c r="AP13" s="158">
        <f t="shared" ca="1" si="12"/>
        <v>0</v>
      </c>
      <c r="AQ13" s="158">
        <f t="shared" ca="1" si="12"/>
        <v>0</v>
      </c>
      <c r="AR13" s="158">
        <f t="shared" ca="1" si="12"/>
        <v>0</v>
      </c>
      <c r="AS13" s="158">
        <f t="shared" ca="1" si="12"/>
        <v>0</v>
      </c>
      <c r="AT13" s="158">
        <f t="shared" ca="1" si="12"/>
        <v>0</v>
      </c>
      <c r="AU13" s="158">
        <f t="shared" ca="1" si="12"/>
        <v>0</v>
      </c>
      <c r="AV13" s="158">
        <f t="shared" ca="1" si="12"/>
        <v>0</v>
      </c>
      <c r="AW13" s="158">
        <f t="shared" ca="1" si="12"/>
        <v>0</v>
      </c>
      <c r="AX13" s="158">
        <f t="shared" ca="1" si="12"/>
        <v>0</v>
      </c>
      <c r="AY13" s="158">
        <f t="shared" ca="1" si="12"/>
        <v>0</v>
      </c>
      <c r="AZ13" s="158">
        <f t="shared" ca="1" si="12"/>
        <v>0</v>
      </c>
      <c r="BA13" s="158">
        <f t="shared" ca="1" si="12"/>
        <v>0</v>
      </c>
      <c r="BB13" s="158">
        <f t="shared" ca="1" si="12"/>
        <v>0</v>
      </c>
      <c r="BC13" s="158">
        <f t="shared" ca="1" si="12"/>
        <v>0</v>
      </c>
      <c r="BD13" s="158">
        <f t="shared" ca="1" si="12"/>
        <v>0</v>
      </c>
      <c r="BE13" s="158">
        <f t="shared" ca="1" si="12"/>
        <v>0</v>
      </c>
      <c r="BF13" s="158">
        <f t="shared" ca="1" si="12"/>
        <v>0</v>
      </c>
      <c r="BG13" s="158">
        <f t="shared" ca="1" si="12"/>
        <v>0</v>
      </c>
      <c r="BH13" s="158">
        <f t="shared" ca="1" si="12"/>
        <v>0</v>
      </c>
      <c r="BI13" s="158">
        <f t="shared" ca="1" si="12"/>
        <v>0</v>
      </c>
      <c r="BJ13" s="158">
        <f t="shared" ca="1" si="12"/>
        <v>0</v>
      </c>
      <c r="BK13" s="158">
        <f t="shared" ca="1" si="12"/>
        <v>0</v>
      </c>
      <c r="BL13" s="158">
        <f t="shared" ca="1" si="12"/>
        <v>0</v>
      </c>
      <c r="BM13" s="158">
        <f t="shared" ca="1" si="12"/>
        <v>0</v>
      </c>
      <c r="BN13" s="158">
        <f t="shared" ca="1" si="12"/>
        <v>0</v>
      </c>
      <c r="BO13" s="158">
        <f t="shared" ca="1" si="12"/>
        <v>0</v>
      </c>
      <c r="BP13" s="158">
        <f t="shared" ca="1" si="12"/>
        <v>0</v>
      </c>
      <c r="BQ13" s="158">
        <f t="shared" ca="1" si="12"/>
        <v>0</v>
      </c>
      <c r="BR13" s="158">
        <f t="shared" ref="BR13:CY13" ca="1" si="13">IF(BR$11&lt;$D$1+$A13,$C13/$D$1,IF(BR$11=$D$1+$A13,($C13/$D$1)/2,0))</f>
        <v>0</v>
      </c>
      <c r="BS13" s="158">
        <f t="shared" ca="1" si="13"/>
        <v>0</v>
      </c>
      <c r="BT13" s="158">
        <f t="shared" ca="1" si="13"/>
        <v>0</v>
      </c>
      <c r="BU13" s="158">
        <f t="shared" ca="1" si="13"/>
        <v>0</v>
      </c>
      <c r="BV13" s="158">
        <f t="shared" ca="1" si="13"/>
        <v>0</v>
      </c>
      <c r="BW13" s="158">
        <f t="shared" ca="1" si="13"/>
        <v>0</v>
      </c>
      <c r="BX13" s="158">
        <f t="shared" ca="1" si="13"/>
        <v>0</v>
      </c>
      <c r="BY13" s="158">
        <f t="shared" ca="1" si="13"/>
        <v>0</v>
      </c>
      <c r="BZ13" s="158">
        <f t="shared" ca="1" si="13"/>
        <v>0</v>
      </c>
      <c r="CA13" s="158">
        <f t="shared" ca="1" si="13"/>
        <v>0</v>
      </c>
      <c r="CB13" s="158">
        <f t="shared" ca="1" si="13"/>
        <v>0</v>
      </c>
      <c r="CC13" s="158">
        <f t="shared" ca="1" si="13"/>
        <v>0</v>
      </c>
      <c r="CD13" s="158">
        <f t="shared" ca="1" si="13"/>
        <v>0</v>
      </c>
      <c r="CE13" s="158">
        <f t="shared" ca="1" si="13"/>
        <v>0</v>
      </c>
      <c r="CF13" s="158">
        <f t="shared" ca="1" si="13"/>
        <v>0</v>
      </c>
      <c r="CG13" s="158">
        <f t="shared" ca="1" si="13"/>
        <v>0</v>
      </c>
      <c r="CH13" s="158">
        <f t="shared" ca="1" si="13"/>
        <v>0</v>
      </c>
      <c r="CI13" s="158">
        <f t="shared" ca="1" si="13"/>
        <v>0</v>
      </c>
      <c r="CJ13" s="158">
        <f t="shared" ca="1" si="13"/>
        <v>0</v>
      </c>
      <c r="CK13" s="158">
        <f t="shared" ca="1" si="13"/>
        <v>0</v>
      </c>
      <c r="CL13" s="158">
        <f t="shared" ca="1" si="13"/>
        <v>0</v>
      </c>
      <c r="CM13" s="158">
        <f t="shared" ca="1" si="13"/>
        <v>0</v>
      </c>
      <c r="CN13" s="158">
        <f t="shared" ca="1" si="13"/>
        <v>0</v>
      </c>
      <c r="CO13" s="158">
        <f t="shared" ca="1" si="13"/>
        <v>0</v>
      </c>
      <c r="CP13" s="158">
        <f t="shared" ca="1" si="13"/>
        <v>0</v>
      </c>
      <c r="CQ13" s="158">
        <f t="shared" ca="1" si="13"/>
        <v>0</v>
      </c>
      <c r="CR13" s="158">
        <f t="shared" ca="1" si="13"/>
        <v>0</v>
      </c>
      <c r="CS13" s="158">
        <f t="shared" ca="1" si="13"/>
        <v>0</v>
      </c>
      <c r="CT13" s="158">
        <f t="shared" ca="1" si="13"/>
        <v>0</v>
      </c>
      <c r="CU13" s="158">
        <f t="shared" ca="1" si="13"/>
        <v>0</v>
      </c>
      <c r="CV13" s="158">
        <f t="shared" ca="1" si="13"/>
        <v>0</v>
      </c>
      <c r="CW13" s="158">
        <f t="shared" ca="1" si="13"/>
        <v>0</v>
      </c>
      <c r="CX13" s="158">
        <f t="shared" ca="1" si="13"/>
        <v>0</v>
      </c>
      <c r="CY13" s="158">
        <f t="shared" ca="1" si="13"/>
        <v>0</v>
      </c>
      <c r="CZ13" s="158">
        <f t="shared" ref="CZ13:CZ31" ca="1" si="14">SUM(D13:CY13)</f>
        <v>0</v>
      </c>
      <c r="DA13" s="145" t="s">
        <v>216</v>
      </c>
      <c r="DB13" s="145">
        <f>+DB12+1</f>
        <v>2020</v>
      </c>
    </row>
    <row r="14" spans="1:106">
      <c r="A14" s="157">
        <f t="shared" si="10"/>
        <v>3</v>
      </c>
      <c r="B14" s="157">
        <f t="shared" si="10"/>
        <v>2021</v>
      </c>
      <c r="C14" s="149">
        <f>IF(F5=$H$2,SUM($D6:F6),IF(F5&gt;$H$2,F6,0))+IF($H$2-$D$5+1=A14,RetireValueAlt2,0)</f>
        <v>0</v>
      </c>
      <c r="D14" s="158"/>
      <c r="E14" s="158"/>
      <c r="F14" s="158">
        <f ca="1">($C14/$D$1)/2</f>
        <v>0</v>
      </c>
      <c r="G14" s="158">
        <f t="shared" ref="G14:AL14" ca="1" si="15">IF(G$11&lt;$D$1+$A14,$C14/$D$1,IF(G$11=$D$1+$A14,($C14/$D$1)/2,0))</f>
        <v>0</v>
      </c>
      <c r="H14" s="158">
        <f t="shared" ca="1" si="15"/>
        <v>0</v>
      </c>
      <c r="I14" s="158">
        <f t="shared" ca="1" si="15"/>
        <v>0</v>
      </c>
      <c r="J14" s="158">
        <f t="shared" ca="1" si="15"/>
        <v>0</v>
      </c>
      <c r="K14" s="158">
        <f t="shared" ca="1" si="15"/>
        <v>0</v>
      </c>
      <c r="L14" s="158">
        <f t="shared" ca="1" si="15"/>
        <v>0</v>
      </c>
      <c r="M14" s="158">
        <f t="shared" ca="1" si="15"/>
        <v>0</v>
      </c>
      <c r="N14" s="158">
        <f t="shared" ca="1" si="15"/>
        <v>0</v>
      </c>
      <c r="O14" s="158">
        <f t="shared" ca="1" si="15"/>
        <v>0</v>
      </c>
      <c r="P14" s="158">
        <f t="shared" ca="1" si="15"/>
        <v>0</v>
      </c>
      <c r="Q14" s="158">
        <f t="shared" ca="1" si="15"/>
        <v>0</v>
      </c>
      <c r="R14" s="158">
        <f t="shared" ca="1" si="15"/>
        <v>0</v>
      </c>
      <c r="S14" s="158">
        <f t="shared" ca="1" si="15"/>
        <v>0</v>
      </c>
      <c r="T14" s="158">
        <f t="shared" ca="1" si="15"/>
        <v>0</v>
      </c>
      <c r="U14" s="158">
        <f t="shared" ca="1" si="15"/>
        <v>0</v>
      </c>
      <c r="V14" s="158">
        <f t="shared" ca="1" si="15"/>
        <v>0</v>
      </c>
      <c r="W14" s="158">
        <f t="shared" ca="1" si="15"/>
        <v>0</v>
      </c>
      <c r="X14" s="158">
        <f t="shared" ca="1" si="15"/>
        <v>0</v>
      </c>
      <c r="Y14" s="158">
        <f t="shared" ca="1" si="15"/>
        <v>0</v>
      </c>
      <c r="Z14" s="158">
        <f t="shared" ca="1" si="15"/>
        <v>0</v>
      </c>
      <c r="AA14" s="158">
        <f t="shared" ca="1" si="15"/>
        <v>0</v>
      </c>
      <c r="AB14" s="158">
        <f t="shared" ca="1" si="15"/>
        <v>0</v>
      </c>
      <c r="AC14" s="158">
        <f t="shared" ca="1" si="15"/>
        <v>0</v>
      </c>
      <c r="AD14" s="158">
        <f t="shared" ca="1" si="15"/>
        <v>0</v>
      </c>
      <c r="AE14" s="158">
        <f t="shared" ca="1" si="15"/>
        <v>0</v>
      </c>
      <c r="AF14" s="158">
        <f t="shared" ca="1" si="15"/>
        <v>0</v>
      </c>
      <c r="AG14" s="158">
        <f t="shared" ca="1" si="15"/>
        <v>0</v>
      </c>
      <c r="AH14" s="158">
        <f t="shared" ca="1" si="15"/>
        <v>0</v>
      </c>
      <c r="AI14" s="158">
        <f t="shared" ca="1" si="15"/>
        <v>0</v>
      </c>
      <c r="AJ14" s="158">
        <f t="shared" ca="1" si="15"/>
        <v>0</v>
      </c>
      <c r="AK14" s="158">
        <f t="shared" ca="1" si="15"/>
        <v>0</v>
      </c>
      <c r="AL14" s="158">
        <f t="shared" ca="1" si="15"/>
        <v>0</v>
      </c>
      <c r="AM14" s="158">
        <f t="shared" ref="AM14:BR14" ca="1" si="16">IF(AM$11&lt;$D$1+$A14,$C14/$D$1,IF(AM$11=$D$1+$A14,($C14/$D$1)/2,0))</f>
        <v>0</v>
      </c>
      <c r="AN14" s="158">
        <f t="shared" ca="1" si="16"/>
        <v>0</v>
      </c>
      <c r="AO14" s="158">
        <f t="shared" ca="1" si="16"/>
        <v>0</v>
      </c>
      <c r="AP14" s="158">
        <f t="shared" ca="1" si="16"/>
        <v>0</v>
      </c>
      <c r="AQ14" s="158">
        <f t="shared" ca="1" si="16"/>
        <v>0</v>
      </c>
      <c r="AR14" s="158">
        <f t="shared" ca="1" si="16"/>
        <v>0</v>
      </c>
      <c r="AS14" s="158">
        <f t="shared" ca="1" si="16"/>
        <v>0</v>
      </c>
      <c r="AT14" s="158">
        <f t="shared" ca="1" si="16"/>
        <v>0</v>
      </c>
      <c r="AU14" s="158">
        <f t="shared" ca="1" si="16"/>
        <v>0</v>
      </c>
      <c r="AV14" s="158">
        <f t="shared" ca="1" si="16"/>
        <v>0</v>
      </c>
      <c r="AW14" s="158">
        <f t="shared" ca="1" si="16"/>
        <v>0</v>
      </c>
      <c r="AX14" s="158">
        <f t="shared" ca="1" si="16"/>
        <v>0</v>
      </c>
      <c r="AY14" s="158">
        <f t="shared" ca="1" si="16"/>
        <v>0</v>
      </c>
      <c r="AZ14" s="158">
        <f t="shared" ca="1" si="16"/>
        <v>0</v>
      </c>
      <c r="BA14" s="158">
        <f t="shared" ca="1" si="16"/>
        <v>0</v>
      </c>
      <c r="BB14" s="158">
        <f t="shared" ca="1" si="16"/>
        <v>0</v>
      </c>
      <c r="BC14" s="158">
        <f t="shared" ca="1" si="16"/>
        <v>0</v>
      </c>
      <c r="BD14" s="158">
        <f t="shared" ca="1" si="16"/>
        <v>0</v>
      </c>
      <c r="BE14" s="158">
        <f t="shared" ca="1" si="16"/>
        <v>0</v>
      </c>
      <c r="BF14" s="158">
        <f t="shared" ca="1" si="16"/>
        <v>0</v>
      </c>
      <c r="BG14" s="158">
        <f t="shared" ca="1" si="16"/>
        <v>0</v>
      </c>
      <c r="BH14" s="158">
        <f t="shared" ca="1" si="16"/>
        <v>0</v>
      </c>
      <c r="BI14" s="158">
        <f t="shared" ca="1" si="16"/>
        <v>0</v>
      </c>
      <c r="BJ14" s="158">
        <f t="shared" ca="1" si="16"/>
        <v>0</v>
      </c>
      <c r="BK14" s="158">
        <f t="shared" ca="1" si="16"/>
        <v>0</v>
      </c>
      <c r="BL14" s="158">
        <f t="shared" ca="1" si="16"/>
        <v>0</v>
      </c>
      <c r="BM14" s="158">
        <f t="shared" ca="1" si="16"/>
        <v>0</v>
      </c>
      <c r="BN14" s="158">
        <f t="shared" ca="1" si="16"/>
        <v>0</v>
      </c>
      <c r="BO14" s="158">
        <f t="shared" ca="1" si="16"/>
        <v>0</v>
      </c>
      <c r="BP14" s="158">
        <f t="shared" ca="1" si="16"/>
        <v>0</v>
      </c>
      <c r="BQ14" s="158">
        <f t="shared" ca="1" si="16"/>
        <v>0</v>
      </c>
      <c r="BR14" s="158">
        <f t="shared" ca="1" si="16"/>
        <v>0</v>
      </c>
      <c r="BS14" s="158">
        <f t="shared" ref="BS14:CY14" ca="1" si="17">IF(BS$11&lt;$D$1+$A14,$C14/$D$1,IF(BS$11=$D$1+$A14,($C14/$D$1)/2,0))</f>
        <v>0</v>
      </c>
      <c r="BT14" s="158">
        <f t="shared" ca="1" si="17"/>
        <v>0</v>
      </c>
      <c r="BU14" s="158">
        <f t="shared" ca="1" si="17"/>
        <v>0</v>
      </c>
      <c r="BV14" s="158">
        <f t="shared" ca="1" si="17"/>
        <v>0</v>
      </c>
      <c r="BW14" s="158">
        <f t="shared" ca="1" si="17"/>
        <v>0</v>
      </c>
      <c r="BX14" s="158">
        <f t="shared" ca="1" si="17"/>
        <v>0</v>
      </c>
      <c r="BY14" s="158">
        <f t="shared" ca="1" si="17"/>
        <v>0</v>
      </c>
      <c r="BZ14" s="158">
        <f t="shared" ca="1" si="17"/>
        <v>0</v>
      </c>
      <c r="CA14" s="158">
        <f t="shared" ca="1" si="17"/>
        <v>0</v>
      </c>
      <c r="CB14" s="158">
        <f t="shared" ca="1" si="17"/>
        <v>0</v>
      </c>
      <c r="CC14" s="158">
        <f t="shared" ca="1" si="17"/>
        <v>0</v>
      </c>
      <c r="CD14" s="158">
        <f t="shared" ca="1" si="17"/>
        <v>0</v>
      </c>
      <c r="CE14" s="158">
        <f t="shared" ca="1" si="17"/>
        <v>0</v>
      </c>
      <c r="CF14" s="158">
        <f t="shared" ca="1" si="17"/>
        <v>0</v>
      </c>
      <c r="CG14" s="158">
        <f t="shared" ca="1" si="17"/>
        <v>0</v>
      </c>
      <c r="CH14" s="158">
        <f t="shared" ca="1" si="17"/>
        <v>0</v>
      </c>
      <c r="CI14" s="158">
        <f t="shared" ca="1" si="17"/>
        <v>0</v>
      </c>
      <c r="CJ14" s="158">
        <f t="shared" ca="1" si="17"/>
        <v>0</v>
      </c>
      <c r="CK14" s="158">
        <f t="shared" ca="1" si="17"/>
        <v>0</v>
      </c>
      <c r="CL14" s="158">
        <f t="shared" ca="1" si="17"/>
        <v>0</v>
      </c>
      <c r="CM14" s="158">
        <f t="shared" ca="1" si="17"/>
        <v>0</v>
      </c>
      <c r="CN14" s="158">
        <f t="shared" ca="1" si="17"/>
        <v>0</v>
      </c>
      <c r="CO14" s="158">
        <f t="shared" ca="1" si="17"/>
        <v>0</v>
      </c>
      <c r="CP14" s="158">
        <f t="shared" ca="1" si="17"/>
        <v>0</v>
      </c>
      <c r="CQ14" s="158">
        <f t="shared" ca="1" si="17"/>
        <v>0</v>
      </c>
      <c r="CR14" s="158">
        <f t="shared" ca="1" si="17"/>
        <v>0</v>
      </c>
      <c r="CS14" s="158">
        <f t="shared" ca="1" si="17"/>
        <v>0</v>
      </c>
      <c r="CT14" s="158">
        <f t="shared" ca="1" si="17"/>
        <v>0</v>
      </c>
      <c r="CU14" s="158">
        <f t="shared" ca="1" si="17"/>
        <v>0</v>
      </c>
      <c r="CV14" s="158">
        <f t="shared" ca="1" si="17"/>
        <v>0</v>
      </c>
      <c r="CW14" s="158">
        <f t="shared" ca="1" si="17"/>
        <v>0</v>
      </c>
      <c r="CX14" s="158">
        <f t="shared" ca="1" si="17"/>
        <v>0</v>
      </c>
      <c r="CY14" s="158">
        <f t="shared" ca="1" si="17"/>
        <v>0</v>
      </c>
      <c r="CZ14" s="158">
        <f t="shared" ca="1" si="14"/>
        <v>0</v>
      </c>
      <c r="DA14" s="145" t="s">
        <v>218</v>
      </c>
      <c r="DB14" s="145">
        <f t="shared" ref="DB14:DB51" si="18">+DB13+1</f>
        <v>2021</v>
      </c>
    </row>
    <row r="15" spans="1:106">
      <c r="A15" s="157">
        <f t="shared" si="10"/>
        <v>4</v>
      </c>
      <c r="B15" s="157">
        <f t="shared" si="10"/>
        <v>2022</v>
      </c>
      <c r="C15" s="149">
        <f>IF(G5=$H$2,SUM($D6:G6),IF(G5&gt;$H$2,G6,0))+IF($H$2-$D$5+1=A15,RetireValueAlt2,0)</f>
        <v>0</v>
      </c>
      <c r="D15" s="158"/>
      <c r="E15" s="158"/>
      <c r="F15" s="158"/>
      <c r="G15" s="158">
        <f ca="1">($C15/$D$1)/2</f>
        <v>0</v>
      </c>
      <c r="H15" s="158">
        <f t="shared" ref="H15:AM15" ca="1" si="19">IF(H$11&lt;$D$1+$A15,$C15/$D$1,IF(H$11=$D$1+$A15,($C15/$D$1)/2,0))</f>
        <v>0</v>
      </c>
      <c r="I15" s="158">
        <f t="shared" ca="1" si="19"/>
        <v>0</v>
      </c>
      <c r="J15" s="158">
        <f t="shared" ca="1" si="19"/>
        <v>0</v>
      </c>
      <c r="K15" s="158">
        <f t="shared" ca="1" si="19"/>
        <v>0</v>
      </c>
      <c r="L15" s="158">
        <f t="shared" ca="1" si="19"/>
        <v>0</v>
      </c>
      <c r="M15" s="158">
        <f t="shared" ca="1" si="19"/>
        <v>0</v>
      </c>
      <c r="N15" s="158">
        <f t="shared" ca="1" si="19"/>
        <v>0</v>
      </c>
      <c r="O15" s="158">
        <f t="shared" ca="1" si="19"/>
        <v>0</v>
      </c>
      <c r="P15" s="158">
        <f t="shared" ca="1" si="19"/>
        <v>0</v>
      </c>
      <c r="Q15" s="158">
        <f t="shared" ca="1" si="19"/>
        <v>0</v>
      </c>
      <c r="R15" s="158">
        <f t="shared" ca="1" si="19"/>
        <v>0</v>
      </c>
      <c r="S15" s="158">
        <f t="shared" ca="1" si="19"/>
        <v>0</v>
      </c>
      <c r="T15" s="158">
        <f t="shared" ca="1" si="19"/>
        <v>0</v>
      </c>
      <c r="U15" s="158">
        <f t="shared" ca="1" si="19"/>
        <v>0</v>
      </c>
      <c r="V15" s="158">
        <f t="shared" ca="1" si="19"/>
        <v>0</v>
      </c>
      <c r="W15" s="158">
        <f t="shared" ca="1" si="19"/>
        <v>0</v>
      </c>
      <c r="X15" s="158">
        <f t="shared" ca="1" si="19"/>
        <v>0</v>
      </c>
      <c r="Y15" s="158">
        <f t="shared" ca="1" si="19"/>
        <v>0</v>
      </c>
      <c r="Z15" s="158">
        <f t="shared" ca="1" si="19"/>
        <v>0</v>
      </c>
      <c r="AA15" s="158">
        <f t="shared" ca="1" si="19"/>
        <v>0</v>
      </c>
      <c r="AB15" s="158">
        <f t="shared" ca="1" si="19"/>
        <v>0</v>
      </c>
      <c r="AC15" s="158">
        <f t="shared" ca="1" si="19"/>
        <v>0</v>
      </c>
      <c r="AD15" s="158">
        <f t="shared" ca="1" si="19"/>
        <v>0</v>
      </c>
      <c r="AE15" s="158">
        <f t="shared" ca="1" si="19"/>
        <v>0</v>
      </c>
      <c r="AF15" s="158">
        <f t="shared" ca="1" si="19"/>
        <v>0</v>
      </c>
      <c r="AG15" s="158">
        <f t="shared" ca="1" si="19"/>
        <v>0</v>
      </c>
      <c r="AH15" s="158">
        <f t="shared" ca="1" si="19"/>
        <v>0</v>
      </c>
      <c r="AI15" s="158">
        <f t="shared" ca="1" si="19"/>
        <v>0</v>
      </c>
      <c r="AJ15" s="158">
        <f t="shared" ca="1" si="19"/>
        <v>0</v>
      </c>
      <c r="AK15" s="158">
        <f t="shared" ca="1" si="19"/>
        <v>0</v>
      </c>
      <c r="AL15" s="158">
        <f t="shared" ca="1" si="19"/>
        <v>0</v>
      </c>
      <c r="AM15" s="158">
        <f t="shared" ca="1" si="19"/>
        <v>0</v>
      </c>
      <c r="AN15" s="158">
        <f t="shared" ref="AN15:BS15" ca="1" si="20">IF(AN$11&lt;$D$1+$A15,$C15/$D$1,IF(AN$11=$D$1+$A15,($C15/$D$1)/2,0))</f>
        <v>0</v>
      </c>
      <c r="AO15" s="158">
        <f t="shared" ca="1" si="20"/>
        <v>0</v>
      </c>
      <c r="AP15" s="158">
        <f t="shared" ca="1" si="20"/>
        <v>0</v>
      </c>
      <c r="AQ15" s="158">
        <f t="shared" ca="1" si="20"/>
        <v>0</v>
      </c>
      <c r="AR15" s="158">
        <f t="shared" ca="1" si="20"/>
        <v>0</v>
      </c>
      <c r="AS15" s="158">
        <f t="shared" ca="1" si="20"/>
        <v>0</v>
      </c>
      <c r="AT15" s="158">
        <f t="shared" ca="1" si="20"/>
        <v>0</v>
      </c>
      <c r="AU15" s="158">
        <f t="shared" ca="1" si="20"/>
        <v>0</v>
      </c>
      <c r="AV15" s="158">
        <f t="shared" ca="1" si="20"/>
        <v>0</v>
      </c>
      <c r="AW15" s="158">
        <f t="shared" ca="1" si="20"/>
        <v>0</v>
      </c>
      <c r="AX15" s="158">
        <f t="shared" ca="1" si="20"/>
        <v>0</v>
      </c>
      <c r="AY15" s="158">
        <f t="shared" ca="1" si="20"/>
        <v>0</v>
      </c>
      <c r="AZ15" s="158">
        <f t="shared" ca="1" si="20"/>
        <v>0</v>
      </c>
      <c r="BA15" s="158">
        <f t="shared" ca="1" si="20"/>
        <v>0</v>
      </c>
      <c r="BB15" s="158">
        <f t="shared" ca="1" si="20"/>
        <v>0</v>
      </c>
      <c r="BC15" s="158">
        <f t="shared" ca="1" si="20"/>
        <v>0</v>
      </c>
      <c r="BD15" s="158">
        <f t="shared" ca="1" si="20"/>
        <v>0</v>
      </c>
      <c r="BE15" s="158">
        <f t="shared" ca="1" si="20"/>
        <v>0</v>
      </c>
      <c r="BF15" s="158">
        <f t="shared" ca="1" si="20"/>
        <v>0</v>
      </c>
      <c r="BG15" s="158">
        <f t="shared" ca="1" si="20"/>
        <v>0</v>
      </c>
      <c r="BH15" s="158">
        <f t="shared" ca="1" si="20"/>
        <v>0</v>
      </c>
      <c r="BI15" s="158">
        <f t="shared" ca="1" si="20"/>
        <v>0</v>
      </c>
      <c r="BJ15" s="158">
        <f t="shared" ca="1" si="20"/>
        <v>0</v>
      </c>
      <c r="BK15" s="158">
        <f t="shared" ca="1" si="20"/>
        <v>0</v>
      </c>
      <c r="BL15" s="158">
        <f t="shared" ca="1" si="20"/>
        <v>0</v>
      </c>
      <c r="BM15" s="158">
        <f t="shared" ca="1" si="20"/>
        <v>0</v>
      </c>
      <c r="BN15" s="158">
        <f t="shared" ca="1" si="20"/>
        <v>0</v>
      </c>
      <c r="BO15" s="158">
        <f t="shared" ca="1" si="20"/>
        <v>0</v>
      </c>
      <c r="BP15" s="158">
        <f t="shared" ca="1" si="20"/>
        <v>0</v>
      </c>
      <c r="BQ15" s="158">
        <f t="shared" ca="1" si="20"/>
        <v>0</v>
      </c>
      <c r="BR15" s="158">
        <f t="shared" ca="1" si="20"/>
        <v>0</v>
      </c>
      <c r="BS15" s="158">
        <f t="shared" ca="1" si="20"/>
        <v>0</v>
      </c>
      <c r="BT15" s="158">
        <f t="shared" ref="BT15:CY15" ca="1" si="21">IF(BT$11&lt;$D$1+$A15,$C15/$D$1,IF(BT$11=$D$1+$A15,($C15/$D$1)/2,0))</f>
        <v>0</v>
      </c>
      <c r="BU15" s="158">
        <f t="shared" ca="1" si="21"/>
        <v>0</v>
      </c>
      <c r="BV15" s="158">
        <f t="shared" ca="1" si="21"/>
        <v>0</v>
      </c>
      <c r="BW15" s="158">
        <f t="shared" ca="1" si="21"/>
        <v>0</v>
      </c>
      <c r="BX15" s="158">
        <f t="shared" ca="1" si="21"/>
        <v>0</v>
      </c>
      <c r="BY15" s="158">
        <f t="shared" ca="1" si="21"/>
        <v>0</v>
      </c>
      <c r="BZ15" s="158">
        <f t="shared" ca="1" si="21"/>
        <v>0</v>
      </c>
      <c r="CA15" s="158">
        <f t="shared" ca="1" si="21"/>
        <v>0</v>
      </c>
      <c r="CB15" s="158">
        <f t="shared" ca="1" si="21"/>
        <v>0</v>
      </c>
      <c r="CC15" s="158">
        <f t="shared" ca="1" si="21"/>
        <v>0</v>
      </c>
      <c r="CD15" s="158">
        <f t="shared" ca="1" si="21"/>
        <v>0</v>
      </c>
      <c r="CE15" s="158">
        <f t="shared" ca="1" si="21"/>
        <v>0</v>
      </c>
      <c r="CF15" s="158">
        <f t="shared" ca="1" si="21"/>
        <v>0</v>
      </c>
      <c r="CG15" s="158">
        <f t="shared" ca="1" si="21"/>
        <v>0</v>
      </c>
      <c r="CH15" s="158">
        <f t="shared" ca="1" si="21"/>
        <v>0</v>
      </c>
      <c r="CI15" s="158">
        <f t="shared" ca="1" si="21"/>
        <v>0</v>
      </c>
      <c r="CJ15" s="158">
        <f t="shared" ca="1" si="21"/>
        <v>0</v>
      </c>
      <c r="CK15" s="158">
        <f t="shared" ca="1" si="21"/>
        <v>0</v>
      </c>
      <c r="CL15" s="158">
        <f t="shared" ca="1" si="21"/>
        <v>0</v>
      </c>
      <c r="CM15" s="158">
        <f t="shared" ca="1" si="21"/>
        <v>0</v>
      </c>
      <c r="CN15" s="158">
        <f t="shared" ca="1" si="21"/>
        <v>0</v>
      </c>
      <c r="CO15" s="158">
        <f t="shared" ca="1" si="21"/>
        <v>0</v>
      </c>
      <c r="CP15" s="158">
        <f t="shared" ca="1" si="21"/>
        <v>0</v>
      </c>
      <c r="CQ15" s="158">
        <f t="shared" ca="1" si="21"/>
        <v>0</v>
      </c>
      <c r="CR15" s="158">
        <f t="shared" ca="1" si="21"/>
        <v>0</v>
      </c>
      <c r="CS15" s="158">
        <f t="shared" ca="1" si="21"/>
        <v>0</v>
      </c>
      <c r="CT15" s="158">
        <f t="shared" ca="1" si="21"/>
        <v>0</v>
      </c>
      <c r="CU15" s="158">
        <f t="shared" ca="1" si="21"/>
        <v>0</v>
      </c>
      <c r="CV15" s="158">
        <f t="shared" ca="1" si="21"/>
        <v>0</v>
      </c>
      <c r="CW15" s="158">
        <f t="shared" ca="1" si="21"/>
        <v>0</v>
      </c>
      <c r="CX15" s="158">
        <f t="shared" ca="1" si="21"/>
        <v>0</v>
      </c>
      <c r="CY15" s="158">
        <f t="shared" ca="1" si="21"/>
        <v>0</v>
      </c>
      <c r="CZ15" s="158">
        <f t="shared" ca="1" si="14"/>
        <v>0</v>
      </c>
      <c r="DA15" s="145" t="s">
        <v>219</v>
      </c>
      <c r="DB15" s="145">
        <f t="shared" si="18"/>
        <v>2022</v>
      </c>
    </row>
    <row r="16" spans="1:106">
      <c r="A16" s="157">
        <f t="shared" si="10"/>
        <v>5</v>
      </c>
      <c r="B16" s="157">
        <f t="shared" si="10"/>
        <v>2023</v>
      </c>
      <c r="C16" s="149">
        <f>IF(H5=$H$2,SUM($D6:H6),IF(H5&gt;$H$2,H6,0))+IF($H$2-$D$5+1=A16,RetireValueAlt2,0)</f>
        <v>0</v>
      </c>
      <c r="D16" s="158"/>
      <c r="E16" s="158"/>
      <c r="F16" s="158"/>
      <c r="G16" s="158"/>
      <c r="H16" s="158">
        <f ca="1">($C16/$D$1)/2</f>
        <v>0</v>
      </c>
      <c r="I16" s="158">
        <f t="shared" ref="I16:AN16" ca="1" si="22">IF(I$11&lt;$D$1+$A16,$C16/$D$1,IF(I$11=$D$1+$A16,($C16/$D$1)/2,0))</f>
        <v>0</v>
      </c>
      <c r="J16" s="158">
        <f t="shared" ca="1" si="22"/>
        <v>0</v>
      </c>
      <c r="K16" s="158">
        <f t="shared" ca="1" si="22"/>
        <v>0</v>
      </c>
      <c r="L16" s="158">
        <f t="shared" ca="1" si="22"/>
        <v>0</v>
      </c>
      <c r="M16" s="158">
        <f t="shared" ca="1" si="22"/>
        <v>0</v>
      </c>
      <c r="N16" s="158">
        <f t="shared" ca="1" si="22"/>
        <v>0</v>
      </c>
      <c r="O16" s="158">
        <f t="shared" ca="1" si="22"/>
        <v>0</v>
      </c>
      <c r="P16" s="158">
        <f t="shared" ca="1" si="22"/>
        <v>0</v>
      </c>
      <c r="Q16" s="158">
        <f t="shared" ca="1" si="22"/>
        <v>0</v>
      </c>
      <c r="R16" s="158">
        <f t="shared" ca="1" si="22"/>
        <v>0</v>
      </c>
      <c r="S16" s="158">
        <f t="shared" ca="1" si="22"/>
        <v>0</v>
      </c>
      <c r="T16" s="158">
        <f t="shared" ca="1" si="22"/>
        <v>0</v>
      </c>
      <c r="U16" s="158">
        <f t="shared" ca="1" si="22"/>
        <v>0</v>
      </c>
      <c r="V16" s="158">
        <f t="shared" ca="1" si="22"/>
        <v>0</v>
      </c>
      <c r="W16" s="158">
        <f t="shared" ca="1" si="22"/>
        <v>0</v>
      </c>
      <c r="X16" s="158">
        <f t="shared" ca="1" si="22"/>
        <v>0</v>
      </c>
      <c r="Y16" s="158">
        <f t="shared" ca="1" si="22"/>
        <v>0</v>
      </c>
      <c r="Z16" s="158">
        <f t="shared" ca="1" si="22"/>
        <v>0</v>
      </c>
      <c r="AA16" s="158">
        <f t="shared" ca="1" si="22"/>
        <v>0</v>
      </c>
      <c r="AB16" s="158">
        <f t="shared" ca="1" si="22"/>
        <v>0</v>
      </c>
      <c r="AC16" s="158">
        <f t="shared" ca="1" si="22"/>
        <v>0</v>
      </c>
      <c r="AD16" s="158">
        <f t="shared" ca="1" si="22"/>
        <v>0</v>
      </c>
      <c r="AE16" s="158">
        <f t="shared" ca="1" si="22"/>
        <v>0</v>
      </c>
      <c r="AF16" s="158">
        <f t="shared" ca="1" si="22"/>
        <v>0</v>
      </c>
      <c r="AG16" s="158">
        <f t="shared" ca="1" si="22"/>
        <v>0</v>
      </c>
      <c r="AH16" s="158">
        <f t="shared" ca="1" si="22"/>
        <v>0</v>
      </c>
      <c r="AI16" s="158">
        <f t="shared" ca="1" si="22"/>
        <v>0</v>
      </c>
      <c r="AJ16" s="158">
        <f t="shared" ca="1" si="22"/>
        <v>0</v>
      </c>
      <c r="AK16" s="158">
        <f t="shared" ca="1" si="22"/>
        <v>0</v>
      </c>
      <c r="AL16" s="158">
        <f t="shared" ca="1" si="22"/>
        <v>0</v>
      </c>
      <c r="AM16" s="158">
        <f t="shared" ca="1" si="22"/>
        <v>0</v>
      </c>
      <c r="AN16" s="158">
        <f t="shared" ca="1" si="22"/>
        <v>0</v>
      </c>
      <c r="AO16" s="158">
        <f t="shared" ref="AO16:BT16" ca="1" si="23">IF(AO$11&lt;$D$1+$A16,$C16/$D$1,IF(AO$11=$D$1+$A16,($C16/$D$1)/2,0))</f>
        <v>0</v>
      </c>
      <c r="AP16" s="158">
        <f t="shared" ca="1" si="23"/>
        <v>0</v>
      </c>
      <c r="AQ16" s="158">
        <f t="shared" ca="1" si="23"/>
        <v>0</v>
      </c>
      <c r="AR16" s="158">
        <f t="shared" ca="1" si="23"/>
        <v>0</v>
      </c>
      <c r="AS16" s="158">
        <f t="shared" ca="1" si="23"/>
        <v>0</v>
      </c>
      <c r="AT16" s="158">
        <f t="shared" ca="1" si="23"/>
        <v>0</v>
      </c>
      <c r="AU16" s="158">
        <f t="shared" ca="1" si="23"/>
        <v>0</v>
      </c>
      <c r="AV16" s="158">
        <f t="shared" ca="1" si="23"/>
        <v>0</v>
      </c>
      <c r="AW16" s="158">
        <f t="shared" ca="1" si="23"/>
        <v>0</v>
      </c>
      <c r="AX16" s="158">
        <f t="shared" ca="1" si="23"/>
        <v>0</v>
      </c>
      <c r="AY16" s="158">
        <f t="shared" ca="1" si="23"/>
        <v>0</v>
      </c>
      <c r="AZ16" s="158">
        <f t="shared" ca="1" si="23"/>
        <v>0</v>
      </c>
      <c r="BA16" s="158">
        <f t="shared" ca="1" si="23"/>
        <v>0</v>
      </c>
      <c r="BB16" s="158">
        <f t="shared" ca="1" si="23"/>
        <v>0</v>
      </c>
      <c r="BC16" s="158">
        <f t="shared" ca="1" si="23"/>
        <v>0</v>
      </c>
      <c r="BD16" s="158">
        <f t="shared" ca="1" si="23"/>
        <v>0</v>
      </c>
      <c r="BE16" s="158">
        <f t="shared" ca="1" si="23"/>
        <v>0</v>
      </c>
      <c r="BF16" s="158">
        <f t="shared" ca="1" si="23"/>
        <v>0</v>
      </c>
      <c r="BG16" s="158">
        <f t="shared" ca="1" si="23"/>
        <v>0</v>
      </c>
      <c r="BH16" s="158">
        <f t="shared" ca="1" si="23"/>
        <v>0</v>
      </c>
      <c r="BI16" s="158">
        <f t="shared" ca="1" si="23"/>
        <v>0</v>
      </c>
      <c r="BJ16" s="158">
        <f t="shared" ca="1" si="23"/>
        <v>0</v>
      </c>
      <c r="BK16" s="158">
        <f t="shared" ca="1" si="23"/>
        <v>0</v>
      </c>
      <c r="BL16" s="158">
        <f t="shared" ca="1" si="23"/>
        <v>0</v>
      </c>
      <c r="BM16" s="158">
        <f t="shared" ca="1" si="23"/>
        <v>0</v>
      </c>
      <c r="BN16" s="158">
        <f t="shared" ca="1" si="23"/>
        <v>0</v>
      </c>
      <c r="BO16" s="158">
        <f t="shared" ca="1" si="23"/>
        <v>0</v>
      </c>
      <c r="BP16" s="158">
        <f t="shared" ca="1" si="23"/>
        <v>0</v>
      </c>
      <c r="BQ16" s="158">
        <f t="shared" ca="1" si="23"/>
        <v>0</v>
      </c>
      <c r="BR16" s="158">
        <f t="shared" ca="1" si="23"/>
        <v>0</v>
      </c>
      <c r="BS16" s="158">
        <f t="shared" ca="1" si="23"/>
        <v>0</v>
      </c>
      <c r="BT16" s="158">
        <f t="shared" ca="1" si="23"/>
        <v>0</v>
      </c>
      <c r="BU16" s="158">
        <f t="shared" ref="BU16:CY16" ca="1" si="24">IF(BU$11&lt;$D$1+$A16,$C16/$D$1,IF(BU$11=$D$1+$A16,($C16/$D$1)/2,0))</f>
        <v>0</v>
      </c>
      <c r="BV16" s="158">
        <f t="shared" ca="1" si="24"/>
        <v>0</v>
      </c>
      <c r="BW16" s="158">
        <f t="shared" ca="1" si="24"/>
        <v>0</v>
      </c>
      <c r="BX16" s="158">
        <f t="shared" ca="1" si="24"/>
        <v>0</v>
      </c>
      <c r="BY16" s="158">
        <f t="shared" ca="1" si="24"/>
        <v>0</v>
      </c>
      <c r="BZ16" s="158">
        <f t="shared" ca="1" si="24"/>
        <v>0</v>
      </c>
      <c r="CA16" s="158">
        <f t="shared" ca="1" si="24"/>
        <v>0</v>
      </c>
      <c r="CB16" s="158">
        <f t="shared" ca="1" si="24"/>
        <v>0</v>
      </c>
      <c r="CC16" s="158">
        <f t="shared" ca="1" si="24"/>
        <v>0</v>
      </c>
      <c r="CD16" s="158">
        <f t="shared" ca="1" si="24"/>
        <v>0</v>
      </c>
      <c r="CE16" s="158">
        <f t="shared" ca="1" si="24"/>
        <v>0</v>
      </c>
      <c r="CF16" s="158">
        <f t="shared" ca="1" si="24"/>
        <v>0</v>
      </c>
      <c r="CG16" s="158">
        <f t="shared" ca="1" si="24"/>
        <v>0</v>
      </c>
      <c r="CH16" s="158">
        <f t="shared" ca="1" si="24"/>
        <v>0</v>
      </c>
      <c r="CI16" s="158">
        <f t="shared" ca="1" si="24"/>
        <v>0</v>
      </c>
      <c r="CJ16" s="158">
        <f t="shared" ca="1" si="24"/>
        <v>0</v>
      </c>
      <c r="CK16" s="158">
        <f t="shared" ca="1" si="24"/>
        <v>0</v>
      </c>
      <c r="CL16" s="158">
        <f t="shared" ca="1" si="24"/>
        <v>0</v>
      </c>
      <c r="CM16" s="158">
        <f t="shared" ca="1" si="24"/>
        <v>0</v>
      </c>
      <c r="CN16" s="158">
        <f t="shared" ca="1" si="24"/>
        <v>0</v>
      </c>
      <c r="CO16" s="158">
        <f t="shared" ca="1" si="24"/>
        <v>0</v>
      </c>
      <c r="CP16" s="158">
        <f t="shared" ca="1" si="24"/>
        <v>0</v>
      </c>
      <c r="CQ16" s="158">
        <f t="shared" ca="1" si="24"/>
        <v>0</v>
      </c>
      <c r="CR16" s="158">
        <f t="shared" ca="1" si="24"/>
        <v>0</v>
      </c>
      <c r="CS16" s="158">
        <f t="shared" ca="1" si="24"/>
        <v>0</v>
      </c>
      <c r="CT16" s="158">
        <f t="shared" ca="1" si="24"/>
        <v>0</v>
      </c>
      <c r="CU16" s="158">
        <f t="shared" ca="1" si="24"/>
        <v>0</v>
      </c>
      <c r="CV16" s="158">
        <f t="shared" ca="1" si="24"/>
        <v>0</v>
      </c>
      <c r="CW16" s="158">
        <f t="shared" ca="1" si="24"/>
        <v>0</v>
      </c>
      <c r="CX16" s="158">
        <f t="shared" ca="1" si="24"/>
        <v>0</v>
      </c>
      <c r="CY16" s="158">
        <f t="shared" ca="1" si="24"/>
        <v>0</v>
      </c>
      <c r="CZ16" s="158">
        <f t="shared" ca="1" si="14"/>
        <v>0</v>
      </c>
      <c r="DA16" s="145" t="s">
        <v>220</v>
      </c>
      <c r="DB16" s="145">
        <f t="shared" si="18"/>
        <v>2023</v>
      </c>
    </row>
    <row r="17" spans="1:106">
      <c r="A17" s="157">
        <f t="shared" si="10"/>
        <v>6</v>
      </c>
      <c r="B17" s="157">
        <f t="shared" si="10"/>
        <v>2024</v>
      </c>
      <c r="C17" s="149">
        <f ca="1">IF(INDIRECT(DA17&amp;5)=$H$2,SUM($D$6:INDIRECT(DA17&amp;6)),IF(INDIRECT(DA17&amp;5)&gt;$H$2,INDIRECT(DA17&amp;6),0))</f>
        <v>0</v>
      </c>
      <c r="D17" s="158"/>
      <c r="E17" s="158"/>
      <c r="F17" s="158"/>
      <c r="G17" s="158"/>
      <c r="H17" s="158"/>
      <c r="I17" s="158">
        <f ca="1">($C17/$D$1)/2</f>
        <v>0</v>
      </c>
      <c r="J17" s="158">
        <f t="shared" ref="J17:AO17" ca="1" si="25">IF(J$11&lt;$D$1+$A17,$C17/$D$1,IF(J$11=$D$1+$A17,($C17/$D$1)/2,0))</f>
        <v>0</v>
      </c>
      <c r="K17" s="158">
        <f t="shared" ca="1" si="25"/>
        <v>0</v>
      </c>
      <c r="L17" s="158">
        <f t="shared" ca="1" si="25"/>
        <v>0</v>
      </c>
      <c r="M17" s="158">
        <f t="shared" ca="1" si="25"/>
        <v>0</v>
      </c>
      <c r="N17" s="158">
        <f t="shared" ca="1" si="25"/>
        <v>0</v>
      </c>
      <c r="O17" s="158">
        <f t="shared" ca="1" si="25"/>
        <v>0</v>
      </c>
      <c r="P17" s="158">
        <f t="shared" ca="1" si="25"/>
        <v>0</v>
      </c>
      <c r="Q17" s="158">
        <f t="shared" ca="1" si="25"/>
        <v>0</v>
      </c>
      <c r="R17" s="158">
        <f t="shared" ca="1" si="25"/>
        <v>0</v>
      </c>
      <c r="S17" s="158">
        <f t="shared" ca="1" si="25"/>
        <v>0</v>
      </c>
      <c r="T17" s="158">
        <f t="shared" ca="1" si="25"/>
        <v>0</v>
      </c>
      <c r="U17" s="158">
        <f t="shared" ca="1" si="25"/>
        <v>0</v>
      </c>
      <c r="V17" s="158">
        <f t="shared" ca="1" si="25"/>
        <v>0</v>
      </c>
      <c r="W17" s="158">
        <f t="shared" ca="1" si="25"/>
        <v>0</v>
      </c>
      <c r="X17" s="158">
        <f t="shared" ca="1" si="25"/>
        <v>0</v>
      </c>
      <c r="Y17" s="158">
        <f t="shared" ca="1" si="25"/>
        <v>0</v>
      </c>
      <c r="Z17" s="158">
        <f t="shared" ca="1" si="25"/>
        <v>0</v>
      </c>
      <c r="AA17" s="158">
        <f t="shared" ca="1" si="25"/>
        <v>0</v>
      </c>
      <c r="AB17" s="158">
        <f t="shared" ca="1" si="25"/>
        <v>0</v>
      </c>
      <c r="AC17" s="158">
        <f t="shared" ca="1" si="25"/>
        <v>0</v>
      </c>
      <c r="AD17" s="158">
        <f t="shared" ca="1" si="25"/>
        <v>0</v>
      </c>
      <c r="AE17" s="158">
        <f t="shared" ca="1" si="25"/>
        <v>0</v>
      </c>
      <c r="AF17" s="158">
        <f t="shared" ca="1" si="25"/>
        <v>0</v>
      </c>
      <c r="AG17" s="158">
        <f t="shared" ca="1" si="25"/>
        <v>0</v>
      </c>
      <c r="AH17" s="158">
        <f t="shared" ca="1" si="25"/>
        <v>0</v>
      </c>
      <c r="AI17" s="158">
        <f t="shared" ca="1" si="25"/>
        <v>0</v>
      </c>
      <c r="AJ17" s="158">
        <f t="shared" ca="1" si="25"/>
        <v>0</v>
      </c>
      <c r="AK17" s="158">
        <f t="shared" ca="1" si="25"/>
        <v>0</v>
      </c>
      <c r="AL17" s="158">
        <f t="shared" ca="1" si="25"/>
        <v>0</v>
      </c>
      <c r="AM17" s="158">
        <f t="shared" ca="1" si="25"/>
        <v>0</v>
      </c>
      <c r="AN17" s="158">
        <f t="shared" ca="1" si="25"/>
        <v>0</v>
      </c>
      <c r="AO17" s="158">
        <f t="shared" ca="1" si="25"/>
        <v>0</v>
      </c>
      <c r="AP17" s="158">
        <f t="shared" ref="AP17:BU17" ca="1" si="26">IF(AP$11&lt;$D$1+$A17,$C17/$D$1,IF(AP$11=$D$1+$A17,($C17/$D$1)/2,0))</f>
        <v>0</v>
      </c>
      <c r="AQ17" s="158">
        <f t="shared" ca="1" si="26"/>
        <v>0</v>
      </c>
      <c r="AR17" s="158">
        <f t="shared" ca="1" si="26"/>
        <v>0</v>
      </c>
      <c r="AS17" s="158">
        <f t="shared" ca="1" si="26"/>
        <v>0</v>
      </c>
      <c r="AT17" s="158">
        <f t="shared" ca="1" si="26"/>
        <v>0</v>
      </c>
      <c r="AU17" s="158">
        <f t="shared" ca="1" si="26"/>
        <v>0</v>
      </c>
      <c r="AV17" s="158">
        <f t="shared" ca="1" si="26"/>
        <v>0</v>
      </c>
      <c r="AW17" s="158">
        <f t="shared" ca="1" si="26"/>
        <v>0</v>
      </c>
      <c r="AX17" s="158">
        <f t="shared" ca="1" si="26"/>
        <v>0</v>
      </c>
      <c r="AY17" s="158">
        <f t="shared" ca="1" si="26"/>
        <v>0</v>
      </c>
      <c r="AZ17" s="158">
        <f t="shared" ca="1" si="26"/>
        <v>0</v>
      </c>
      <c r="BA17" s="158">
        <f t="shared" ca="1" si="26"/>
        <v>0</v>
      </c>
      <c r="BB17" s="158">
        <f t="shared" ca="1" si="26"/>
        <v>0</v>
      </c>
      <c r="BC17" s="158">
        <f t="shared" ca="1" si="26"/>
        <v>0</v>
      </c>
      <c r="BD17" s="158">
        <f t="shared" ca="1" si="26"/>
        <v>0</v>
      </c>
      <c r="BE17" s="158">
        <f t="shared" ca="1" si="26"/>
        <v>0</v>
      </c>
      <c r="BF17" s="158">
        <f t="shared" ca="1" si="26"/>
        <v>0</v>
      </c>
      <c r="BG17" s="158">
        <f t="shared" ca="1" si="26"/>
        <v>0</v>
      </c>
      <c r="BH17" s="158">
        <f t="shared" ca="1" si="26"/>
        <v>0</v>
      </c>
      <c r="BI17" s="158">
        <f t="shared" ca="1" si="26"/>
        <v>0</v>
      </c>
      <c r="BJ17" s="158">
        <f t="shared" ca="1" si="26"/>
        <v>0</v>
      </c>
      <c r="BK17" s="158">
        <f t="shared" ca="1" si="26"/>
        <v>0</v>
      </c>
      <c r="BL17" s="158">
        <f t="shared" ca="1" si="26"/>
        <v>0</v>
      </c>
      <c r="BM17" s="158">
        <f t="shared" ca="1" si="26"/>
        <v>0</v>
      </c>
      <c r="BN17" s="158">
        <f t="shared" ca="1" si="26"/>
        <v>0</v>
      </c>
      <c r="BO17" s="158">
        <f t="shared" ca="1" si="26"/>
        <v>0</v>
      </c>
      <c r="BP17" s="158">
        <f t="shared" ca="1" si="26"/>
        <v>0</v>
      </c>
      <c r="BQ17" s="158">
        <f t="shared" ca="1" si="26"/>
        <v>0</v>
      </c>
      <c r="BR17" s="158">
        <f t="shared" ca="1" si="26"/>
        <v>0</v>
      </c>
      <c r="BS17" s="158">
        <f t="shared" ca="1" si="26"/>
        <v>0</v>
      </c>
      <c r="BT17" s="158">
        <f t="shared" ca="1" si="26"/>
        <v>0</v>
      </c>
      <c r="BU17" s="158">
        <f t="shared" ca="1" si="26"/>
        <v>0</v>
      </c>
      <c r="BV17" s="158">
        <f t="shared" ref="BV17:CY17" ca="1" si="27">IF(BV$11&lt;$D$1+$A17,$C17/$D$1,IF(BV$11=$D$1+$A17,($C17/$D$1)/2,0))</f>
        <v>0</v>
      </c>
      <c r="BW17" s="158">
        <f t="shared" ca="1" si="27"/>
        <v>0</v>
      </c>
      <c r="BX17" s="158">
        <f t="shared" ca="1" si="27"/>
        <v>0</v>
      </c>
      <c r="BY17" s="158">
        <f t="shared" ca="1" si="27"/>
        <v>0</v>
      </c>
      <c r="BZ17" s="158">
        <f t="shared" ca="1" si="27"/>
        <v>0</v>
      </c>
      <c r="CA17" s="158">
        <f t="shared" ca="1" si="27"/>
        <v>0</v>
      </c>
      <c r="CB17" s="158">
        <f t="shared" ca="1" si="27"/>
        <v>0</v>
      </c>
      <c r="CC17" s="158">
        <f t="shared" ca="1" si="27"/>
        <v>0</v>
      </c>
      <c r="CD17" s="158">
        <f t="shared" ca="1" si="27"/>
        <v>0</v>
      </c>
      <c r="CE17" s="158">
        <f t="shared" ca="1" si="27"/>
        <v>0</v>
      </c>
      <c r="CF17" s="158">
        <f t="shared" ca="1" si="27"/>
        <v>0</v>
      </c>
      <c r="CG17" s="158">
        <f t="shared" ca="1" si="27"/>
        <v>0</v>
      </c>
      <c r="CH17" s="158">
        <f t="shared" ca="1" si="27"/>
        <v>0</v>
      </c>
      <c r="CI17" s="158">
        <f t="shared" ca="1" si="27"/>
        <v>0</v>
      </c>
      <c r="CJ17" s="158">
        <f t="shared" ca="1" si="27"/>
        <v>0</v>
      </c>
      <c r="CK17" s="158">
        <f t="shared" ca="1" si="27"/>
        <v>0</v>
      </c>
      <c r="CL17" s="158">
        <f t="shared" ca="1" si="27"/>
        <v>0</v>
      </c>
      <c r="CM17" s="158">
        <f t="shared" ca="1" si="27"/>
        <v>0</v>
      </c>
      <c r="CN17" s="158">
        <f t="shared" ca="1" si="27"/>
        <v>0</v>
      </c>
      <c r="CO17" s="158">
        <f t="shared" ca="1" si="27"/>
        <v>0</v>
      </c>
      <c r="CP17" s="158">
        <f t="shared" ca="1" si="27"/>
        <v>0</v>
      </c>
      <c r="CQ17" s="158">
        <f t="shared" ca="1" si="27"/>
        <v>0</v>
      </c>
      <c r="CR17" s="158">
        <f t="shared" ca="1" si="27"/>
        <v>0</v>
      </c>
      <c r="CS17" s="158">
        <f t="shared" ca="1" si="27"/>
        <v>0</v>
      </c>
      <c r="CT17" s="158">
        <f t="shared" ca="1" si="27"/>
        <v>0</v>
      </c>
      <c r="CU17" s="158">
        <f t="shared" ca="1" si="27"/>
        <v>0</v>
      </c>
      <c r="CV17" s="158">
        <f t="shared" ca="1" si="27"/>
        <v>0</v>
      </c>
      <c r="CW17" s="158">
        <f t="shared" ca="1" si="27"/>
        <v>0</v>
      </c>
      <c r="CX17" s="158">
        <f t="shared" ca="1" si="27"/>
        <v>0</v>
      </c>
      <c r="CY17" s="158">
        <f t="shared" ca="1" si="27"/>
        <v>0</v>
      </c>
      <c r="CZ17" s="158">
        <f t="shared" ca="1" si="14"/>
        <v>0</v>
      </c>
      <c r="DA17" s="145" t="s">
        <v>221</v>
      </c>
      <c r="DB17" s="145">
        <f t="shared" si="18"/>
        <v>2024</v>
      </c>
    </row>
    <row r="18" spans="1:106">
      <c r="A18" s="157">
        <f t="shared" si="10"/>
        <v>7</v>
      </c>
      <c r="B18" s="157">
        <f t="shared" si="10"/>
        <v>2025</v>
      </c>
      <c r="C18" s="149">
        <f ca="1">IF(INDIRECT(DA18&amp;5)=$H$2,SUM($D$6:INDIRECT(DA18&amp;6)),IF(INDIRECT(DA18&amp;5)&gt;$H$2,INDIRECT(DA18&amp;6),0))</f>
        <v>0</v>
      </c>
      <c r="D18" s="158"/>
      <c r="E18" s="158"/>
      <c r="F18" s="158"/>
      <c r="G18" s="158"/>
      <c r="H18" s="158"/>
      <c r="I18" s="158"/>
      <c r="J18" s="158">
        <f ca="1">($C18/$D$1)/2</f>
        <v>0</v>
      </c>
      <c r="K18" s="158">
        <f t="shared" ref="K18:AP18" ca="1" si="28">IF(K$11&lt;$D$1+$A18,$C18/$D$1,IF(K$11=$D$1+$A18,($C18/$D$1)/2,0))</f>
        <v>0</v>
      </c>
      <c r="L18" s="158">
        <f t="shared" ca="1" si="28"/>
        <v>0</v>
      </c>
      <c r="M18" s="158">
        <f t="shared" ca="1" si="28"/>
        <v>0</v>
      </c>
      <c r="N18" s="158">
        <f t="shared" ca="1" si="28"/>
        <v>0</v>
      </c>
      <c r="O18" s="158">
        <f t="shared" ca="1" si="28"/>
        <v>0</v>
      </c>
      <c r="P18" s="158">
        <f t="shared" ca="1" si="28"/>
        <v>0</v>
      </c>
      <c r="Q18" s="158">
        <f t="shared" ca="1" si="28"/>
        <v>0</v>
      </c>
      <c r="R18" s="158">
        <f t="shared" ca="1" si="28"/>
        <v>0</v>
      </c>
      <c r="S18" s="158">
        <f t="shared" ca="1" si="28"/>
        <v>0</v>
      </c>
      <c r="T18" s="158">
        <f t="shared" ca="1" si="28"/>
        <v>0</v>
      </c>
      <c r="U18" s="158">
        <f t="shared" ca="1" si="28"/>
        <v>0</v>
      </c>
      <c r="V18" s="158">
        <f t="shared" ca="1" si="28"/>
        <v>0</v>
      </c>
      <c r="W18" s="158">
        <f t="shared" ca="1" si="28"/>
        <v>0</v>
      </c>
      <c r="X18" s="158">
        <f t="shared" ca="1" si="28"/>
        <v>0</v>
      </c>
      <c r="Y18" s="158">
        <f t="shared" ca="1" si="28"/>
        <v>0</v>
      </c>
      <c r="Z18" s="158">
        <f t="shared" ca="1" si="28"/>
        <v>0</v>
      </c>
      <c r="AA18" s="158">
        <f t="shared" ca="1" si="28"/>
        <v>0</v>
      </c>
      <c r="AB18" s="158">
        <f t="shared" ca="1" si="28"/>
        <v>0</v>
      </c>
      <c r="AC18" s="158">
        <f t="shared" ca="1" si="28"/>
        <v>0</v>
      </c>
      <c r="AD18" s="158">
        <f t="shared" ca="1" si="28"/>
        <v>0</v>
      </c>
      <c r="AE18" s="158">
        <f t="shared" ca="1" si="28"/>
        <v>0</v>
      </c>
      <c r="AF18" s="158">
        <f t="shared" ca="1" si="28"/>
        <v>0</v>
      </c>
      <c r="AG18" s="158">
        <f t="shared" ca="1" si="28"/>
        <v>0</v>
      </c>
      <c r="AH18" s="158">
        <f t="shared" ca="1" si="28"/>
        <v>0</v>
      </c>
      <c r="AI18" s="158">
        <f t="shared" ca="1" si="28"/>
        <v>0</v>
      </c>
      <c r="AJ18" s="158">
        <f t="shared" ca="1" si="28"/>
        <v>0</v>
      </c>
      <c r="AK18" s="158">
        <f t="shared" ca="1" si="28"/>
        <v>0</v>
      </c>
      <c r="AL18" s="158">
        <f t="shared" ca="1" si="28"/>
        <v>0</v>
      </c>
      <c r="AM18" s="158">
        <f t="shared" ca="1" si="28"/>
        <v>0</v>
      </c>
      <c r="AN18" s="158">
        <f t="shared" ca="1" si="28"/>
        <v>0</v>
      </c>
      <c r="AO18" s="158">
        <f t="shared" ca="1" si="28"/>
        <v>0</v>
      </c>
      <c r="AP18" s="158">
        <f t="shared" ca="1" si="28"/>
        <v>0</v>
      </c>
      <c r="AQ18" s="158">
        <f t="shared" ref="AQ18:BV18" ca="1" si="29">IF(AQ$11&lt;$D$1+$A18,$C18/$D$1,IF(AQ$11=$D$1+$A18,($C18/$D$1)/2,0))</f>
        <v>0</v>
      </c>
      <c r="AR18" s="158">
        <f t="shared" ca="1" si="29"/>
        <v>0</v>
      </c>
      <c r="AS18" s="158">
        <f t="shared" ca="1" si="29"/>
        <v>0</v>
      </c>
      <c r="AT18" s="158">
        <f t="shared" ca="1" si="29"/>
        <v>0</v>
      </c>
      <c r="AU18" s="158">
        <f t="shared" ca="1" si="29"/>
        <v>0</v>
      </c>
      <c r="AV18" s="158">
        <f t="shared" ca="1" si="29"/>
        <v>0</v>
      </c>
      <c r="AW18" s="158">
        <f t="shared" ca="1" si="29"/>
        <v>0</v>
      </c>
      <c r="AX18" s="158">
        <f t="shared" ca="1" si="29"/>
        <v>0</v>
      </c>
      <c r="AY18" s="158">
        <f t="shared" ca="1" si="29"/>
        <v>0</v>
      </c>
      <c r="AZ18" s="158">
        <f t="shared" ca="1" si="29"/>
        <v>0</v>
      </c>
      <c r="BA18" s="158">
        <f t="shared" ca="1" si="29"/>
        <v>0</v>
      </c>
      <c r="BB18" s="158">
        <f t="shared" ca="1" si="29"/>
        <v>0</v>
      </c>
      <c r="BC18" s="158">
        <f t="shared" ca="1" si="29"/>
        <v>0</v>
      </c>
      <c r="BD18" s="158">
        <f t="shared" ca="1" si="29"/>
        <v>0</v>
      </c>
      <c r="BE18" s="158">
        <f t="shared" ca="1" si="29"/>
        <v>0</v>
      </c>
      <c r="BF18" s="158">
        <f t="shared" ca="1" si="29"/>
        <v>0</v>
      </c>
      <c r="BG18" s="158">
        <f t="shared" ca="1" si="29"/>
        <v>0</v>
      </c>
      <c r="BH18" s="158">
        <f t="shared" ca="1" si="29"/>
        <v>0</v>
      </c>
      <c r="BI18" s="158">
        <f t="shared" ca="1" si="29"/>
        <v>0</v>
      </c>
      <c r="BJ18" s="158">
        <f t="shared" ca="1" si="29"/>
        <v>0</v>
      </c>
      <c r="BK18" s="158">
        <f t="shared" ca="1" si="29"/>
        <v>0</v>
      </c>
      <c r="BL18" s="158">
        <f t="shared" ca="1" si="29"/>
        <v>0</v>
      </c>
      <c r="BM18" s="158">
        <f t="shared" ca="1" si="29"/>
        <v>0</v>
      </c>
      <c r="BN18" s="158">
        <f t="shared" ca="1" si="29"/>
        <v>0</v>
      </c>
      <c r="BO18" s="158">
        <f t="shared" ca="1" si="29"/>
        <v>0</v>
      </c>
      <c r="BP18" s="158">
        <f t="shared" ca="1" si="29"/>
        <v>0</v>
      </c>
      <c r="BQ18" s="158">
        <f t="shared" ca="1" si="29"/>
        <v>0</v>
      </c>
      <c r="BR18" s="158">
        <f t="shared" ca="1" si="29"/>
        <v>0</v>
      </c>
      <c r="BS18" s="158">
        <f t="shared" ca="1" si="29"/>
        <v>0</v>
      </c>
      <c r="BT18" s="158">
        <f t="shared" ca="1" si="29"/>
        <v>0</v>
      </c>
      <c r="BU18" s="158">
        <f t="shared" ca="1" si="29"/>
        <v>0</v>
      </c>
      <c r="BV18" s="158">
        <f t="shared" ca="1" si="29"/>
        <v>0</v>
      </c>
      <c r="BW18" s="158">
        <f t="shared" ref="BW18:CY18" ca="1" si="30">IF(BW$11&lt;$D$1+$A18,$C18/$D$1,IF(BW$11=$D$1+$A18,($C18/$D$1)/2,0))</f>
        <v>0</v>
      </c>
      <c r="BX18" s="158">
        <f t="shared" ca="1" si="30"/>
        <v>0</v>
      </c>
      <c r="BY18" s="158">
        <f t="shared" ca="1" si="30"/>
        <v>0</v>
      </c>
      <c r="BZ18" s="158">
        <f t="shared" ca="1" si="30"/>
        <v>0</v>
      </c>
      <c r="CA18" s="158">
        <f t="shared" ca="1" si="30"/>
        <v>0</v>
      </c>
      <c r="CB18" s="158">
        <f t="shared" ca="1" si="30"/>
        <v>0</v>
      </c>
      <c r="CC18" s="158">
        <f t="shared" ca="1" si="30"/>
        <v>0</v>
      </c>
      <c r="CD18" s="158">
        <f t="shared" ca="1" si="30"/>
        <v>0</v>
      </c>
      <c r="CE18" s="158">
        <f t="shared" ca="1" si="30"/>
        <v>0</v>
      </c>
      <c r="CF18" s="158">
        <f t="shared" ca="1" si="30"/>
        <v>0</v>
      </c>
      <c r="CG18" s="158">
        <f t="shared" ca="1" si="30"/>
        <v>0</v>
      </c>
      <c r="CH18" s="158">
        <f t="shared" ca="1" si="30"/>
        <v>0</v>
      </c>
      <c r="CI18" s="158">
        <f t="shared" ca="1" si="30"/>
        <v>0</v>
      </c>
      <c r="CJ18" s="158">
        <f t="shared" ca="1" si="30"/>
        <v>0</v>
      </c>
      <c r="CK18" s="158">
        <f t="shared" ca="1" si="30"/>
        <v>0</v>
      </c>
      <c r="CL18" s="158">
        <f t="shared" ca="1" si="30"/>
        <v>0</v>
      </c>
      <c r="CM18" s="158">
        <f t="shared" ca="1" si="30"/>
        <v>0</v>
      </c>
      <c r="CN18" s="158">
        <f t="shared" ca="1" si="30"/>
        <v>0</v>
      </c>
      <c r="CO18" s="158">
        <f t="shared" ca="1" si="30"/>
        <v>0</v>
      </c>
      <c r="CP18" s="158">
        <f t="shared" ca="1" si="30"/>
        <v>0</v>
      </c>
      <c r="CQ18" s="158">
        <f t="shared" ca="1" si="30"/>
        <v>0</v>
      </c>
      <c r="CR18" s="158">
        <f t="shared" ca="1" si="30"/>
        <v>0</v>
      </c>
      <c r="CS18" s="158">
        <f t="shared" ca="1" si="30"/>
        <v>0</v>
      </c>
      <c r="CT18" s="158">
        <f t="shared" ca="1" si="30"/>
        <v>0</v>
      </c>
      <c r="CU18" s="158">
        <f t="shared" ca="1" si="30"/>
        <v>0</v>
      </c>
      <c r="CV18" s="158">
        <f t="shared" ca="1" si="30"/>
        <v>0</v>
      </c>
      <c r="CW18" s="158">
        <f t="shared" ca="1" si="30"/>
        <v>0</v>
      </c>
      <c r="CX18" s="158">
        <f t="shared" ca="1" si="30"/>
        <v>0</v>
      </c>
      <c r="CY18" s="158">
        <f t="shared" ca="1" si="30"/>
        <v>0</v>
      </c>
      <c r="CZ18" s="158">
        <f t="shared" ca="1" si="14"/>
        <v>0</v>
      </c>
      <c r="DA18" s="145" t="s">
        <v>222</v>
      </c>
      <c r="DB18" s="145">
        <f t="shared" si="18"/>
        <v>2025</v>
      </c>
    </row>
    <row r="19" spans="1:106">
      <c r="A19" s="157">
        <f t="shared" si="10"/>
        <v>8</v>
      </c>
      <c r="B19" s="157">
        <f t="shared" si="10"/>
        <v>2026</v>
      </c>
      <c r="C19" s="149">
        <f ca="1">IF(INDIRECT(DA19&amp;5)=$H$2,SUM($D$6:INDIRECT(DA19&amp;6)),IF(INDIRECT(DA19&amp;5)&gt;$H$2,INDIRECT(DA19&amp;6),0))</f>
        <v>0</v>
      </c>
      <c r="D19" s="158"/>
      <c r="E19" s="158"/>
      <c r="F19" s="158"/>
      <c r="G19" s="158"/>
      <c r="H19" s="158"/>
      <c r="I19" s="158"/>
      <c r="J19" s="158"/>
      <c r="K19" s="158">
        <f ca="1">($C19/$D$1)/2</f>
        <v>0</v>
      </c>
      <c r="L19" s="158">
        <f t="shared" ref="L19:AQ19" ca="1" si="31">IF(L$11&lt;$D$1+$A19,$C19/$D$1,IF(L$11=$D$1+$A19,($C19/$D$1)/2,0))</f>
        <v>0</v>
      </c>
      <c r="M19" s="158">
        <f t="shared" ca="1" si="31"/>
        <v>0</v>
      </c>
      <c r="N19" s="158">
        <f t="shared" ca="1" si="31"/>
        <v>0</v>
      </c>
      <c r="O19" s="158">
        <f t="shared" ca="1" si="31"/>
        <v>0</v>
      </c>
      <c r="P19" s="158">
        <f t="shared" ca="1" si="31"/>
        <v>0</v>
      </c>
      <c r="Q19" s="158">
        <f t="shared" ca="1" si="31"/>
        <v>0</v>
      </c>
      <c r="R19" s="158">
        <f t="shared" ca="1" si="31"/>
        <v>0</v>
      </c>
      <c r="S19" s="158">
        <f t="shared" ca="1" si="31"/>
        <v>0</v>
      </c>
      <c r="T19" s="158">
        <f t="shared" ca="1" si="31"/>
        <v>0</v>
      </c>
      <c r="U19" s="158">
        <f t="shared" ca="1" si="31"/>
        <v>0</v>
      </c>
      <c r="V19" s="158">
        <f t="shared" ca="1" si="31"/>
        <v>0</v>
      </c>
      <c r="W19" s="158">
        <f t="shared" ca="1" si="31"/>
        <v>0</v>
      </c>
      <c r="X19" s="158">
        <f t="shared" ca="1" si="31"/>
        <v>0</v>
      </c>
      <c r="Y19" s="158">
        <f t="shared" ca="1" si="31"/>
        <v>0</v>
      </c>
      <c r="Z19" s="158">
        <f t="shared" ca="1" si="31"/>
        <v>0</v>
      </c>
      <c r="AA19" s="158">
        <f t="shared" ca="1" si="31"/>
        <v>0</v>
      </c>
      <c r="AB19" s="158">
        <f t="shared" ca="1" si="31"/>
        <v>0</v>
      </c>
      <c r="AC19" s="158">
        <f t="shared" ca="1" si="31"/>
        <v>0</v>
      </c>
      <c r="AD19" s="158">
        <f t="shared" ca="1" si="31"/>
        <v>0</v>
      </c>
      <c r="AE19" s="158">
        <f t="shared" ca="1" si="31"/>
        <v>0</v>
      </c>
      <c r="AF19" s="158">
        <f t="shared" ca="1" si="31"/>
        <v>0</v>
      </c>
      <c r="AG19" s="158">
        <f t="shared" ca="1" si="31"/>
        <v>0</v>
      </c>
      <c r="AH19" s="158">
        <f t="shared" ca="1" si="31"/>
        <v>0</v>
      </c>
      <c r="AI19" s="158">
        <f t="shared" ca="1" si="31"/>
        <v>0</v>
      </c>
      <c r="AJ19" s="158">
        <f t="shared" ca="1" si="31"/>
        <v>0</v>
      </c>
      <c r="AK19" s="158">
        <f t="shared" ca="1" si="31"/>
        <v>0</v>
      </c>
      <c r="AL19" s="158">
        <f t="shared" ca="1" si="31"/>
        <v>0</v>
      </c>
      <c r="AM19" s="158">
        <f t="shared" ca="1" si="31"/>
        <v>0</v>
      </c>
      <c r="AN19" s="158">
        <f t="shared" ca="1" si="31"/>
        <v>0</v>
      </c>
      <c r="AO19" s="158">
        <f t="shared" ca="1" si="31"/>
        <v>0</v>
      </c>
      <c r="AP19" s="158">
        <f t="shared" ca="1" si="31"/>
        <v>0</v>
      </c>
      <c r="AQ19" s="158">
        <f t="shared" ca="1" si="31"/>
        <v>0</v>
      </c>
      <c r="AR19" s="158">
        <f t="shared" ref="AR19:BW19" ca="1" si="32">IF(AR$11&lt;$D$1+$A19,$C19/$D$1,IF(AR$11=$D$1+$A19,($C19/$D$1)/2,0))</f>
        <v>0</v>
      </c>
      <c r="AS19" s="158">
        <f t="shared" ca="1" si="32"/>
        <v>0</v>
      </c>
      <c r="AT19" s="158">
        <f t="shared" ca="1" si="32"/>
        <v>0</v>
      </c>
      <c r="AU19" s="158">
        <f t="shared" ca="1" si="32"/>
        <v>0</v>
      </c>
      <c r="AV19" s="158">
        <f t="shared" ca="1" si="32"/>
        <v>0</v>
      </c>
      <c r="AW19" s="158">
        <f t="shared" ca="1" si="32"/>
        <v>0</v>
      </c>
      <c r="AX19" s="158">
        <f t="shared" ca="1" si="32"/>
        <v>0</v>
      </c>
      <c r="AY19" s="158">
        <f t="shared" ca="1" si="32"/>
        <v>0</v>
      </c>
      <c r="AZ19" s="158">
        <f t="shared" ca="1" si="32"/>
        <v>0</v>
      </c>
      <c r="BA19" s="158">
        <f t="shared" ca="1" si="32"/>
        <v>0</v>
      </c>
      <c r="BB19" s="158">
        <f t="shared" ca="1" si="32"/>
        <v>0</v>
      </c>
      <c r="BC19" s="158">
        <f t="shared" ca="1" si="32"/>
        <v>0</v>
      </c>
      <c r="BD19" s="158">
        <f t="shared" ca="1" si="32"/>
        <v>0</v>
      </c>
      <c r="BE19" s="158">
        <f t="shared" ca="1" si="32"/>
        <v>0</v>
      </c>
      <c r="BF19" s="158">
        <f t="shared" ca="1" si="32"/>
        <v>0</v>
      </c>
      <c r="BG19" s="158">
        <f t="shared" ca="1" si="32"/>
        <v>0</v>
      </c>
      <c r="BH19" s="158">
        <f t="shared" ca="1" si="32"/>
        <v>0</v>
      </c>
      <c r="BI19" s="158">
        <f t="shared" ca="1" si="32"/>
        <v>0</v>
      </c>
      <c r="BJ19" s="158">
        <f t="shared" ca="1" si="32"/>
        <v>0</v>
      </c>
      <c r="BK19" s="158">
        <f t="shared" ca="1" si="32"/>
        <v>0</v>
      </c>
      <c r="BL19" s="158">
        <f t="shared" ca="1" si="32"/>
        <v>0</v>
      </c>
      <c r="BM19" s="158">
        <f t="shared" ca="1" si="32"/>
        <v>0</v>
      </c>
      <c r="BN19" s="158">
        <f t="shared" ca="1" si="32"/>
        <v>0</v>
      </c>
      <c r="BO19" s="158">
        <f t="shared" ca="1" si="32"/>
        <v>0</v>
      </c>
      <c r="BP19" s="158">
        <f t="shared" ca="1" si="32"/>
        <v>0</v>
      </c>
      <c r="BQ19" s="158">
        <f t="shared" ca="1" si="32"/>
        <v>0</v>
      </c>
      <c r="BR19" s="158">
        <f t="shared" ca="1" si="32"/>
        <v>0</v>
      </c>
      <c r="BS19" s="158">
        <f t="shared" ca="1" si="32"/>
        <v>0</v>
      </c>
      <c r="BT19" s="158">
        <f t="shared" ca="1" si="32"/>
        <v>0</v>
      </c>
      <c r="BU19" s="158">
        <f t="shared" ca="1" si="32"/>
        <v>0</v>
      </c>
      <c r="BV19" s="158">
        <f t="shared" ca="1" si="32"/>
        <v>0</v>
      </c>
      <c r="BW19" s="158">
        <f t="shared" ca="1" si="32"/>
        <v>0</v>
      </c>
      <c r="BX19" s="158">
        <f t="shared" ref="BX19:CY19" ca="1" si="33">IF(BX$11&lt;$D$1+$A19,$C19/$D$1,IF(BX$11=$D$1+$A19,($C19/$D$1)/2,0))</f>
        <v>0</v>
      </c>
      <c r="BY19" s="158">
        <f t="shared" ca="1" si="33"/>
        <v>0</v>
      </c>
      <c r="BZ19" s="158">
        <f t="shared" ca="1" si="33"/>
        <v>0</v>
      </c>
      <c r="CA19" s="158">
        <f t="shared" ca="1" si="33"/>
        <v>0</v>
      </c>
      <c r="CB19" s="158">
        <f t="shared" ca="1" si="33"/>
        <v>0</v>
      </c>
      <c r="CC19" s="158">
        <f t="shared" ca="1" si="33"/>
        <v>0</v>
      </c>
      <c r="CD19" s="158">
        <f t="shared" ca="1" si="33"/>
        <v>0</v>
      </c>
      <c r="CE19" s="158">
        <f t="shared" ca="1" si="33"/>
        <v>0</v>
      </c>
      <c r="CF19" s="158">
        <f t="shared" ca="1" si="33"/>
        <v>0</v>
      </c>
      <c r="CG19" s="158">
        <f t="shared" ca="1" si="33"/>
        <v>0</v>
      </c>
      <c r="CH19" s="158">
        <f t="shared" ca="1" si="33"/>
        <v>0</v>
      </c>
      <c r="CI19" s="158">
        <f t="shared" ca="1" si="33"/>
        <v>0</v>
      </c>
      <c r="CJ19" s="158">
        <f t="shared" ca="1" si="33"/>
        <v>0</v>
      </c>
      <c r="CK19" s="158">
        <f t="shared" ca="1" si="33"/>
        <v>0</v>
      </c>
      <c r="CL19" s="158">
        <f t="shared" ca="1" si="33"/>
        <v>0</v>
      </c>
      <c r="CM19" s="158">
        <f t="shared" ca="1" si="33"/>
        <v>0</v>
      </c>
      <c r="CN19" s="158">
        <f t="shared" ca="1" si="33"/>
        <v>0</v>
      </c>
      <c r="CO19" s="158">
        <f t="shared" ca="1" si="33"/>
        <v>0</v>
      </c>
      <c r="CP19" s="158">
        <f t="shared" ca="1" si="33"/>
        <v>0</v>
      </c>
      <c r="CQ19" s="158">
        <f t="shared" ca="1" si="33"/>
        <v>0</v>
      </c>
      <c r="CR19" s="158">
        <f t="shared" ca="1" si="33"/>
        <v>0</v>
      </c>
      <c r="CS19" s="158">
        <f t="shared" ca="1" si="33"/>
        <v>0</v>
      </c>
      <c r="CT19" s="158">
        <f t="shared" ca="1" si="33"/>
        <v>0</v>
      </c>
      <c r="CU19" s="158">
        <f t="shared" ca="1" si="33"/>
        <v>0</v>
      </c>
      <c r="CV19" s="158">
        <f t="shared" ca="1" si="33"/>
        <v>0</v>
      </c>
      <c r="CW19" s="158">
        <f t="shared" ca="1" si="33"/>
        <v>0</v>
      </c>
      <c r="CX19" s="158">
        <f t="shared" ca="1" si="33"/>
        <v>0</v>
      </c>
      <c r="CY19" s="158">
        <f t="shared" ca="1" si="33"/>
        <v>0</v>
      </c>
      <c r="CZ19" s="158">
        <f t="shared" ca="1" si="14"/>
        <v>0</v>
      </c>
      <c r="DA19" s="145" t="s">
        <v>223</v>
      </c>
      <c r="DB19" s="145">
        <f t="shared" si="18"/>
        <v>2026</v>
      </c>
    </row>
    <row r="20" spans="1:106">
      <c r="A20" s="157">
        <f t="shared" si="10"/>
        <v>9</v>
      </c>
      <c r="B20" s="157">
        <f t="shared" si="10"/>
        <v>2027</v>
      </c>
      <c r="C20" s="149">
        <f ca="1">IF(INDIRECT(DA20&amp;5)=$H$2,SUM($D$6:INDIRECT(DA20&amp;6)),IF(INDIRECT(DA20&amp;5)&gt;$H$2,INDIRECT(DA20&amp;6),0))</f>
        <v>0</v>
      </c>
      <c r="D20" s="158"/>
      <c r="E20" s="158"/>
      <c r="F20" s="158"/>
      <c r="G20" s="158"/>
      <c r="H20" s="158"/>
      <c r="I20" s="158"/>
      <c r="J20" s="158"/>
      <c r="K20" s="158"/>
      <c r="L20" s="158">
        <f ca="1">($C20/$D$1)/2</f>
        <v>0</v>
      </c>
      <c r="M20" s="158">
        <f t="shared" ref="M20:AR20" ca="1" si="34">IF(M$11&lt;$D$1+$A20,$C20/$D$1,IF(M$11=$D$1+$A20,($C20/$D$1)/2,0))</f>
        <v>0</v>
      </c>
      <c r="N20" s="158">
        <f t="shared" ca="1" si="34"/>
        <v>0</v>
      </c>
      <c r="O20" s="158">
        <f t="shared" ca="1" si="34"/>
        <v>0</v>
      </c>
      <c r="P20" s="158">
        <f t="shared" ca="1" si="34"/>
        <v>0</v>
      </c>
      <c r="Q20" s="158">
        <f t="shared" ca="1" si="34"/>
        <v>0</v>
      </c>
      <c r="R20" s="158">
        <f t="shared" ca="1" si="34"/>
        <v>0</v>
      </c>
      <c r="S20" s="158">
        <f t="shared" ca="1" si="34"/>
        <v>0</v>
      </c>
      <c r="T20" s="158">
        <f t="shared" ca="1" si="34"/>
        <v>0</v>
      </c>
      <c r="U20" s="158">
        <f t="shared" ca="1" si="34"/>
        <v>0</v>
      </c>
      <c r="V20" s="158">
        <f t="shared" ca="1" si="34"/>
        <v>0</v>
      </c>
      <c r="W20" s="158">
        <f t="shared" ca="1" si="34"/>
        <v>0</v>
      </c>
      <c r="X20" s="158">
        <f t="shared" ca="1" si="34"/>
        <v>0</v>
      </c>
      <c r="Y20" s="158">
        <f t="shared" ca="1" si="34"/>
        <v>0</v>
      </c>
      <c r="Z20" s="158">
        <f t="shared" ca="1" si="34"/>
        <v>0</v>
      </c>
      <c r="AA20" s="158">
        <f t="shared" ca="1" si="34"/>
        <v>0</v>
      </c>
      <c r="AB20" s="158">
        <f t="shared" ca="1" si="34"/>
        <v>0</v>
      </c>
      <c r="AC20" s="158">
        <f t="shared" ca="1" si="34"/>
        <v>0</v>
      </c>
      <c r="AD20" s="158">
        <f t="shared" ca="1" si="34"/>
        <v>0</v>
      </c>
      <c r="AE20" s="158">
        <f t="shared" ca="1" si="34"/>
        <v>0</v>
      </c>
      <c r="AF20" s="158">
        <f t="shared" ca="1" si="34"/>
        <v>0</v>
      </c>
      <c r="AG20" s="158">
        <f t="shared" ca="1" si="34"/>
        <v>0</v>
      </c>
      <c r="AH20" s="158">
        <f t="shared" ca="1" si="34"/>
        <v>0</v>
      </c>
      <c r="AI20" s="158">
        <f t="shared" ca="1" si="34"/>
        <v>0</v>
      </c>
      <c r="AJ20" s="158">
        <f t="shared" ca="1" si="34"/>
        <v>0</v>
      </c>
      <c r="AK20" s="158">
        <f t="shared" ca="1" si="34"/>
        <v>0</v>
      </c>
      <c r="AL20" s="158">
        <f t="shared" ca="1" si="34"/>
        <v>0</v>
      </c>
      <c r="AM20" s="158">
        <f t="shared" ca="1" si="34"/>
        <v>0</v>
      </c>
      <c r="AN20" s="158">
        <f t="shared" ca="1" si="34"/>
        <v>0</v>
      </c>
      <c r="AO20" s="158">
        <f t="shared" ca="1" si="34"/>
        <v>0</v>
      </c>
      <c r="AP20" s="158">
        <f t="shared" ca="1" si="34"/>
        <v>0</v>
      </c>
      <c r="AQ20" s="158">
        <f t="shared" ca="1" si="34"/>
        <v>0</v>
      </c>
      <c r="AR20" s="158">
        <f t="shared" ca="1" si="34"/>
        <v>0</v>
      </c>
      <c r="AS20" s="158">
        <f t="shared" ref="AS20:BX20" ca="1" si="35">IF(AS$11&lt;$D$1+$A20,$C20/$D$1,IF(AS$11=$D$1+$A20,($C20/$D$1)/2,0))</f>
        <v>0</v>
      </c>
      <c r="AT20" s="158">
        <f t="shared" ca="1" si="35"/>
        <v>0</v>
      </c>
      <c r="AU20" s="158">
        <f t="shared" ca="1" si="35"/>
        <v>0</v>
      </c>
      <c r="AV20" s="158">
        <f t="shared" ca="1" si="35"/>
        <v>0</v>
      </c>
      <c r="AW20" s="158">
        <f t="shared" ca="1" si="35"/>
        <v>0</v>
      </c>
      <c r="AX20" s="158">
        <f t="shared" ca="1" si="35"/>
        <v>0</v>
      </c>
      <c r="AY20" s="158">
        <f t="shared" ca="1" si="35"/>
        <v>0</v>
      </c>
      <c r="AZ20" s="158">
        <f t="shared" ca="1" si="35"/>
        <v>0</v>
      </c>
      <c r="BA20" s="158">
        <f t="shared" ca="1" si="35"/>
        <v>0</v>
      </c>
      <c r="BB20" s="158">
        <f t="shared" ca="1" si="35"/>
        <v>0</v>
      </c>
      <c r="BC20" s="158">
        <f t="shared" ca="1" si="35"/>
        <v>0</v>
      </c>
      <c r="BD20" s="158">
        <f t="shared" ca="1" si="35"/>
        <v>0</v>
      </c>
      <c r="BE20" s="158">
        <f t="shared" ca="1" si="35"/>
        <v>0</v>
      </c>
      <c r="BF20" s="158">
        <f t="shared" ca="1" si="35"/>
        <v>0</v>
      </c>
      <c r="BG20" s="158">
        <f t="shared" ca="1" si="35"/>
        <v>0</v>
      </c>
      <c r="BH20" s="158">
        <f t="shared" ca="1" si="35"/>
        <v>0</v>
      </c>
      <c r="BI20" s="158">
        <f t="shared" ca="1" si="35"/>
        <v>0</v>
      </c>
      <c r="BJ20" s="158">
        <f t="shared" ca="1" si="35"/>
        <v>0</v>
      </c>
      <c r="BK20" s="158">
        <f t="shared" ca="1" si="35"/>
        <v>0</v>
      </c>
      <c r="BL20" s="158">
        <f t="shared" ca="1" si="35"/>
        <v>0</v>
      </c>
      <c r="BM20" s="158">
        <f t="shared" ca="1" si="35"/>
        <v>0</v>
      </c>
      <c r="BN20" s="158">
        <f t="shared" ca="1" si="35"/>
        <v>0</v>
      </c>
      <c r="BO20" s="158">
        <f t="shared" ca="1" si="35"/>
        <v>0</v>
      </c>
      <c r="BP20" s="158">
        <f t="shared" ca="1" si="35"/>
        <v>0</v>
      </c>
      <c r="BQ20" s="158">
        <f t="shared" ca="1" si="35"/>
        <v>0</v>
      </c>
      <c r="BR20" s="158">
        <f t="shared" ca="1" si="35"/>
        <v>0</v>
      </c>
      <c r="BS20" s="158">
        <f t="shared" ca="1" si="35"/>
        <v>0</v>
      </c>
      <c r="BT20" s="158">
        <f t="shared" ca="1" si="35"/>
        <v>0</v>
      </c>
      <c r="BU20" s="158">
        <f t="shared" ca="1" si="35"/>
        <v>0</v>
      </c>
      <c r="BV20" s="158">
        <f t="shared" ca="1" si="35"/>
        <v>0</v>
      </c>
      <c r="BW20" s="158">
        <f t="shared" ca="1" si="35"/>
        <v>0</v>
      </c>
      <c r="BX20" s="158">
        <f t="shared" ca="1" si="35"/>
        <v>0</v>
      </c>
      <c r="BY20" s="158">
        <f t="shared" ref="BY20:CY20" ca="1" si="36">IF(BY$11&lt;$D$1+$A20,$C20/$D$1,IF(BY$11=$D$1+$A20,($C20/$D$1)/2,0))</f>
        <v>0</v>
      </c>
      <c r="BZ20" s="158">
        <f t="shared" ca="1" si="36"/>
        <v>0</v>
      </c>
      <c r="CA20" s="158">
        <f t="shared" ca="1" si="36"/>
        <v>0</v>
      </c>
      <c r="CB20" s="158">
        <f t="shared" ca="1" si="36"/>
        <v>0</v>
      </c>
      <c r="CC20" s="158">
        <f t="shared" ca="1" si="36"/>
        <v>0</v>
      </c>
      <c r="CD20" s="158">
        <f t="shared" ca="1" si="36"/>
        <v>0</v>
      </c>
      <c r="CE20" s="158">
        <f t="shared" ca="1" si="36"/>
        <v>0</v>
      </c>
      <c r="CF20" s="158">
        <f t="shared" ca="1" si="36"/>
        <v>0</v>
      </c>
      <c r="CG20" s="158">
        <f t="shared" ca="1" si="36"/>
        <v>0</v>
      </c>
      <c r="CH20" s="158">
        <f t="shared" ca="1" si="36"/>
        <v>0</v>
      </c>
      <c r="CI20" s="158">
        <f t="shared" ca="1" si="36"/>
        <v>0</v>
      </c>
      <c r="CJ20" s="158">
        <f t="shared" ca="1" si="36"/>
        <v>0</v>
      </c>
      <c r="CK20" s="158">
        <f t="shared" ca="1" si="36"/>
        <v>0</v>
      </c>
      <c r="CL20" s="158">
        <f t="shared" ca="1" si="36"/>
        <v>0</v>
      </c>
      <c r="CM20" s="158">
        <f t="shared" ca="1" si="36"/>
        <v>0</v>
      </c>
      <c r="CN20" s="158">
        <f t="shared" ca="1" si="36"/>
        <v>0</v>
      </c>
      <c r="CO20" s="158">
        <f t="shared" ca="1" si="36"/>
        <v>0</v>
      </c>
      <c r="CP20" s="158">
        <f t="shared" ca="1" si="36"/>
        <v>0</v>
      </c>
      <c r="CQ20" s="158">
        <f t="shared" ca="1" si="36"/>
        <v>0</v>
      </c>
      <c r="CR20" s="158">
        <f t="shared" ca="1" si="36"/>
        <v>0</v>
      </c>
      <c r="CS20" s="158">
        <f t="shared" ca="1" si="36"/>
        <v>0</v>
      </c>
      <c r="CT20" s="158">
        <f t="shared" ca="1" si="36"/>
        <v>0</v>
      </c>
      <c r="CU20" s="158">
        <f t="shared" ca="1" si="36"/>
        <v>0</v>
      </c>
      <c r="CV20" s="158">
        <f t="shared" ca="1" si="36"/>
        <v>0</v>
      </c>
      <c r="CW20" s="158">
        <f t="shared" ca="1" si="36"/>
        <v>0</v>
      </c>
      <c r="CX20" s="158">
        <f t="shared" ca="1" si="36"/>
        <v>0</v>
      </c>
      <c r="CY20" s="158">
        <f t="shared" ca="1" si="36"/>
        <v>0</v>
      </c>
      <c r="CZ20" s="158">
        <f t="shared" ca="1" si="14"/>
        <v>0</v>
      </c>
      <c r="DA20" s="145" t="s">
        <v>224</v>
      </c>
      <c r="DB20" s="145">
        <f t="shared" si="18"/>
        <v>2027</v>
      </c>
    </row>
    <row r="21" spans="1:106">
      <c r="A21" s="157">
        <f t="shared" si="10"/>
        <v>10</v>
      </c>
      <c r="B21" s="157">
        <f t="shared" si="10"/>
        <v>2028</v>
      </c>
      <c r="C21" s="149">
        <f ca="1">IF(INDIRECT(DA21&amp;5)=$H$2,SUM($D$6:INDIRECT(DA21&amp;6)),IF(INDIRECT(DA21&amp;5)&gt;$H$2,INDIRECT(DA21&amp;6),0))</f>
        <v>0</v>
      </c>
      <c r="D21" s="158"/>
      <c r="E21" s="158"/>
      <c r="F21" s="158"/>
      <c r="G21" s="158"/>
      <c r="H21" s="158"/>
      <c r="I21" s="158"/>
      <c r="J21" s="158"/>
      <c r="K21" s="158"/>
      <c r="L21" s="158"/>
      <c r="M21" s="158">
        <f ca="1">($C21/$D$1)/2</f>
        <v>0</v>
      </c>
      <c r="N21" s="158">
        <f t="shared" ref="N21:AS21" ca="1" si="37">IF(N$11&lt;$D$1+$A21,$C21/$D$1,IF(N$11=$D$1+$A21,($C21/$D$1)/2,0))</f>
        <v>0</v>
      </c>
      <c r="O21" s="158">
        <f t="shared" ca="1" si="37"/>
        <v>0</v>
      </c>
      <c r="P21" s="158">
        <f t="shared" ca="1" si="37"/>
        <v>0</v>
      </c>
      <c r="Q21" s="158">
        <f t="shared" ca="1" si="37"/>
        <v>0</v>
      </c>
      <c r="R21" s="158">
        <f t="shared" ca="1" si="37"/>
        <v>0</v>
      </c>
      <c r="S21" s="158">
        <f t="shared" ca="1" si="37"/>
        <v>0</v>
      </c>
      <c r="T21" s="158">
        <f t="shared" ca="1" si="37"/>
        <v>0</v>
      </c>
      <c r="U21" s="158">
        <f t="shared" ca="1" si="37"/>
        <v>0</v>
      </c>
      <c r="V21" s="158">
        <f t="shared" ca="1" si="37"/>
        <v>0</v>
      </c>
      <c r="W21" s="158">
        <f t="shared" ca="1" si="37"/>
        <v>0</v>
      </c>
      <c r="X21" s="158">
        <f t="shared" ca="1" si="37"/>
        <v>0</v>
      </c>
      <c r="Y21" s="158">
        <f t="shared" ca="1" si="37"/>
        <v>0</v>
      </c>
      <c r="Z21" s="158">
        <f t="shared" ca="1" si="37"/>
        <v>0</v>
      </c>
      <c r="AA21" s="158">
        <f t="shared" ca="1" si="37"/>
        <v>0</v>
      </c>
      <c r="AB21" s="158">
        <f t="shared" ca="1" si="37"/>
        <v>0</v>
      </c>
      <c r="AC21" s="158">
        <f t="shared" ca="1" si="37"/>
        <v>0</v>
      </c>
      <c r="AD21" s="158">
        <f t="shared" ca="1" si="37"/>
        <v>0</v>
      </c>
      <c r="AE21" s="158">
        <f t="shared" ca="1" si="37"/>
        <v>0</v>
      </c>
      <c r="AF21" s="158">
        <f t="shared" ca="1" si="37"/>
        <v>0</v>
      </c>
      <c r="AG21" s="158">
        <f t="shared" ca="1" si="37"/>
        <v>0</v>
      </c>
      <c r="AH21" s="158">
        <f t="shared" ca="1" si="37"/>
        <v>0</v>
      </c>
      <c r="AI21" s="158">
        <f t="shared" ca="1" si="37"/>
        <v>0</v>
      </c>
      <c r="AJ21" s="158">
        <f t="shared" ca="1" si="37"/>
        <v>0</v>
      </c>
      <c r="AK21" s="158">
        <f t="shared" ca="1" si="37"/>
        <v>0</v>
      </c>
      <c r="AL21" s="158">
        <f t="shared" ca="1" si="37"/>
        <v>0</v>
      </c>
      <c r="AM21" s="158">
        <f t="shared" ca="1" si="37"/>
        <v>0</v>
      </c>
      <c r="AN21" s="158">
        <f t="shared" ca="1" si="37"/>
        <v>0</v>
      </c>
      <c r="AO21" s="158">
        <f t="shared" ca="1" si="37"/>
        <v>0</v>
      </c>
      <c r="AP21" s="158">
        <f t="shared" ca="1" si="37"/>
        <v>0</v>
      </c>
      <c r="AQ21" s="158">
        <f t="shared" ca="1" si="37"/>
        <v>0</v>
      </c>
      <c r="AR21" s="158">
        <f t="shared" ca="1" si="37"/>
        <v>0</v>
      </c>
      <c r="AS21" s="158">
        <f t="shared" ca="1" si="37"/>
        <v>0</v>
      </c>
      <c r="AT21" s="158">
        <f t="shared" ref="AT21:BY21" ca="1" si="38">IF(AT$11&lt;$D$1+$A21,$C21/$D$1,IF(AT$11=$D$1+$A21,($C21/$D$1)/2,0))</f>
        <v>0</v>
      </c>
      <c r="AU21" s="158">
        <f t="shared" ca="1" si="38"/>
        <v>0</v>
      </c>
      <c r="AV21" s="158">
        <f t="shared" ca="1" si="38"/>
        <v>0</v>
      </c>
      <c r="AW21" s="158">
        <f t="shared" ca="1" si="38"/>
        <v>0</v>
      </c>
      <c r="AX21" s="158">
        <f t="shared" ca="1" si="38"/>
        <v>0</v>
      </c>
      <c r="AY21" s="158">
        <f t="shared" ca="1" si="38"/>
        <v>0</v>
      </c>
      <c r="AZ21" s="158">
        <f t="shared" ca="1" si="38"/>
        <v>0</v>
      </c>
      <c r="BA21" s="158">
        <f t="shared" ca="1" si="38"/>
        <v>0</v>
      </c>
      <c r="BB21" s="158">
        <f t="shared" ca="1" si="38"/>
        <v>0</v>
      </c>
      <c r="BC21" s="158">
        <f t="shared" ca="1" si="38"/>
        <v>0</v>
      </c>
      <c r="BD21" s="158">
        <f t="shared" ca="1" si="38"/>
        <v>0</v>
      </c>
      <c r="BE21" s="158">
        <f t="shared" ca="1" si="38"/>
        <v>0</v>
      </c>
      <c r="BF21" s="158">
        <f t="shared" ca="1" si="38"/>
        <v>0</v>
      </c>
      <c r="BG21" s="158">
        <f t="shared" ca="1" si="38"/>
        <v>0</v>
      </c>
      <c r="BH21" s="158">
        <f t="shared" ca="1" si="38"/>
        <v>0</v>
      </c>
      <c r="BI21" s="158">
        <f t="shared" ca="1" si="38"/>
        <v>0</v>
      </c>
      <c r="BJ21" s="158">
        <f t="shared" ca="1" si="38"/>
        <v>0</v>
      </c>
      <c r="BK21" s="158">
        <f t="shared" ca="1" si="38"/>
        <v>0</v>
      </c>
      <c r="BL21" s="158">
        <f t="shared" ca="1" si="38"/>
        <v>0</v>
      </c>
      <c r="BM21" s="158">
        <f t="shared" ca="1" si="38"/>
        <v>0</v>
      </c>
      <c r="BN21" s="158">
        <f t="shared" ca="1" si="38"/>
        <v>0</v>
      </c>
      <c r="BO21" s="158">
        <f t="shared" ca="1" si="38"/>
        <v>0</v>
      </c>
      <c r="BP21" s="158">
        <f t="shared" ca="1" si="38"/>
        <v>0</v>
      </c>
      <c r="BQ21" s="158">
        <f t="shared" ca="1" si="38"/>
        <v>0</v>
      </c>
      <c r="BR21" s="158">
        <f t="shared" ca="1" si="38"/>
        <v>0</v>
      </c>
      <c r="BS21" s="158">
        <f t="shared" ca="1" si="38"/>
        <v>0</v>
      </c>
      <c r="BT21" s="158">
        <f t="shared" ca="1" si="38"/>
        <v>0</v>
      </c>
      <c r="BU21" s="158">
        <f t="shared" ca="1" si="38"/>
        <v>0</v>
      </c>
      <c r="BV21" s="158">
        <f t="shared" ca="1" si="38"/>
        <v>0</v>
      </c>
      <c r="BW21" s="158">
        <f t="shared" ca="1" si="38"/>
        <v>0</v>
      </c>
      <c r="BX21" s="158">
        <f t="shared" ca="1" si="38"/>
        <v>0</v>
      </c>
      <c r="BY21" s="158">
        <f t="shared" ca="1" si="38"/>
        <v>0</v>
      </c>
      <c r="BZ21" s="158">
        <f t="shared" ref="BZ21:CY21" ca="1" si="39">IF(BZ$11&lt;$D$1+$A21,$C21/$D$1,IF(BZ$11=$D$1+$A21,($C21/$D$1)/2,0))</f>
        <v>0</v>
      </c>
      <c r="CA21" s="158">
        <f t="shared" ca="1" si="39"/>
        <v>0</v>
      </c>
      <c r="CB21" s="158">
        <f t="shared" ca="1" si="39"/>
        <v>0</v>
      </c>
      <c r="CC21" s="158">
        <f t="shared" ca="1" si="39"/>
        <v>0</v>
      </c>
      <c r="CD21" s="158">
        <f t="shared" ca="1" si="39"/>
        <v>0</v>
      </c>
      <c r="CE21" s="158">
        <f t="shared" ca="1" si="39"/>
        <v>0</v>
      </c>
      <c r="CF21" s="158">
        <f t="shared" ca="1" si="39"/>
        <v>0</v>
      </c>
      <c r="CG21" s="158">
        <f t="shared" ca="1" si="39"/>
        <v>0</v>
      </c>
      <c r="CH21" s="158">
        <f t="shared" ca="1" si="39"/>
        <v>0</v>
      </c>
      <c r="CI21" s="158">
        <f t="shared" ca="1" si="39"/>
        <v>0</v>
      </c>
      <c r="CJ21" s="158">
        <f t="shared" ca="1" si="39"/>
        <v>0</v>
      </c>
      <c r="CK21" s="158">
        <f t="shared" ca="1" si="39"/>
        <v>0</v>
      </c>
      <c r="CL21" s="158">
        <f t="shared" ca="1" si="39"/>
        <v>0</v>
      </c>
      <c r="CM21" s="158">
        <f t="shared" ca="1" si="39"/>
        <v>0</v>
      </c>
      <c r="CN21" s="158">
        <f t="shared" ca="1" si="39"/>
        <v>0</v>
      </c>
      <c r="CO21" s="158">
        <f t="shared" ca="1" si="39"/>
        <v>0</v>
      </c>
      <c r="CP21" s="158">
        <f t="shared" ca="1" si="39"/>
        <v>0</v>
      </c>
      <c r="CQ21" s="158">
        <f t="shared" ca="1" si="39"/>
        <v>0</v>
      </c>
      <c r="CR21" s="158">
        <f t="shared" ca="1" si="39"/>
        <v>0</v>
      </c>
      <c r="CS21" s="158">
        <f t="shared" ca="1" si="39"/>
        <v>0</v>
      </c>
      <c r="CT21" s="158">
        <f t="shared" ca="1" si="39"/>
        <v>0</v>
      </c>
      <c r="CU21" s="158">
        <f t="shared" ca="1" si="39"/>
        <v>0</v>
      </c>
      <c r="CV21" s="158">
        <f t="shared" ca="1" si="39"/>
        <v>0</v>
      </c>
      <c r="CW21" s="158">
        <f t="shared" ca="1" si="39"/>
        <v>0</v>
      </c>
      <c r="CX21" s="158">
        <f t="shared" ca="1" si="39"/>
        <v>0</v>
      </c>
      <c r="CY21" s="158">
        <f t="shared" ca="1" si="39"/>
        <v>0</v>
      </c>
      <c r="CZ21" s="158">
        <f t="shared" ca="1" si="14"/>
        <v>0</v>
      </c>
      <c r="DA21" s="145" t="s">
        <v>225</v>
      </c>
      <c r="DB21" s="145">
        <f t="shared" si="18"/>
        <v>2028</v>
      </c>
    </row>
    <row r="22" spans="1:106">
      <c r="A22" s="157">
        <f t="shared" si="10"/>
        <v>11</v>
      </c>
      <c r="B22" s="157">
        <f t="shared" si="10"/>
        <v>2029</v>
      </c>
      <c r="C22" s="149">
        <f ca="1">IF(INDIRECT(DA22&amp;5)=$H$2,SUM($D$6:INDIRECT(DA22&amp;6)),IF(INDIRECT(DA22&amp;5)&gt;$H$2,INDIRECT(DA22&amp;6),0))</f>
        <v>0</v>
      </c>
      <c r="D22" s="158"/>
      <c r="E22" s="158"/>
      <c r="F22" s="158"/>
      <c r="G22" s="158"/>
      <c r="H22" s="158"/>
      <c r="I22" s="158"/>
      <c r="J22" s="158"/>
      <c r="K22" s="158"/>
      <c r="L22" s="158"/>
      <c r="M22" s="158"/>
      <c r="N22" s="158">
        <f ca="1">($C22/$D$1)/2</f>
        <v>0</v>
      </c>
      <c r="O22" s="158">
        <f t="shared" ref="O22:AT22" ca="1" si="40">IF(O$11&lt;$D$1+$A22,$C22/$D$1,IF(O$11=$D$1+$A22,($C22/$D$1)/2,0))</f>
        <v>0</v>
      </c>
      <c r="P22" s="158">
        <f t="shared" ca="1" si="40"/>
        <v>0</v>
      </c>
      <c r="Q22" s="158">
        <f t="shared" ca="1" si="40"/>
        <v>0</v>
      </c>
      <c r="R22" s="158">
        <f t="shared" ca="1" si="40"/>
        <v>0</v>
      </c>
      <c r="S22" s="158">
        <f t="shared" ca="1" si="40"/>
        <v>0</v>
      </c>
      <c r="T22" s="158">
        <f t="shared" ca="1" si="40"/>
        <v>0</v>
      </c>
      <c r="U22" s="158">
        <f t="shared" ca="1" si="40"/>
        <v>0</v>
      </c>
      <c r="V22" s="158">
        <f t="shared" ca="1" si="40"/>
        <v>0</v>
      </c>
      <c r="W22" s="158">
        <f t="shared" ca="1" si="40"/>
        <v>0</v>
      </c>
      <c r="X22" s="158">
        <f t="shared" ca="1" si="40"/>
        <v>0</v>
      </c>
      <c r="Y22" s="158">
        <f t="shared" ca="1" si="40"/>
        <v>0</v>
      </c>
      <c r="Z22" s="158">
        <f t="shared" ca="1" si="40"/>
        <v>0</v>
      </c>
      <c r="AA22" s="158">
        <f t="shared" ca="1" si="40"/>
        <v>0</v>
      </c>
      <c r="AB22" s="158">
        <f t="shared" ca="1" si="40"/>
        <v>0</v>
      </c>
      <c r="AC22" s="158">
        <f t="shared" ca="1" si="40"/>
        <v>0</v>
      </c>
      <c r="AD22" s="158">
        <f t="shared" ca="1" si="40"/>
        <v>0</v>
      </c>
      <c r="AE22" s="158">
        <f t="shared" ca="1" si="40"/>
        <v>0</v>
      </c>
      <c r="AF22" s="158">
        <f t="shared" ca="1" si="40"/>
        <v>0</v>
      </c>
      <c r="AG22" s="158">
        <f t="shared" ca="1" si="40"/>
        <v>0</v>
      </c>
      <c r="AH22" s="158">
        <f t="shared" ca="1" si="40"/>
        <v>0</v>
      </c>
      <c r="AI22" s="158">
        <f t="shared" ca="1" si="40"/>
        <v>0</v>
      </c>
      <c r="AJ22" s="158">
        <f t="shared" ca="1" si="40"/>
        <v>0</v>
      </c>
      <c r="AK22" s="158">
        <f t="shared" ca="1" si="40"/>
        <v>0</v>
      </c>
      <c r="AL22" s="158">
        <f t="shared" ca="1" si="40"/>
        <v>0</v>
      </c>
      <c r="AM22" s="158">
        <f t="shared" ca="1" si="40"/>
        <v>0</v>
      </c>
      <c r="AN22" s="158">
        <f t="shared" ca="1" si="40"/>
        <v>0</v>
      </c>
      <c r="AO22" s="158">
        <f t="shared" ca="1" si="40"/>
        <v>0</v>
      </c>
      <c r="AP22" s="158">
        <f t="shared" ca="1" si="40"/>
        <v>0</v>
      </c>
      <c r="AQ22" s="158">
        <f t="shared" ca="1" si="40"/>
        <v>0</v>
      </c>
      <c r="AR22" s="158">
        <f t="shared" ca="1" si="40"/>
        <v>0</v>
      </c>
      <c r="AS22" s="158">
        <f t="shared" ca="1" si="40"/>
        <v>0</v>
      </c>
      <c r="AT22" s="158">
        <f t="shared" ca="1" si="40"/>
        <v>0</v>
      </c>
      <c r="AU22" s="158">
        <f t="shared" ref="AU22:BZ22" ca="1" si="41">IF(AU$11&lt;$D$1+$A22,$C22/$D$1,IF(AU$11=$D$1+$A22,($C22/$D$1)/2,0))</f>
        <v>0</v>
      </c>
      <c r="AV22" s="158">
        <f t="shared" ca="1" si="41"/>
        <v>0</v>
      </c>
      <c r="AW22" s="158">
        <f t="shared" ca="1" si="41"/>
        <v>0</v>
      </c>
      <c r="AX22" s="158">
        <f t="shared" ca="1" si="41"/>
        <v>0</v>
      </c>
      <c r="AY22" s="158">
        <f t="shared" ca="1" si="41"/>
        <v>0</v>
      </c>
      <c r="AZ22" s="158">
        <f t="shared" ca="1" si="41"/>
        <v>0</v>
      </c>
      <c r="BA22" s="158">
        <f t="shared" ca="1" si="41"/>
        <v>0</v>
      </c>
      <c r="BB22" s="158">
        <f t="shared" ca="1" si="41"/>
        <v>0</v>
      </c>
      <c r="BC22" s="158">
        <f t="shared" ca="1" si="41"/>
        <v>0</v>
      </c>
      <c r="BD22" s="158">
        <f t="shared" ca="1" si="41"/>
        <v>0</v>
      </c>
      <c r="BE22" s="158">
        <f t="shared" ca="1" si="41"/>
        <v>0</v>
      </c>
      <c r="BF22" s="158">
        <f t="shared" ca="1" si="41"/>
        <v>0</v>
      </c>
      <c r="BG22" s="158">
        <f t="shared" ca="1" si="41"/>
        <v>0</v>
      </c>
      <c r="BH22" s="158">
        <f t="shared" ca="1" si="41"/>
        <v>0</v>
      </c>
      <c r="BI22" s="158">
        <f t="shared" ca="1" si="41"/>
        <v>0</v>
      </c>
      <c r="BJ22" s="158">
        <f t="shared" ca="1" si="41"/>
        <v>0</v>
      </c>
      <c r="BK22" s="158">
        <f t="shared" ca="1" si="41"/>
        <v>0</v>
      </c>
      <c r="BL22" s="158">
        <f t="shared" ca="1" si="41"/>
        <v>0</v>
      </c>
      <c r="BM22" s="158">
        <f t="shared" ca="1" si="41"/>
        <v>0</v>
      </c>
      <c r="BN22" s="158">
        <f t="shared" ca="1" si="41"/>
        <v>0</v>
      </c>
      <c r="BO22" s="158">
        <f t="shared" ca="1" si="41"/>
        <v>0</v>
      </c>
      <c r="BP22" s="158">
        <f t="shared" ca="1" si="41"/>
        <v>0</v>
      </c>
      <c r="BQ22" s="158">
        <f t="shared" ca="1" si="41"/>
        <v>0</v>
      </c>
      <c r="BR22" s="158">
        <f t="shared" ca="1" si="41"/>
        <v>0</v>
      </c>
      <c r="BS22" s="158">
        <f t="shared" ca="1" si="41"/>
        <v>0</v>
      </c>
      <c r="BT22" s="158">
        <f t="shared" ca="1" si="41"/>
        <v>0</v>
      </c>
      <c r="BU22" s="158">
        <f t="shared" ca="1" si="41"/>
        <v>0</v>
      </c>
      <c r="BV22" s="158">
        <f t="shared" ca="1" si="41"/>
        <v>0</v>
      </c>
      <c r="BW22" s="158">
        <f t="shared" ca="1" si="41"/>
        <v>0</v>
      </c>
      <c r="BX22" s="158">
        <f t="shared" ca="1" si="41"/>
        <v>0</v>
      </c>
      <c r="BY22" s="158">
        <f t="shared" ca="1" si="41"/>
        <v>0</v>
      </c>
      <c r="BZ22" s="158">
        <f t="shared" ca="1" si="41"/>
        <v>0</v>
      </c>
      <c r="CA22" s="158">
        <f t="shared" ref="CA22:CY22" ca="1" si="42">IF(CA$11&lt;$D$1+$A22,$C22/$D$1,IF(CA$11=$D$1+$A22,($C22/$D$1)/2,0))</f>
        <v>0</v>
      </c>
      <c r="CB22" s="158">
        <f t="shared" ca="1" si="42"/>
        <v>0</v>
      </c>
      <c r="CC22" s="158">
        <f t="shared" ca="1" si="42"/>
        <v>0</v>
      </c>
      <c r="CD22" s="158">
        <f t="shared" ca="1" si="42"/>
        <v>0</v>
      </c>
      <c r="CE22" s="158">
        <f t="shared" ca="1" si="42"/>
        <v>0</v>
      </c>
      <c r="CF22" s="158">
        <f t="shared" ca="1" si="42"/>
        <v>0</v>
      </c>
      <c r="CG22" s="158">
        <f t="shared" ca="1" si="42"/>
        <v>0</v>
      </c>
      <c r="CH22" s="158">
        <f t="shared" ca="1" si="42"/>
        <v>0</v>
      </c>
      <c r="CI22" s="158">
        <f t="shared" ca="1" si="42"/>
        <v>0</v>
      </c>
      <c r="CJ22" s="158">
        <f t="shared" ca="1" si="42"/>
        <v>0</v>
      </c>
      <c r="CK22" s="158">
        <f t="shared" ca="1" si="42"/>
        <v>0</v>
      </c>
      <c r="CL22" s="158">
        <f t="shared" ca="1" si="42"/>
        <v>0</v>
      </c>
      <c r="CM22" s="158">
        <f t="shared" ca="1" si="42"/>
        <v>0</v>
      </c>
      <c r="CN22" s="158">
        <f t="shared" ca="1" si="42"/>
        <v>0</v>
      </c>
      <c r="CO22" s="158">
        <f t="shared" ca="1" si="42"/>
        <v>0</v>
      </c>
      <c r="CP22" s="158">
        <f t="shared" ca="1" si="42"/>
        <v>0</v>
      </c>
      <c r="CQ22" s="158">
        <f t="shared" ca="1" si="42"/>
        <v>0</v>
      </c>
      <c r="CR22" s="158">
        <f t="shared" ca="1" si="42"/>
        <v>0</v>
      </c>
      <c r="CS22" s="158">
        <f t="shared" ca="1" si="42"/>
        <v>0</v>
      </c>
      <c r="CT22" s="158">
        <f t="shared" ca="1" si="42"/>
        <v>0</v>
      </c>
      <c r="CU22" s="158">
        <f t="shared" ca="1" si="42"/>
        <v>0</v>
      </c>
      <c r="CV22" s="158">
        <f t="shared" ca="1" si="42"/>
        <v>0</v>
      </c>
      <c r="CW22" s="158">
        <f t="shared" ca="1" si="42"/>
        <v>0</v>
      </c>
      <c r="CX22" s="158">
        <f t="shared" ca="1" si="42"/>
        <v>0</v>
      </c>
      <c r="CY22" s="158">
        <f t="shared" ca="1" si="42"/>
        <v>0</v>
      </c>
      <c r="CZ22" s="158">
        <f t="shared" ca="1" si="14"/>
        <v>0</v>
      </c>
      <c r="DA22" s="145" t="s">
        <v>226</v>
      </c>
      <c r="DB22" s="145">
        <f t="shared" si="18"/>
        <v>2029</v>
      </c>
    </row>
    <row r="23" spans="1:106">
      <c r="A23" s="157">
        <f t="shared" si="10"/>
        <v>12</v>
      </c>
      <c r="B23" s="157">
        <f t="shared" si="10"/>
        <v>2030</v>
      </c>
      <c r="C23" s="149">
        <f ca="1">IF(INDIRECT(DA23&amp;5)=$H$2,SUM($D$6:INDIRECT(DA23&amp;6)),IF(INDIRECT(DA23&amp;5)&gt;$H$2,INDIRECT(DA23&amp;6),0))</f>
        <v>0</v>
      </c>
      <c r="D23" s="158"/>
      <c r="E23" s="158"/>
      <c r="F23" s="158"/>
      <c r="G23" s="158"/>
      <c r="H23" s="158"/>
      <c r="I23" s="158"/>
      <c r="J23" s="158"/>
      <c r="K23" s="158"/>
      <c r="L23" s="158"/>
      <c r="M23" s="158"/>
      <c r="N23" s="158"/>
      <c r="O23" s="158">
        <f ca="1">($C23/$D$1)/2</f>
        <v>0</v>
      </c>
      <c r="P23" s="158">
        <f t="shared" ref="P23:AU23" ca="1" si="43">IF(P$11&lt;$D$1+$A23,$C23/$D$1,IF(P$11=$D$1+$A23,($C23/$D$1)/2,0))</f>
        <v>0</v>
      </c>
      <c r="Q23" s="158">
        <f t="shared" ca="1" si="43"/>
        <v>0</v>
      </c>
      <c r="R23" s="158">
        <f t="shared" ca="1" si="43"/>
        <v>0</v>
      </c>
      <c r="S23" s="158">
        <f t="shared" ca="1" si="43"/>
        <v>0</v>
      </c>
      <c r="T23" s="158">
        <f t="shared" ca="1" si="43"/>
        <v>0</v>
      </c>
      <c r="U23" s="158">
        <f t="shared" ca="1" si="43"/>
        <v>0</v>
      </c>
      <c r="V23" s="158">
        <f t="shared" ca="1" si="43"/>
        <v>0</v>
      </c>
      <c r="W23" s="158">
        <f t="shared" ca="1" si="43"/>
        <v>0</v>
      </c>
      <c r="X23" s="158">
        <f t="shared" ca="1" si="43"/>
        <v>0</v>
      </c>
      <c r="Y23" s="158">
        <f t="shared" ca="1" si="43"/>
        <v>0</v>
      </c>
      <c r="Z23" s="158">
        <f t="shared" ca="1" si="43"/>
        <v>0</v>
      </c>
      <c r="AA23" s="158">
        <f t="shared" ca="1" si="43"/>
        <v>0</v>
      </c>
      <c r="AB23" s="158">
        <f t="shared" ca="1" si="43"/>
        <v>0</v>
      </c>
      <c r="AC23" s="158">
        <f t="shared" ca="1" si="43"/>
        <v>0</v>
      </c>
      <c r="AD23" s="158">
        <f t="shared" ca="1" si="43"/>
        <v>0</v>
      </c>
      <c r="AE23" s="158">
        <f t="shared" ca="1" si="43"/>
        <v>0</v>
      </c>
      <c r="AF23" s="158">
        <f t="shared" ca="1" si="43"/>
        <v>0</v>
      </c>
      <c r="AG23" s="158">
        <f t="shared" ca="1" si="43"/>
        <v>0</v>
      </c>
      <c r="AH23" s="158">
        <f t="shared" ca="1" si="43"/>
        <v>0</v>
      </c>
      <c r="AI23" s="158">
        <f t="shared" ca="1" si="43"/>
        <v>0</v>
      </c>
      <c r="AJ23" s="158">
        <f t="shared" ca="1" si="43"/>
        <v>0</v>
      </c>
      <c r="AK23" s="158">
        <f t="shared" ca="1" si="43"/>
        <v>0</v>
      </c>
      <c r="AL23" s="158">
        <f t="shared" ca="1" si="43"/>
        <v>0</v>
      </c>
      <c r="AM23" s="158">
        <f t="shared" ca="1" si="43"/>
        <v>0</v>
      </c>
      <c r="AN23" s="158">
        <f t="shared" ca="1" si="43"/>
        <v>0</v>
      </c>
      <c r="AO23" s="158">
        <f t="shared" ca="1" si="43"/>
        <v>0</v>
      </c>
      <c r="AP23" s="158">
        <f t="shared" ca="1" si="43"/>
        <v>0</v>
      </c>
      <c r="AQ23" s="158">
        <f t="shared" ca="1" si="43"/>
        <v>0</v>
      </c>
      <c r="AR23" s="158">
        <f t="shared" ca="1" si="43"/>
        <v>0</v>
      </c>
      <c r="AS23" s="158">
        <f t="shared" ca="1" si="43"/>
        <v>0</v>
      </c>
      <c r="AT23" s="158">
        <f t="shared" ca="1" si="43"/>
        <v>0</v>
      </c>
      <c r="AU23" s="158">
        <f t="shared" ca="1" si="43"/>
        <v>0</v>
      </c>
      <c r="AV23" s="158">
        <f t="shared" ref="AV23:CA23" ca="1" si="44">IF(AV$11&lt;$D$1+$A23,$C23/$D$1,IF(AV$11=$D$1+$A23,($C23/$D$1)/2,0))</f>
        <v>0</v>
      </c>
      <c r="AW23" s="158">
        <f t="shared" ca="1" si="44"/>
        <v>0</v>
      </c>
      <c r="AX23" s="158">
        <f t="shared" ca="1" si="44"/>
        <v>0</v>
      </c>
      <c r="AY23" s="158">
        <f t="shared" ca="1" si="44"/>
        <v>0</v>
      </c>
      <c r="AZ23" s="158">
        <f t="shared" ca="1" si="44"/>
        <v>0</v>
      </c>
      <c r="BA23" s="158">
        <f t="shared" ca="1" si="44"/>
        <v>0</v>
      </c>
      <c r="BB23" s="158">
        <f t="shared" ca="1" si="44"/>
        <v>0</v>
      </c>
      <c r="BC23" s="158">
        <f t="shared" ca="1" si="44"/>
        <v>0</v>
      </c>
      <c r="BD23" s="158">
        <f t="shared" ca="1" si="44"/>
        <v>0</v>
      </c>
      <c r="BE23" s="158">
        <f t="shared" ca="1" si="44"/>
        <v>0</v>
      </c>
      <c r="BF23" s="158">
        <f t="shared" ca="1" si="44"/>
        <v>0</v>
      </c>
      <c r="BG23" s="158">
        <f t="shared" ca="1" si="44"/>
        <v>0</v>
      </c>
      <c r="BH23" s="158">
        <f t="shared" ca="1" si="44"/>
        <v>0</v>
      </c>
      <c r="BI23" s="158">
        <f t="shared" ca="1" si="44"/>
        <v>0</v>
      </c>
      <c r="BJ23" s="158">
        <f t="shared" ca="1" si="44"/>
        <v>0</v>
      </c>
      <c r="BK23" s="158">
        <f t="shared" ca="1" si="44"/>
        <v>0</v>
      </c>
      <c r="BL23" s="158">
        <f t="shared" ca="1" si="44"/>
        <v>0</v>
      </c>
      <c r="BM23" s="158">
        <f t="shared" ca="1" si="44"/>
        <v>0</v>
      </c>
      <c r="BN23" s="158">
        <f t="shared" ca="1" si="44"/>
        <v>0</v>
      </c>
      <c r="BO23" s="158">
        <f t="shared" ca="1" si="44"/>
        <v>0</v>
      </c>
      <c r="BP23" s="158">
        <f t="shared" ca="1" si="44"/>
        <v>0</v>
      </c>
      <c r="BQ23" s="158">
        <f t="shared" ca="1" si="44"/>
        <v>0</v>
      </c>
      <c r="BR23" s="158">
        <f t="shared" ca="1" si="44"/>
        <v>0</v>
      </c>
      <c r="BS23" s="158">
        <f t="shared" ca="1" si="44"/>
        <v>0</v>
      </c>
      <c r="BT23" s="158">
        <f t="shared" ca="1" si="44"/>
        <v>0</v>
      </c>
      <c r="BU23" s="158">
        <f t="shared" ca="1" si="44"/>
        <v>0</v>
      </c>
      <c r="BV23" s="158">
        <f t="shared" ca="1" si="44"/>
        <v>0</v>
      </c>
      <c r="BW23" s="158">
        <f t="shared" ca="1" si="44"/>
        <v>0</v>
      </c>
      <c r="BX23" s="158">
        <f t="shared" ca="1" si="44"/>
        <v>0</v>
      </c>
      <c r="BY23" s="158">
        <f t="shared" ca="1" si="44"/>
        <v>0</v>
      </c>
      <c r="BZ23" s="158">
        <f t="shared" ca="1" si="44"/>
        <v>0</v>
      </c>
      <c r="CA23" s="158">
        <f t="shared" ca="1" si="44"/>
        <v>0</v>
      </c>
      <c r="CB23" s="158">
        <f t="shared" ref="CB23:CY23" ca="1" si="45">IF(CB$11&lt;$D$1+$A23,$C23/$D$1,IF(CB$11=$D$1+$A23,($C23/$D$1)/2,0))</f>
        <v>0</v>
      </c>
      <c r="CC23" s="158">
        <f t="shared" ca="1" si="45"/>
        <v>0</v>
      </c>
      <c r="CD23" s="158">
        <f t="shared" ca="1" si="45"/>
        <v>0</v>
      </c>
      <c r="CE23" s="158">
        <f t="shared" ca="1" si="45"/>
        <v>0</v>
      </c>
      <c r="CF23" s="158">
        <f t="shared" ca="1" si="45"/>
        <v>0</v>
      </c>
      <c r="CG23" s="158">
        <f t="shared" ca="1" si="45"/>
        <v>0</v>
      </c>
      <c r="CH23" s="158">
        <f t="shared" ca="1" si="45"/>
        <v>0</v>
      </c>
      <c r="CI23" s="158">
        <f t="shared" ca="1" si="45"/>
        <v>0</v>
      </c>
      <c r="CJ23" s="158">
        <f t="shared" ca="1" si="45"/>
        <v>0</v>
      </c>
      <c r="CK23" s="158">
        <f t="shared" ca="1" si="45"/>
        <v>0</v>
      </c>
      <c r="CL23" s="158">
        <f t="shared" ca="1" si="45"/>
        <v>0</v>
      </c>
      <c r="CM23" s="158">
        <f t="shared" ca="1" si="45"/>
        <v>0</v>
      </c>
      <c r="CN23" s="158">
        <f t="shared" ca="1" si="45"/>
        <v>0</v>
      </c>
      <c r="CO23" s="158">
        <f t="shared" ca="1" si="45"/>
        <v>0</v>
      </c>
      <c r="CP23" s="158">
        <f t="shared" ca="1" si="45"/>
        <v>0</v>
      </c>
      <c r="CQ23" s="158">
        <f t="shared" ca="1" si="45"/>
        <v>0</v>
      </c>
      <c r="CR23" s="158">
        <f t="shared" ca="1" si="45"/>
        <v>0</v>
      </c>
      <c r="CS23" s="158">
        <f t="shared" ca="1" si="45"/>
        <v>0</v>
      </c>
      <c r="CT23" s="158">
        <f t="shared" ca="1" si="45"/>
        <v>0</v>
      </c>
      <c r="CU23" s="158">
        <f t="shared" ca="1" si="45"/>
        <v>0</v>
      </c>
      <c r="CV23" s="158">
        <f t="shared" ca="1" si="45"/>
        <v>0</v>
      </c>
      <c r="CW23" s="158">
        <f t="shared" ca="1" si="45"/>
        <v>0</v>
      </c>
      <c r="CX23" s="158">
        <f t="shared" ca="1" si="45"/>
        <v>0</v>
      </c>
      <c r="CY23" s="158">
        <f t="shared" ca="1" si="45"/>
        <v>0</v>
      </c>
      <c r="CZ23" s="158">
        <f t="shared" ca="1" si="14"/>
        <v>0</v>
      </c>
      <c r="DA23" s="145" t="s">
        <v>227</v>
      </c>
      <c r="DB23" s="145">
        <f t="shared" si="18"/>
        <v>2030</v>
      </c>
    </row>
    <row r="24" spans="1:106">
      <c r="A24" s="157">
        <f t="shared" si="10"/>
        <v>13</v>
      </c>
      <c r="B24" s="157">
        <f t="shared" si="10"/>
        <v>2031</v>
      </c>
      <c r="C24" s="149">
        <f ca="1">IF(INDIRECT(DA24&amp;5)=$H$2,SUM($D$6:INDIRECT(DA24&amp;6)),IF(INDIRECT(DA24&amp;5)&gt;$H$2,INDIRECT(DA24&amp;6),0))</f>
        <v>0</v>
      </c>
      <c r="D24" s="158"/>
      <c r="E24" s="158"/>
      <c r="F24" s="158"/>
      <c r="G24" s="158"/>
      <c r="H24" s="158"/>
      <c r="I24" s="158"/>
      <c r="J24" s="158"/>
      <c r="K24" s="158"/>
      <c r="L24" s="158"/>
      <c r="M24" s="158"/>
      <c r="N24" s="158"/>
      <c r="O24" s="158"/>
      <c r="P24" s="158">
        <f ca="1">($C24/$D$1)/2</f>
        <v>0</v>
      </c>
      <c r="Q24" s="158">
        <f t="shared" ref="Q24:AV24" ca="1" si="46">IF(Q$11&lt;$D$1+$A24,$C24/$D$1,IF(Q$11=$D$1+$A24,($C24/$D$1)/2,0))</f>
        <v>0</v>
      </c>
      <c r="R24" s="158">
        <f t="shared" ca="1" si="46"/>
        <v>0</v>
      </c>
      <c r="S24" s="158">
        <f t="shared" ca="1" si="46"/>
        <v>0</v>
      </c>
      <c r="T24" s="158">
        <f t="shared" ca="1" si="46"/>
        <v>0</v>
      </c>
      <c r="U24" s="158">
        <f t="shared" ca="1" si="46"/>
        <v>0</v>
      </c>
      <c r="V24" s="158">
        <f t="shared" ca="1" si="46"/>
        <v>0</v>
      </c>
      <c r="W24" s="158">
        <f t="shared" ca="1" si="46"/>
        <v>0</v>
      </c>
      <c r="X24" s="158">
        <f t="shared" ca="1" si="46"/>
        <v>0</v>
      </c>
      <c r="Y24" s="158">
        <f t="shared" ca="1" si="46"/>
        <v>0</v>
      </c>
      <c r="Z24" s="158">
        <f t="shared" ca="1" si="46"/>
        <v>0</v>
      </c>
      <c r="AA24" s="158">
        <f t="shared" ca="1" si="46"/>
        <v>0</v>
      </c>
      <c r="AB24" s="158">
        <f t="shared" ca="1" si="46"/>
        <v>0</v>
      </c>
      <c r="AC24" s="158">
        <f t="shared" ca="1" si="46"/>
        <v>0</v>
      </c>
      <c r="AD24" s="158">
        <f t="shared" ca="1" si="46"/>
        <v>0</v>
      </c>
      <c r="AE24" s="158">
        <f t="shared" ca="1" si="46"/>
        <v>0</v>
      </c>
      <c r="AF24" s="158">
        <f t="shared" ca="1" si="46"/>
        <v>0</v>
      </c>
      <c r="AG24" s="158">
        <f t="shared" ca="1" si="46"/>
        <v>0</v>
      </c>
      <c r="AH24" s="158">
        <f t="shared" ca="1" si="46"/>
        <v>0</v>
      </c>
      <c r="AI24" s="158">
        <f t="shared" ca="1" si="46"/>
        <v>0</v>
      </c>
      <c r="AJ24" s="158">
        <f t="shared" ca="1" si="46"/>
        <v>0</v>
      </c>
      <c r="AK24" s="158">
        <f t="shared" ca="1" si="46"/>
        <v>0</v>
      </c>
      <c r="AL24" s="158">
        <f t="shared" ca="1" si="46"/>
        <v>0</v>
      </c>
      <c r="AM24" s="158">
        <f t="shared" ca="1" si="46"/>
        <v>0</v>
      </c>
      <c r="AN24" s="158">
        <f t="shared" ca="1" si="46"/>
        <v>0</v>
      </c>
      <c r="AO24" s="158">
        <f t="shared" ca="1" si="46"/>
        <v>0</v>
      </c>
      <c r="AP24" s="158">
        <f t="shared" ca="1" si="46"/>
        <v>0</v>
      </c>
      <c r="AQ24" s="158">
        <f t="shared" ca="1" si="46"/>
        <v>0</v>
      </c>
      <c r="AR24" s="158">
        <f t="shared" ca="1" si="46"/>
        <v>0</v>
      </c>
      <c r="AS24" s="158">
        <f t="shared" ca="1" si="46"/>
        <v>0</v>
      </c>
      <c r="AT24" s="158">
        <f t="shared" ca="1" si="46"/>
        <v>0</v>
      </c>
      <c r="AU24" s="158">
        <f t="shared" ca="1" si="46"/>
        <v>0</v>
      </c>
      <c r="AV24" s="158">
        <f t="shared" ca="1" si="46"/>
        <v>0</v>
      </c>
      <c r="AW24" s="158">
        <f t="shared" ref="AW24:CB24" ca="1" si="47">IF(AW$11&lt;$D$1+$A24,$C24/$D$1,IF(AW$11=$D$1+$A24,($C24/$D$1)/2,0))</f>
        <v>0</v>
      </c>
      <c r="AX24" s="158">
        <f t="shared" ca="1" si="47"/>
        <v>0</v>
      </c>
      <c r="AY24" s="158">
        <f t="shared" ca="1" si="47"/>
        <v>0</v>
      </c>
      <c r="AZ24" s="158">
        <f t="shared" ca="1" si="47"/>
        <v>0</v>
      </c>
      <c r="BA24" s="158">
        <f t="shared" ca="1" si="47"/>
        <v>0</v>
      </c>
      <c r="BB24" s="158">
        <f t="shared" ca="1" si="47"/>
        <v>0</v>
      </c>
      <c r="BC24" s="158">
        <f t="shared" ca="1" si="47"/>
        <v>0</v>
      </c>
      <c r="BD24" s="158">
        <f t="shared" ca="1" si="47"/>
        <v>0</v>
      </c>
      <c r="BE24" s="158">
        <f t="shared" ca="1" si="47"/>
        <v>0</v>
      </c>
      <c r="BF24" s="158">
        <f t="shared" ca="1" si="47"/>
        <v>0</v>
      </c>
      <c r="BG24" s="158">
        <f t="shared" ca="1" si="47"/>
        <v>0</v>
      </c>
      <c r="BH24" s="158">
        <f t="shared" ca="1" si="47"/>
        <v>0</v>
      </c>
      <c r="BI24" s="158">
        <f t="shared" ca="1" si="47"/>
        <v>0</v>
      </c>
      <c r="BJ24" s="158">
        <f t="shared" ca="1" si="47"/>
        <v>0</v>
      </c>
      <c r="BK24" s="158">
        <f t="shared" ca="1" si="47"/>
        <v>0</v>
      </c>
      <c r="BL24" s="158">
        <f t="shared" ca="1" si="47"/>
        <v>0</v>
      </c>
      <c r="BM24" s="158">
        <f t="shared" ca="1" si="47"/>
        <v>0</v>
      </c>
      <c r="BN24" s="158">
        <f t="shared" ca="1" si="47"/>
        <v>0</v>
      </c>
      <c r="BO24" s="158">
        <f t="shared" ca="1" si="47"/>
        <v>0</v>
      </c>
      <c r="BP24" s="158">
        <f t="shared" ca="1" si="47"/>
        <v>0</v>
      </c>
      <c r="BQ24" s="158">
        <f t="shared" ca="1" si="47"/>
        <v>0</v>
      </c>
      <c r="BR24" s="158">
        <f t="shared" ca="1" si="47"/>
        <v>0</v>
      </c>
      <c r="BS24" s="158">
        <f t="shared" ca="1" si="47"/>
        <v>0</v>
      </c>
      <c r="BT24" s="158">
        <f t="shared" ca="1" si="47"/>
        <v>0</v>
      </c>
      <c r="BU24" s="158">
        <f t="shared" ca="1" si="47"/>
        <v>0</v>
      </c>
      <c r="BV24" s="158">
        <f t="shared" ca="1" si="47"/>
        <v>0</v>
      </c>
      <c r="BW24" s="158">
        <f t="shared" ca="1" si="47"/>
        <v>0</v>
      </c>
      <c r="BX24" s="158">
        <f t="shared" ca="1" si="47"/>
        <v>0</v>
      </c>
      <c r="BY24" s="158">
        <f t="shared" ca="1" si="47"/>
        <v>0</v>
      </c>
      <c r="BZ24" s="158">
        <f t="shared" ca="1" si="47"/>
        <v>0</v>
      </c>
      <c r="CA24" s="158">
        <f t="shared" ca="1" si="47"/>
        <v>0</v>
      </c>
      <c r="CB24" s="158">
        <f t="shared" ca="1" si="47"/>
        <v>0</v>
      </c>
      <c r="CC24" s="158">
        <f t="shared" ref="CC24:CY24" ca="1" si="48">IF(CC$11&lt;$D$1+$A24,$C24/$D$1,IF(CC$11=$D$1+$A24,($C24/$D$1)/2,0))</f>
        <v>0</v>
      </c>
      <c r="CD24" s="158">
        <f t="shared" ca="1" si="48"/>
        <v>0</v>
      </c>
      <c r="CE24" s="158">
        <f t="shared" ca="1" si="48"/>
        <v>0</v>
      </c>
      <c r="CF24" s="158">
        <f t="shared" ca="1" si="48"/>
        <v>0</v>
      </c>
      <c r="CG24" s="158">
        <f t="shared" ca="1" si="48"/>
        <v>0</v>
      </c>
      <c r="CH24" s="158">
        <f t="shared" ca="1" si="48"/>
        <v>0</v>
      </c>
      <c r="CI24" s="158">
        <f t="shared" ca="1" si="48"/>
        <v>0</v>
      </c>
      <c r="CJ24" s="158">
        <f t="shared" ca="1" si="48"/>
        <v>0</v>
      </c>
      <c r="CK24" s="158">
        <f t="shared" ca="1" si="48"/>
        <v>0</v>
      </c>
      <c r="CL24" s="158">
        <f t="shared" ca="1" si="48"/>
        <v>0</v>
      </c>
      <c r="CM24" s="158">
        <f t="shared" ca="1" si="48"/>
        <v>0</v>
      </c>
      <c r="CN24" s="158">
        <f t="shared" ca="1" si="48"/>
        <v>0</v>
      </c>
      <c r="CO24" s="158">
        <f t="shared" ca="1" si="48"/>
        <v>0</v>
      </c>
      <c r="CP24" s="158">
        <f t="shared" ca="1" si="48"/>
        <v>0</v>
      </c>
      <c r="CQ24" s="158">
        <f t="shared" ca="1" si="48"/>
        <v>0</v>
      </c>
      <c r="CR24" s="158">
        <f t="shared" ca="1" si="48"/>
        <v>0</v>
      </c>
      <c r="CS24" s="158">
        <f t="shared" ca="1" si="48"/>
        <v>0</v>
      </c>
      <c r="CT24" s="158">
        <f t="shared" ca="1" si="48"/>
        <v>0</v>
      </c>
      <c r="CU24" s="158">
        <f t="shared" ca="1" si="48"/>
        <v>0</v>
      </c>
      <c r="CV24" s="158">
        <f t="shared" ca="1" si="48"/>
        <v>0</v>
      </c>
      <c r="CW24" s="158">
        <f t="shared" ca="1" si="48"/>
        <v>0</v>
      </c>
      <c r="CX24" s="158">
        <f t="shared" ca="1" si="48"/>
        <v>0</v>
      </c>
      <c r="CY24" s="158">
        <f t="shared" ca="1" si="48"/>
        <v>0</v>
      </c>
      <c r="CZ24" s="158">
        <f t="shared" ca="1" si="14"/>
        <v>0</v>
      </c>
      <c r="DA24" s="145" t="s">
        <v>217</v>
      </c>
      <c r="DB24" s="145">
        <f t="shared" si="18"/>
        <v>2031</v>
      </c>
    </row>
    <row r="25" spans="1:106">
      <c r="A25" s="157">
        <f t="shared" si="10"/>
        <v>14</v>
      </c>
      <c r="B25" s="157">
        <f t="shared" si="10"/>
        <v>2032</v>
      </c>
      <c r="C25" s="149">
        <f ca="1">IF(INDIRECT(DA25&amp;5)=$H$2,SUM($D$6:INDIRECT(DA25&amp;6)),IF(INDIRECT(DA25&amp;5)&gt;$H$2,INDIRECT(DA25&amp;6),0))</f>
        <v>0</v>
      </c>
      <c r="D25" s="158"/>
      <c r="E25" s="158"/>
      <c r="F25" s="158"/>
      <c r="G25" s="158"/>
      <c r="H25" s="158"/>
      <c r="I25" s="158"/>
      <c r="J25" s="158"/>
      <c r="K25" s="158"/>
      <c r="L25" s="158"/>
      <c r="M25" s="158"/>
      <c r="N25" s="158"/>
      <c r="O25" s="158"/>
      <c r="P25" s="158"/>
      <c r="Q25" s="158">
        <f ca="1">($C25/$D$1)/2</f>
        <v>0</v>
      </c>
      <c r="R25" s="158">
        <f t="shared" ref="R25:AW25" ca="1" si="49">IF(R$11&lt;$D$1+$A25,$C25/$D$1,IF(R$11=$D$1+$A25,($C25/$D$1)/2,0))</f>
        <v>0</v>
      </c>
      <c r="S25" s="158">
        <f t="shared" ca="1" si="49"/>
        <v>0</v>
      </c>
      <c r="T25" s="158">
        <f t="shared" ca="1" si="49"/>
        <v>0</v>
      </c>
      <c r="U25" s="158">
        <f t="shared" ca="1" si="49"/>
        <v>0</v>
      </c>
      <c r="V25" s="158">
        <f t="shared" ca="1" si="49"/>
        <v>0</v>
      </c>
      <c r="W25" s="158">
        <f t="shared" ca="1" si="49"/>
        <v>0</v>
      </c>
      <c r="X25" s="158">
        <f t="shared" ca="1" si="49"/>
        <v>0</v>
      </c>
      <c r="Y25" s="158">
        <f t="shared" ca="1" si="49"/>
        <v>0</v>
      </c>
      <c r="Z25" s="158">
        <f t="shared" ca="1" si="49"/>
        <v>0</v>
      </c>
      <c r="AA25" s="158">
        <f t="shared" ca="1" si="49"/>
        <v>0</v>
      </c>
      <c r="AB25" s="158">
        <f t="shared" ca="1" si="49"/>
        <v>0</v>
      </c>
      <c r="AC25" s="158">
        <f t="shared" ca="1" si="49"/>
        <v>0</v>
      </c>
      <c r="AD25" s="158">
        <f t="shared" ca="1" si="49"/>
        <v>0</v>
      </c>
      <c r="AE25" s="158">
        <f t="shared" ca="1" si="49"/>
        <v>0</v>
      </c>
      <c r="AF25" s="158">
        <f t="shared" ca="1" si="49"/>
        <v>0</v>
      </c>
      <c r="AG25" s="158">
        <f t="shared" ca="1" si="49"/>
        <v>0</v>
      </c>
      <c r="AH25" s="158">
        <f t="shared" ca="1" si="49"/>
        <v>0</v>
      </c>
      <c r="AI25" s="158">
        <f t="shared" ca="1" si="49"/>
        <v>0</v>
      </c>
      <c r="AJ25" s="158">
        <f t="shared" ca="1" si="49"/>
        <v>0</v>
      </c>
      <c r="AK25" s="158">
        <f t="shared" ca="1" si="49"/>
        <v>0</v>
      </c>
      <c r="AL25" s="158">
        <f t="shared" ca="1" si="49"/>
        <v>0</v>
      </c>
      <c r="AM25" s="158">
        <f t="shared" ca="1" si="49"/>
        <v>0</v>
      </c>
      <c r="AN25" s="158">
        <f t="shared" ca="1" si="49"/>
        <v>0</v>
      </c>
      <c r="AO25" s="158">
        <f t="shared" ca="1" si="49"/>
        <v>0</v>
      </c>
      <c r="AP25" s="158">
        <f t="shared" ca="1" si="49"/>
        <v>0</v>
      </c>
      <c r="AQ25" s="158">
        <f t="shared" ca="1" si="49"/>
        <v>0</v>
      </c>
      <c r="AR25" s="158">
        <f t="shared" ca="1" si="49"/>
        <v>0</v>
      </c>
      <c r="AS25" s="158">
        <f t="shared" ca="1" si="49"/>
        <v>0</v>
      </c>
      <c r="AT25" s="158">
        <f t="shared" ca="1" si="49"/>
        <v>0</v>
      </c>
      <c r="AU25" s="158">
        <f t="shared" ca="1" si="49"/>
        <v>0</v>
      </c>
      <c r="AV25" s="158">
        <f t="shared" ca="1" si="49"/>
        <v>0</v>
      </c>
      <c r="AW25" s="158">
        <f t="shared" ca="1" si="49"/>
        <v>0</v>
      </c>
      <c r="AX25" s="158">
        <f t="shared" ref="AX25:CC25" ca="1" si="50">IF(AX$11&lt;$D$1+$A25,$C25/$D$1,IF(AX$11=$D$1+$A25,($C25/$D$1)/2,0))</f>
        <v>0</v>
      </c>
      <c r="AY25" s="158">
        <f t="shared" ca="1" si="50"/>
        <v>0</v>
      </c>
      <c r="AZ25" s="158">
        <f t="shared" ca="1" si="50"/>
        <v>0</v>
      </c>
      <c r="BA25" s="158">
        <f t="shared" ca="1" si="50"/>
        <v>0</v>
      </c>
      <c r="BB25" s="158">
        <f t="shared" ca="1" si="50"/>
        <v>0</v>
      </c>
      <c r="BC25" s="158">
        <f t="shared" ca="1" si="50"/>
        <v>0</v>
      </c>
      <c r="BD25" s="158">
        <f t="shared" ca="1" si="50"/>
        <v>0</v>
      </c>
      <c r="BE25" s="158">
        <f t="shared" ca="1" si="50"/>
        <v>0</v>
      </c>
      <c r="BF25" s="158">
        <f t="shared" ca="1" si="50"/>
        <v>0</v>
      </c>
      <c r="BG25" s="158">
        <f t="shared" ca="1" si="50"/>
        <v>0</v>
      </c>
      <c r="BH25" s="158">
        <f t="shared" ca="1" si="50"/>
        <v>0</v>
      </c>
      <c r="BI25" s="158">
        <f t="shared" ca="1" si="50"/>
        <v>0</v>
      </c>
      <c r="BJ25" s="158">
        <f t="shared" ca="1" si="50"/>
        <v>0</v>
      </c>
      <c r="BK25" s="158">
        <f t="shared" ca="1" si="50"/>
        <v>0</v>
      </c>
      <c r="BL25" s="158">
        <f t="shared" ca="1" si="50"/>
        <v>0</v>
      </c>
      <c r="BM25" s="158">
        <f t="shared" ca="1" si="50"/>
        <v>0</v>
      </c>
      <c r="BN25" s="158">
        <f t="shared" ca="1" si="50"/>
        <v>0</v>
      </c>
      <c r="BO25" s="158">
        <f t="shared" ca="1" si="50"/>
        <v>0</v>
      </c>
      <c r="BP25" s="158">
        <f t="shared" ca="1" si="50"/>
        <v>0</v>
      </c>
      <c r="BQ25" s="158">
        <f t="shared" ca="1" si="50"/>
        <v>0</v>
      </c>
      <c r="BR25" s="158">
        <f t="shared" ca="1" si="50"/>
        <v>0</v>
      </c>
      <c r="BS25" s="158">
        <f t="shared" ca="1" si="50"/>
        <v>0</v>
      </c>
      <c r="BT25" s="158">
        <f t="shared" ca="1" si="50"/>
        <v>0</v>
      </c>
      <c r="BU25" s="158">
        <f t="shared" ca="1" si="50"/>
        <v>0</v>
      </c>
      <c r="BV25" s="158">
        <f t="shared" ca="1" si="50"/>
        <v>0</v>
      </c>
      <c r="BW25" s="158">
        <f t="shared" ca="1" si="50"/>
        <v>0</v>
      </c>
      <c r="BX25" s="158">
        <f t="shared" ca="1" si="50"/>
        <v>0</v>
      </c>
      <c r="BY25" s="158">
        <f t="shared" ca="1" si="50"/>
        <v>0</v>
      </c>
      <c r="BZ25" s="158">
        <f t="shared" ca="1" si="50"/>
        <v>0</v>
      </c>
      <c r="CA25" s="158">
        <f t="shared" ca="1" si="50"/>
        <v>0</v>
      </c>
      <c r="CB25" s="158">
        <f t="shared" ca="1" si="50"/>
        <v>0</v>
      </c>
      <c r="CC25" s="158">
        <f t="shared" ca="1" si="50"/>
        <v>0</v>
      </c>
      <c r="CD25" s="158">
        <f t="shared" ref="CD25:CY25" ca="1" si="51">IF(CD$11&lt;$D$1+$A25,$C25/$D$1,IF(CD$11=$D$1+$A25,($C25/$D$1)/2,0))</f>
        <v>0</v>
      </c>
      <c r="CE25" s="158">
        <f t="shared" ca="1" si="51"/>
        <v>0</v>
      </c>
      <c r="CF25" s="158">
        <f t="shared" ca="1" si="51"/>
        <v>0</v>
      </c>
      <c r="CG25" s="158">
        <f t="shared" ca="1" si="51"/>
        <v>0</v>
      </c>
      <c r="CH25" s="158">
        <f t="shared" ca="1" si="51"/>
        <v>0</v>
      </c>
      <c r="CI25" s="158">
        <f t="shared" ca="1" si="51"/>
        <v>0</v>
      </c>
      <c r="CJ25" s="158">
        <f t="shared" ca="1" si="51"/>
        <v>0</v>
      </c>
      <c r="CK25" s="158">
        <f t="shared" ca="1" si="51"/>
        <v>0</v>
      </c>
      <c r="CL25" s="158">
        <f t="shared" ca="1" si="51"/>
        <v>0</v>
      </c>
      <c r="CM25" s="158">
        <f t="shared" ca="1" si="51"/>
        <v>0</v>
      </c>
      <c r="CN25" s="158">
        <f t="shared" ca="1" si="51"/>
        <v>0</v>
      </c>
      <c r="CO25" s="158">
        <f t="shared" ca="1" si="51"/>
        <v>0</v>
      </c>
      <c r="CP25" s="158">
        <f t="shared" ca="1" si="51"/>
        <v>0</v>
      </c>
      <c r="CQ25" s="158">
        <f t="shared" ca="1" si="51"/>
        <v>0</v>
      </c>
      <c r="CR25" s="158">
        <f t="shared" ca="1" si="51"/>
        <v>0</v>
      </c>
      <c r="CS25" s="158">
        <f t="shared" ca="1" si="51"/>
        <v>0</v>
      </c>
      <c r="CT25" s="158">
        <f t="shared" ca="1" si="51"/>
        <v>0</v>
      </c>
      <c r="CU25" s="158">
        <f t="shared" ca="1" si="51"/>
        <v>0</v>
      </c>
      <c r="CV25" s="158">
        <f t="shared" ca="1" si="51"/>
        <v>0</v>
      </c>
      <c r="CW25" s="158">
        <f t="shared" ca="1" si="51"/>
        <v>0</v>
      </c>
      <c r="CX25" s="158">
        <f t="shared" ca="1" si="51"/>
        <v>0</v>
      </c>
      <c r="CY25" s="158">
        <f t="shared" ca="1" si="51"/>
        <v>0</v>
      </c>
      <c r="CZ25" s="158">
        <f t="shared" ca="1" si="14"/>
        <v>0</v>
      </c>
      <c r="DA25" s="145" t="s">
        <v>229</v>
      </c>
      <c r="DB25" s="145">
        <f t="shared" si="18"/>
        <v>2032</v>
      </c>
    </row>
    <row r="26" spans="1:106">
      <c r="A26" s="157">
        <f t="shared" si="10"/>
        <v>15</v>
      </c>
      <c r="B26" s="157">
        <f t="shared" si="10"/>
        <v>2033</v>
      </c>
      <c r="C26" s="149">
        <f ca="1">IF(INDIRECT(DA26&amp;5)=$H$2,SUM($D$6:INDIRECT(DA26&amp;6)),IF(INDIRECT(DA26&amp;5)&gt;$H$2,INDIRECT(DA26&amp;6),0))</f>
        <v>0</v>
      </c>
      <c r="D26" s="158"/>
      <c r="E26" s="158"/>
      <c r="F26" s="158"/>
      <c r="G26" s="158"/>
      <c r="H26" s="158"/>
      <c r="I26" s="158"/>
      <c r="J26" s="158"/>
      <c r="K26" s="158"/>
      <c r="L26" s="158"/>
      <c r="M26" s="158"/>
      <c r="N26" s="158"/>
      <c r="O26" s="158"/>
      <c r="P26" s="158"/>
      <c r="Q26" s="158"/>
      <c r="R26" s="158">
        <f ca="1">($C26/$D$1)/2</f>
        <v>0</v>
      </c>
      <c r="S26" s="158">
        <f t="shared" ref="S26:AX26" ca="1" si="52">IF(S$11&lt;$D$1+$A26,$C26/$D$1,IF(S$11=$D$1+$A26,($C26/$D$1)/2,0))</f>
        <v>0</v>
      </c>
      <c r="T26" s="158">
        <f t="shared" ca="1" si="52"/>
        <v>0</v>
      </c>
      <c r="U26" s="158">
        <f t="shared" ca="1" si="52"/>
        <v>0</v>
      </c>
      <c r="V26" s="158">
        <f t="shared" ca="1" si="52"/>
        <v>0</v>
      </c>
      <c r="W26" s="158">
        <f t="shared" ca="1" si="52"/>
        <v>0</v>
      </c>
      <c r="X26" s="158">
        <f t="shared" ca="1" si="52"/>
        <v>0</v>
      </c>
      <c r="Y26" s="158">
        <f t="shared" ca="1" si="52"/>
        <v>0</v>
      </c>
      <c r="Z26" s="158">
        <f t="shared" ca="1" si="52"/>
        <v>0</v>
      </c>
      <c r="AA26" s="158">
        <f t="shared" ca="1" si="52"/>
        <v>0</v>
      </c>
      <c r="AB26" s="158">
        <f t="shared" ca="1" si="52"/>
        <v>0</v>
      </c>
      <c r="AC26" s="158">
        <f t="shared" ca="1" si="52"/>
        <v>0</v>
      </c>
      <c r="AD26" s="158">
        <f t="shared" ca="1" si="52"/>
        <v>0</v>
      </c>
      <c r="AE26" s="158">
        <f t="shared" ca="1" si="52"/>
        <v>0</v>
      </c>
      <c r="AF26" s="158">
        <f t="shared" ca="1" si="52"/>
        <v>0</v>
      </c>
      <c r="AG26" s="158">
        <f t="shared" ca="1" si="52"/>
        <v>0</v>
      </c>
      <c r="AH26" s="158">
        <f t="shared" ca="1" si="52"/>
        <v>0</v>
      </c>
      <c r="AI26" s="158">
        <f t="shared" ca="1" si="52"/>
        <v>0</v>
      </c>
      <c r="AJ26" s="158">
        <f t="shared" ca="1" si="52"/>
        <v>0</v>
      </c>
      <c r="AK26" s="158">
        <f t="shared" ca="1" si="52"/>
        <v>0</v>
      </c>
      <c r="AL26" s="158">
        <f t="shared" ca="1" si="52"/>
        <v>0</v>
      </c>
      <c r="AM26" s="158">
        <f t="shared" ca="1" si="52"/>
        <v>0</v>
      </c>
      <c r="AN26" s="158">
        <f t="shared" ca="1" si="52"/>
        <v>0</v>
      </c>
      <c r="AO26" s="158">
        <f t="shared" ca="1" si="52"/>
        <v>0</v>
      </c>
      <c r="AP26" s="158">
        <f t="shared" ca="1" si="52"/>
        <v>0</v>
      </c>
      <c r="AQ26" s="158">
        <f t="shared" ca="1" si="52"/>
        <v>0</v>
      </c>
      <c r="AR26" s="158">
        <f t="shared" ca="1" si="52"/>
        <v>0</v>
      </c>
      <c r="AS26" s="158">
        <f t="shared" ca="1" si="52"/>
        <v>0</v>
      </c>
      <c r="AT26" s="158">
        <f t="shared" ca="1" si="52"/>
        <v>0</v>
      </c>
      <c r="AU26" s="158">
        <f t="shared" ca="1" si="52"/>
        <v>0</v>
      </c>
      <c r="AV26" s="158">
        <f t="shared" ca="1" si="52"/>
        <v>0</v>
      </c>
      <c r="AW26" s="158">
        <f t="shared" ca="1" si="52"/>
        <v>0</v>
      </c>
      <c r="AX26" s="158">
        <f t="shared" ca="1" si="52"/>
        <v>0</v>
      </c>
      <c r="AY26" s="158">
        <f t="shared" ref="AY26:CD26" ca="1" si="53">IF(AY$11&lt;$D$1+$A26,$C26/$D$1,IF(AY$11=$D$1+$A26,($C26/$D$1)/2,0))</f>
        <v>0</v>
      </c>
      <c r="AZ26" s="158">
        <f t="shared" ca="1" si="53"/>
        <v>0</v>
      </c>
      <c r="BA26" s="158">
        <f t="shared" ca="1" si="53"/>
        <v>0</v>
      </c>
      <c r="BB26" s="158">
        <f t="shared" ca="1" si="53"/>
        <v>0</v>
      </c>
      <c r="BC26" s="158">
        <f t="shared" ca="1" si="53"/>
        <v>0</v>
      </c>
      <c r="BD26" s="158">
        <f t="shared" ca="1" si="53"/>
        <v>0</v>
      </c>
      <c r="BE26" s="158">
        <f t="shared" ca="1" si="53"/>
        <v>0</v>
      </c>
      <c r="BF26" s="158">
        <f t="shared" ca="1" si="53"/>
        <v>0</v>
      </c>
      <c r="BG26" s="158">
        <f t="shared" ca="1" si="53"/>
        <v>0</v>
      </c>
      <c r="BH26" s="158">
        <f t="shared" ca="1" si="53"/>
        <v>0</v>
      </c>
      <c r="BI26" s="158">
        <f t="shared" ca="1" si="53"/>
        <v>0</v>
      </c>
      <c r="BJ26" s="158">
        <f t="shared" ca="1" si="53"/>
        <v>0</v>
      </c>
      <c r="BK26" s="158">
        <f t="shared" ca="1" si="53"/>
        <v>0</v>
      </c>
      <c r="BL26" s="158">
        <f t="shared" ca="1" si="53"/>
        <v>0</v>
      </c>
      <c r="BM26" s="158">
        <f t="shared" ca="1" si="53"/>
        <v>0</v>
      </c>
      <c r="BN26" s="158">
        <f t="shared" ca="1" si="53"/>
        <v>0</v>
      </c>
      <c r="BO26" s="158">
        <f t="shared" ca="1" si="53"/>
        <v>0</v>
      </c>
      <c r="BP26" s="158">
        <f t="shared" ca="1" si="53"/>
        <v>0</v>
      </c>
      <c r="BQ26" s="158">
        <f t="shared" ca="1" si="53"/>
        <v>0</v>
      </c>
      <c r="BR26" s="158">
        <f t="shared" ca="1" si="53"/>
        <v>0</v>
      </c>
      <c r="BS26" s="158">
        <f t="shared" ca="1" si="53"/>
        <v>0</v>
      </c>
      <c r="BT26" s="158">
        <f t="shared" ca="1" si="53"/>
        <v>0</v>
      </c>
      <c r="BU26" s="158">
        <f t="shared" ca="1" si="53"/>
        <v>0</v>
      </c>
      <c r="BV26" s="158">
        <f t="shared" ca="1" si="53"/>
        <v>0</v>
      </c>
      <c r="BW26" s="158">
        <f t="shared" ca="1" si="53"/>
        <v>0</v>
      </c>
      <c r="BX26" s="158">
        <f t="shared" ca="1" si="53"/>
        <v>0</v>
      </c>
      <c r="BY26" s="158">
        <f t="shared" ca="1" si="53"/>
        <v>0</v>
      </c>
      <c r="BZ26" s="158">
        <f t="shared" ca="1" si="53"/>
        <v>0</v>
      </c>
      <c r="CA26" s="158">
        <f t="shared" ca="1" si="53"/>
        <v>0</v>
      </c>
      <c r="CB26" s="158">
        <f t="shared" ca="1" si="53"/>
        <v>0</v>
      </c>
      <c r="CC26" s="158">
        <f t="shared" ca="1" si="53"/>
        <v>0</v>
      </c>
      <c r="CD26" s="158">
        <f t="shared" ca="1" si="53"/>
        <v>0</v>
      </c>
      <c r="CE26" s="158">
        <f t="shared" ref="CE26:CY26" ca="1" si="54">IF(CE$11&lt;$D$1+$A26,$C26/$D$1,IF(CE$11=$D$1+$A26,($C26/$D$1)/2,0))</f>
        <v>0</v>
      </c>
      <c r="CF26" s="158">
        <f t="shared" ca="1" si="54"/>
        <v>0</v>
      </c>
      <c r="CG26" s="158">
        <f t="shared" ca="1" si="54"/>
        <v>0</v>
      </c>
      <c r="CH26" s="158">
        <f t="shared" ca="1" si="54"/>
        <v>0</v>
      </c>
      <c r="CI26" s="158">
        <f t="shared" ca="1" si="54"/>
        <v>0</v>
      </c>
      <c r="CJ26" s="158">
        <f t="shared" ca="1" si="54"/>
        <v>0</v>
      </c>
      <c r="CK26" s="158">
        <f t="shared" ca="1" si="54"/>
        <v>0</v>
      </c>
      <c r="CL26" s="158">
        <f t="shared" ca="1" si="54"/>
        <v>0</v>
      </c>
      <c r="CM26" s="158">
        <f t="shared" ca="1" si="54"/>
        <v>0</v>
      </c>
      <c r="CN26" s="158">
        <f t="shared" ca="1" si="54"/>
        <v>0</v>
      </c>
      <c r="CO26" s="158">
        <f t="shared" ca="1" si="54"/>
        <v>0</v>
      </c>
      <c r="CP26" s="158">
        <f t="shared" ca="1" si="54"/>
        <v>0</v>
      </c>
      <c r="CQ26" s="158">
        <f t="shared" ca="1" si="54"/>
        <v>0</v>
      </c>
      <c r="CR26" s="158">
        <f t="shared" ca="1" si="54"/>
        <v>0</v>
      </c>
      <c r="CS26" s="158">
        <f t="shared" ca="1" si="54"/>
        <v>0</v>
      </c>
      <c r="CT26" s="158">
        <f t="shared" ca="1" si="54"/>
        <v>0</v>
      </c>
      <c r="CU26" s="158">
        <f t="shared" ca="1" si="54"/>
        <v>0</v>
      </c>
      <c r="CV26" s="158">
        <f t="shared" ca="1" si="54"/>
        <v>0</v>
      </c>
      <c r="CW26" s="158">
        <f t="shared" ca="1" si="54"/>
        <v>0</v>
      </c>
      <c r="CX26" s="158">
        <f t="shared" ca="1" si="54"/>
        <v>0</v>
      </c>
      <c r="CY26" s="158">
        <f t="shared" ca="1" si="54"/>
        <v>0</v>
      </c>
      <c r="CZ26" s="158">
        <f t="shared" ca="1" si="14"/>
        <v>0</v>
      </c>
      <c r="DA26" s="145" t="s">
        <v>230</v>
      </c>
      <c r="DB26" s="145">
        <f t="shared" si="18"/>
        <v>2033</v>
      </c>
    </row>
    <row r="27" spans="1:106">
      <c r="A27" s="157">
        <f t="shared" si="10"/>
        <v>16</v>
      </c>
      <c r="B27" s="157">
        <f t="shared" si="10"/>
        <v>2034</v>
      </c>
      <c r="C27" s="149">
        <f ca="1">IF(INDIRECT(DA27&amp;5)=$H$2,SUM($D$6:INDIRECT(DA27&amp;6)),IF(INDIRECT(DA27&amp;5)&gt;$H$2,INDIRECT(DA27&amp;6),0))</f>
        <v>0</v>
      </c>
      <c r="D27" s="158"/>
      <c r="E27" s="158"/>
      <c r="F27" s="158"/>
      <c r="G27" s="158"/>
      <c r="H27" s="158"/>
      <c r="I27" s="158"/>
      <c r="J27" s="158"/>
      <c r="K27" s="158"/>
      <c r="L27" s="158"/>
      <c r="M27" s="158"/>
      <c r="N27" s="158"/>
      <c r="O27" s="158"/>
      <c r="P27" s="158"/>
      <c r="Q27" s="158"/>
      <c r="R27" s="158"/>
      <c r="S27" s="158">
        <f ca="1">($C27/$D$1)/2</f>
        <v>0</v>
      </c>
      <c r="T27" s="158">
        <f t="shared" ref="T27:AY27" ca="1" si="55">IF(T$11&lt;$D$1+$A27,$C27/$D$1,IF(T$11=$D$1+$A27,($C27/$D$1)/2,0))</f>
        <v>0</v>
      </c>
      <c r="U27" s="158">
        <f t="shared" ca="1" si="55"/>
        <v>0</v>
      </c>
      <c r="V27" s="158">
        <f t="shared" ca="1" si="55"/>
        <v>0</v>
      </c>
      <c r="W27" s="158">
        <f t="shared" ca="1" si="55"/>
        <v>0</v>
      </c>
      <c r="X27" s="158">
        <f t="shared" ca="1" si="55"/>
        <v>0</v>
      </c>
      <c r="Y27" s="158">
        <f t="shared" ca="1" si="55"/>
        <v>0</v>
      </c>
      <c r="Z27" s="158">
        <f t="shared" ca="1" si="55"/>
        <v>0</v>
      </c>
      <c r="AA27" s="158">
        <f t="shared" ca="1" si="55"/>
        <v>0</v>
      </c>
      <c r="AB27" s="158">
        <f t="shared" ca="1" si="55"/>
        <v>0</v>
      </c>
      <c r="AC27" s="158">
        <f t="shared" ca="1" si="55"/>
        <v>0</v>
      </c>
      <c r="AD27" s="158">
        <f t="shared" ca="1" si="55"/>
        <v>0</v>
      </c>
      <c r="AE27" s="158">
        <f t="shared" ca="1" si="55"/>
        <v>0</v>
      </c>
      <c r="AF27" s="158">
        <f t="shared" ca="1" si="55"/>
        <v>0</v>
      </c>
      <c r="AG27" s="158">
        <f t="shared" ca="1" si="55"/>
        <v>0</v>
      </c>
      <c r="AH27" s="158">
        <f t="shared" ca="1" si="55"/>
        <v>0</v>
      </c>
      <c r="AI27" s="158">
        <f t="shared" ca="1" si="55"/>
        <v>0</v>
      </c>
      <c r="AJ27" s="158">
        <f t="shared" ca="1" si="55"/>
        <v>0</v>
      </c>
      <c r="AK27" s="158">
        <f t="shared" ca="1" si="55"/>
        <v>0</v>
      </c>
      <c r="AL27" s="158">
        <f t="shared" ca="1" si="55"/>
        <v>0</v>
      </c>
      <c r="AM27" s="158">
        <f t="shared" ca="1" si="55"/>
        <v>0</v>
      </c>
      <c r="AN27" s="158">
        <f t="shared" ca="1" si="55"/>
        <v>0</v>
      </c>
      <c r="AO27" s="158">
        <f t="shared" ca="1" si="55"/>
        <v>0</v>
      </c>
      <c r="AP27" s="158">
        <f t="shared" ca="1" si="55"/>
        <v>0</v>
      </c>
      <c r="AQ27" s="158">
        <f t="shared" ca="1" si="55"/>
        <v>0</v>
      </c>
      <c r="AR27" s="158">
        <f t="shared" ca="1" si="55"/>
        <v>0</v>
      </c>
      <c r="AS27" s="158">
        <f t="shared" ca="1" si="55"/>
        <v>0</v>
      </c>
      <c r="AT27" s="158">
        <f t="shared" ca="1" si="55"/>
        <v>0</v>
      </c>
      <c r="AU27" s="158">
        <f t="shared" ca="1" si="55"/>
        <v>0</v>
      </c>
      <c r="AV27" s="158">
        <f t="shared" ca="1" si="55"/>
        <v>0</v>
      </c>
      <c r="AW27" s="158">
        <f t="shared" ca="1" si="55"/>
        <v>0</v>
      </c>
      <c r="AX27" s="158">
        <f t="shared" ca="1" si="55"/>
        <v>0</v>
      </c>
      <c r="AY27" s="158">
        <f t="shared" ca="1" si="55"/>
        <v>0</v>
      </c>
      <c r="AZ27" s="158">
        <f t="shared" ref="AZ27:CE27" ca="1" si="56">IF(AZ$11&lt;$D$1+$A27,$C27/$D$1,IF(AZ$11=$D$1+$A27,($C27/$D$1)/2,0))</f>
        <v>0</v>
      </c>
      <c r="BA27" s="158">
        <f t="shared" ca="1" si="56"/>
        <v>0</v>
      </c>
      <c r="BB27" s="158">
        <f t="shared" ca="1" si="56"/>
        <v>0</v>
      </c>
      <c r="BC27" s="158">
        <f t="shared" ca="1" si="56"/>
        <v>0</v>
      </c>
      <c r="BD27" s="158">
        <f t="shared" ca="1" si="56"/>
        <v>0</v>
      </c>
      <c r="BE27" s="158">
        <f t="shared" ca="1" si="56"/>
        <v>0</v>
      </c>
      <c r="BF27" s="158">
        <f t="shared" ca="1" si="56"/>
        <v>0</v>
      </c>
      <c r="BG27" s="158">
        <f t="shared" ca="1" si="56"/>
        <v>0</v>
      </c>
      <c r="BH27" s="158">
        <f t="shared" ca="1" si="56"/>
        <v>0</v>
      </c>
      <c r="BI27" s="158">
        <f t="shared" ca="1" si="56"/>
        <v>0</v>
      </c>
      <c r="BJ27" s="158">
        <f t="shared" ca="1" si="56"/>
        <v>0</v>
      </c>
      <c r="BK27" s="158">
        <f t="shared" ca="1" si="56"/>
        <v>0</v>
      </c>
      <c r="BL27" s="158">
        <f t="shared" ca="1" si="56"/>
        <v>0</v>
      </c>
      <c r="BM27" s="158">
        <f t="shared" ca="1" si="56"/>
        <v>0</v>
      </c>
      <c r="BN27" s="158">
        <f t="shared" ca="1" si="56"/>
        <v>0</v>
      </c>
      <c r="BO27" s="158">
        <f t="shared" ca="1" si="56"/>
        <v>0</v>
      </c>
      <c r="BP27" s="158">
        <f t="shared" ca="1" si="56"/>
        <v>0</v>
      </c>
      <c r="BQ27" s="158">
        <f t="shared" ca="1" si="56"/>
        <v>0</v>
      </c>
      <c r="BR27" s="158">
        <f t="shared" ca="1" si="56"/>
        <v>0</v>
      </c>
      <c r="BS27" s="158">
        <f t="shared" ca="1" si="56"/>
        <v>0</v>
      </c>
      <c r="BT27" s="158">
        <f t="shared" ca="1" si="56"/>
        <v>0</v>
      </c>
      <c r="BU27" s="158">
        <f t="shared" ca="1" si="56"/>
        <v>0</v>
      </c>
      <c r="BV27" s="158">
        <f t="shared" ca="1" si="56"/>
        <v>0</v>
      </c>
      <c r="BW27" s="158">
        <f t="shared" ca="1" si="56"/>
        <v>0</v>
      </c>
      <c r="BX27" s="158">
        <f t="shared" ca="1" si="56"/>
        <v>0</v>
      </c>
      <c r="BY27" s="158">
        <f t="shared" ca="1" si="56"/>
        <v>0</v>
      </c>
      <c r="BZ27" s="158">
        <f t="shared" ca="1" si="56"/>
        <v>0</v>
      </c>
      <c r="CA27" s="158">
        <f t="shared" ca="1" si="56"/>
        <v>0</v>
      </c>
      <c r="CB27" s="158">
        <f t="shared" ca="1" si="56"/>
        <v>0</v>
      </c>
      <c r="CC27" s="158">
        <f t="shared" ca="1" si="56"/>
        <v>0</v>
      </c>
      <c r="CD27" s="158">
        <f t="shared" ca="1" si="56"/>
        <v>0</v>
      </c>
      <c r="CE27" s="158">
        <f t="shared" ca="1" si="56"/>
        <v>0</v>
      </c>
      <c r="CF27" s="158">
        <f t="shared" ref="CF27:CY27" ca="1" si="57">IF(CF$11&lt;$D$1+$A27,$C27/$D$1,IF(CF$11=$D$1+$A27,($C27/$D$1)/2,0))</f>
        <v>0</v>
      </c>
      <c r="CG27" s="158">
        <f t="shared" ca="1" si="57"/>
        <v>0</v>
      </c>
      <c r="CH27" s="158">
        <f t="shared" ca="1" si="57"/>
        <v>0</v>
      </c>
      <c r="CI27" s="158">
        <f t="shared" ca="1" si="57"/>
        <v>0</v>
      </c>
      <c r="CJ27" s="158">
        <f t="shared" ca="1" si="57"/>
        <v>0</v>
      </c>
      <c r="CK27" s="158">
        <f t="shared" ca="1" si="57"/>
        <v>0</v>
      </c>
      <c r="CL27" s="158">
        <f t="shared" ca="1" si="57"/>
        <v>0</v>
      </c>
      <c r="CM27" s="158">
        <f t="shared" ca="1" si="57"/>
        <v>0</v>
      </c>
      <c r="CN27" s="158">
        <f t="shared" ca="1" si="57"/>
        <v>0</v>
      </c>
      <c r="CO27" s="158">
        <f t="shared" ca="1" si="57"/>
        <v>0</v>
      </c>
      <c r="CP27" s="158">
        <f t="shared" ca="1" si="57"/>
        <v>0</v>
      </c>
      <c r="CQ27" s="158">
        <f t="shared" ca="1" si="57"/>
        <v>0</v>
      </c>
      <c r="CR27" s="158">
        <f t="shared" ca="1" si="57"/>
        <v>0</v>
      </c>
      <c r="CS27" s="158">
        <f t="shared" ca="1" si="57"/>
        <v>0</v>
      </c>
      <c r="CT27" s="158">
        <f t="shared" ca="1" si="57"/>
        <v>0</v>
      </c>
      <c r="CU27" s="158">
        <f t="shared" ca="1" si="57"/>
        <v>0</v>
      </c>
      <c r="CV27" s="158">
        <f t="shared" ca="1" si="57"/>
        <v>0</v>
      </c>
      <c r="CW27" s="158">
        <f t="shared" ca="1" si="57"/>
        <v>0</v>
      </c>
      <c r="CX27" s="158">
        <f t="shared" ca="1" si="57"/>
        <v>0</v>
      </c>
      <c r="CY27" s="158">
        <f t="shared" ca="1" si="57"/>
        <v>0</v>
      </c>
      <c r="CZ27" s="158">
        <f t="shared" ca="1" si="14"/>
        <v>0</v>
      </c>
      <c r="DA27" s="145" t="s">
        <v>231</v>
      </c>
      <c r="DB27" s="145">
        <f t="shared" si="18"/>
        <v>2034</v>
      </c>
    </row>
    <row r="28" spans="1:106">
      <c r="A28" s="157">
        <f t="shared" si="10"/>
        <v>17</v>
      </c>
      <c r="B28" s="157">
        <f t="shared" si="10"/>
        <v>2035</v>
      </c>
      <c r="C28" s="149">
        <f ca="1">IF(INDIRECT(DA28&amp;5)=$H$2,SUM($D$6:INDIRECT(DA28&amp;6)),IF(INDIRECT(DA28&amp;5)&gt;$H$2,INDIRECT(DA28&amp;6),0))</f>
        <v>0</v>
      </c>
      <c r="D28" s="158"/>
      <c r="E28" s="158"/>
      <c r="F28" s="158"/>
      <c r="G28" s="158"/>
      <c r="H28" s="158"/>
      <c r="I28" s="158"/>
      <c r="J28" s="158"/>
      <c r="K28" s="158"/>
      <c r="L28" s="158"/>
      <c r="M28" s="158"/>
      <c r="N28" s="158"/>
      <c r="O28" s="158"/>
      <c r="P28" s="158"/>
      <c r="Q28" s="158"/>
      <c r="R28" s="158"/>
      <c r="S28" s="158"/>
      <c r="T28" s="158">
        <f ca="1">($C28/$D$1)/2</f>
        <v>0</v>
      </c>
      <c r="U28" s="158">
        <f t="shared" ref="U28:AZ28" ca="1" si="58">IF(U$11&lt;$D$1+$A28,$C28/$D$1,IF(U$11=$D$1+$A28,($C28/$D$1)/2,0))</f>
        <v>0</v>
      </c>
      <c r="V28" s="158">
        <f t="shared" ca="1" si="58"/>
        <v>0</v>
      </c>
      <c r="W28" s="158">
        <f t="shared" ca="1" si="58"/>
        <v>0</v>
      </c>
      <c r="X28" s="158">
        <f t="shared" ca="1" si="58"/>
        <v>0</v>
      </c>
      <c r="Y28" s="158">
        <f t="shared" ca="1" si="58"/>
        <v>0</v>
      </c>
      <c r="Z28" s="158">
        <f t="shared" ca="1" si="58"/>
        <v>0</v>
      </c>
      <c r="AA28" s="158">
        <f t="shared" ca="1" si="58"/>
        <v>0</v>
      </c>
      <c r="AB28" s="158">
        <f t="shared" ca="1" si="58"/>
        <v>0</v>
      </c>
      <c r="AC28" s="158">
        <f t="shared" ca="1" si="58"/>
        <v>0</v>
      </c>
      <c r="AD28" s="158">
        <f t="shared" ca="1" si="58"/>
        <v>0</v>
      </c>
      <c r="AE28" s="158">
        <f t="shared" ca="1" si="58"/>
        <v>0</v>
      </c>
      <c r="AF28" s="158">
        <f t="shared" ca="1" si="58"/>
        <v>0</v>
      </c>
      <c r="AG28" s="158">
        <f t="shared" ca="1" si="58"/>
        <v>0</v>
      </c>
      <c r="AH28" s="158">
        <f t="shared" ca="1" si="58"/>
        <v>0</v>
      </c>
      <c r="AI28" s="158">
        <f t="shared" ca="1" si="58"/>
        <v>0</v>
      </c>
      <c r="AJ28" s="158">
        <f t="shared" ca="1" si="58"/>
        <v>0</v>
      </c>
      <c r="AK28" s="158">
        <f t="shared" ca="1" si="58"/>
        <v>0</v>
      </c>
      <c r="AL28" s="158">
        <f t="shared" ca="1" si="58"/>
        <v>0</v>
      </c>
      <c r="AM28" s="158">
        <f t="shared" ca="1" si="58"/>
        <v>0</v>
      </c>
      <c r="AN28" s="158">
        <f t="shared" ca="1" si="58"/>
        <v>0</v>
      </c>
      <c r="AO28" s="158">
        <f t="shared" ca="1" si="58"/>
        <v>0</v>
      </c>
      <c r="AP28" s="158">
        <f t="shared" ca="1" si="58"/>
        <v>0</v>
      </c>
      <c r="AQ28" s="158">
        <f t="shared" ca="1" si="58"/>
        <v>0</v>
      </c>
      <c r="AR28" s="158">
        <f t="shared" ca="1" si="58"/>
        <v>0</v>
      </c>
      <c r="AS28" s="158">
        <f t="shared" ca="1" si="58"/>
        <v>0</v>
      </c>
      <c r="AT28" s="158">
        <f t="shared" ca="1" si="58"/>
        <v>0</v>
      </c>
      <c r="AU28" s="158">
        <f t="shared" ca="1" si="58"/>
        <v>0</v>
      </c>
      <c r="AV28" s="158">
        <f t="shared" ca="1" si="58"/>
        <v>0</v>
      </c>
      <c r="AW28" s="158">
        <f t="shared" ca="1" si="58"/>
        <v>0</v>
      </c>
      <c r="AX28" s="158">
        <f t="shared" ca="1" si="58"/>
        <v>0</v>
      </c>
      <c r="AY28" s="158">
        <f t="shared" ca="1" si="58"/>
        <v>0</v>
      </c>
      <c r="AZ28" s="158">
        <f t="shared" ca="1" si="58"/>
        <v>0</v>
      </c>
      <c r="BA28" s="158">
        <f t="shared" ref="BA28:CF28" ca="1" si="59">IF(BA$11&lt;$D$1+$A28,$C28/$D$1,IF(BA$11=$D$1+$A28,($C28/$D$1)/2,0))</f>
        <v>0</v>
      </c>
      <c r="BB28" s="158">
        <f t="shared" ca="1" si="59"/>
        <v>0</v>
      </c>
      <c r="BC28" s="158">
        <f t="shared" ca="1" si="59"/>
        <v>0</v>
      </c>
      <c r="BD28" s="158">
        <f t="shared" ca="1" si="59"/>
        <v>0</v>
      </c>
      <c r="BE28" s="158">
        <f t="shared" ca="1" si="59"/>
        <v>0</v>
      </c>
      <c r="BF28" s="158">
        <f t="shared" ca="1" si="59"/>
        <v>0</v>
      </c>
      <c r="BG28" s="158">
        <f t="shared" ca="1" si="59"/>
        <v>0</v>
      </c>
      <c r="BH28" s="158">
        <f t="shared" ca="1" si="59"/>
        <v>0</v>
      </c>
      <c r="BI28" s="158">
        <f t="shared" ca="1" si="59"/>
        <v>0</v>
      </c>
      <c r="BJ28" s="158">
        <f t="shared" ca="1" si="59"/>
        <v>0</v>
      </c>
      <c r="BK28" s="158">
        <f t="shared" ca="1" si="59"/>
        <v>0</v>
      </c>
      <c r="BL28" s="158">
        <f t="shared" ca="1" si="59"/>
        <v>0</v>
      </c>
      <c r="BM28" s="158">
        <f t="shared" ca="1" si="59"/>
        <v>0</v>
      </c>
      <c r="BN28" s="158">
        <f t="shared" ca="1" si="59"/>
        <v>0</v>
      </c>
      <c r="BO28" s="158">
        <f t="shared" ca="1" si="59"/>
        <v>0</v>
      </c>
      <c r="BP28" s="158">
        <f t="shared" ca="1" si="59"/>
        <v>0</v>
      </c>
      <c r="BQ28" s="158">
        <f t="shared" ca="1" si="59"/>
        <v>0</v>
      </c>
      <c r="BR28" s="158">
        <f t="shared" ca="1" si="59"/>
        <v>0</v>
      </c>
      <c r="BS28" s="158">
        <f t="shared" ca="1" si="59"/>
        <v>0</v>
      </c>
      <c r="BT28" s="158">
        <f t="shared" ca="1" si="59"/>
        <v>0</v>
      </c>
      <c r="BU28" s="158">
        <f t="shared" ca="1" si="59"/>
        <v>0</v>
      </c>
      <c r="BV28" s="158">
        <f t="shared" ca="1" si="59"/>
        <v>0</v>
      </c>
      <c r="BW28" s="158">
        <f t="shared" ca="1" si="59"/>
        <v>0</v>
      </c>
      <c r="BX28" s="158">
        <f t="shared" ca="1" si="59"/>
        <v>0</v>
      </c>
      <c r="BY28" s="158">
        <f t="shared" ca="1" si="59"/>
        <v>0</v>
      </c>
      <c r="BZ28" s="158">
        <f t="shared" ca="1" si="59"/>
        <v>0</v>
      </c>
      <c r="CA28" s="158">
        <f t="shared" ca="1" si="59"/>
        <v>0</v>
      </c>
      <c r="CB28" s="158">
        <f t="shared" ca="1" si="59"/>
        <v>0</v>
      </c>
      <c r="CC28" s="158">
        <f t="shared" ca="1" si="59"/>
        <v>0</v>
      </c>
      <c r="CD28" s="158">
        <f t="shared" ca="1" si="59"/>
        <v>0</v>
      </c>
      <c r="CE28" s="158">
        <f t="shared" ca="1" si="59"/>
        <v>0</v>
      </c>
      <c r="CF28" s="158">
        <f t="shared" ca="1" si="59"/>
        <v>0</v>
      </c>
      <c r="CG28" s="158">
        <f t="shared" ref="CG28:CY28" ca="1" si="60">IF(CG$11&lt;$D$1+$A28,$C28/$D$1,IF(CG$11=$D$1+$A28,($C28/$D$1)/2,0))</f>
        <v>0</v>
      </c>
      <c r="CH28" s="158">
        <f t="shared" ca="1" si="60"/>
        <v>0</v>
      </c>
      <c r="CI28" s="158">
        <f t="shared" ca="1" si="60"/>
        <v>0</v>
      </c>
      <c r="CJ28" s="158">
        <f t="shared" ca="1" si="60"/>
        <v>0</v>
      </c>
      <c r="CK28" s="158">
        <f t="shared" ca="1" si="60"/>
        <v>0</v>
      </c>
      <c r="CL28" s="158">
        <f t="shared" ca="1" si="60"/>
        <v>0</v>
      </c>
      <c r="CM28" s="158">
        <f t="shared" ca="1" si="60"/>
        <v>0</v>
      </c>
      <c r="CN28" s="158">
        <f t="shared" ca="1" si="60"/>
        <v>0</v>
      </c>
      <c r="CO28" s="158">
        <f t="shared" ca="1" si="60"/>
        <v>0</v>
      </c>
      <c r="CP28" s="158">
        <f t="shared" ca="1" si="60"/>
        <v>0</v>
      </c>
      <c r="CQ28" s="158">
        <f t="shared" ca="1" si="60"/>
        <v>0</v>
      </c>
      <c r="CR28" s="158">
        <f t="shared" ca="1" si="60"/>
        <v>0</v>
      </c>
      <c r="CS28" s="158">
        <f t="shared" ca="1" si="60"/>
        <v>0</v>
      </c>
      <c r="CT28" s="158">
        <f t="shared" ca="1" si="60"/>
        <v>0</v>
      </c>
      <c r="CU28" s="158">
        <f t="shared" ca="1" si="60"/>
        <v>0</v>
      </c>
      <c r="CV28" s="158">
        <f t="shared" ca="1" si="60"/>
        <v>0</v>
      </c>
      <c r="CW28" s="158">
        <f t="shared" ca="1" si="60"/>
        <v>0</v>
      </c>
      <c r="CX28" s="158">
        <f t="shared" ca="1" si="60"/>
        <v>0</v>
      </c>
      <c r="CY28" s="158">
        <f t="shared" ca="1" si="60"/>
        <v>0</v>
      </c>
      <c r="CZ28" s="158">
        <f t="shared" ca="1" si="14"/>
        <v>0</v>
      </c>
      <c r="DA28" s="145" t="s">
        <v>232</v>
      </c>
      <c r="DB28" s="145">
        <f t="shared" si="18"/>
        <v>2035</v>
      </c>
    </row>
    <row r="29" spans="1:106">
      <c r="A29" s="157">
        <f t="shared" si="10"/>
        <v>18</v>
      </c>
      <c r="B29" s="157">
        <f t="shared" si="10"/>
        <v>2036</v>
      </c>
      <c r="C29" s="149">
        <f ca="1">IF(INDIRECT(DA29&amp;5)=$H$2,SUM($D$6:INDIRECT(DA29&amp;6)),IF(INDIRECT(DA29&amp;5)&gt;$H$2,INDIRECT(DA29&amp;6),0))</f>
        <v>0</v>
      </c>
      <c r="D29" s="158"/>
      <c r="E29" s="158"/>
      <c r="F29" s="158"/>
      <c r="G29" s="158"/>
      <c r="H29" s="158"/>
      <c r="I29" s="158"/>
      <c r="J29" s="158"/>
      <c r="K29" s="158"/>
      <c r="L29" s="158"/>
      <c r="M29" s="158"/>
      <c r="N29" s="158"/>
      <c r="O29" s="158"/>
      <c r="P29" s="158"/>
      <c r="Q29" s="158"/>
      <c r="R29" s="158"/>
      <c r="S29" s="158"/>
      <c r="T29" s="158"/>
      <c r="U29" s="158">
        <f ca="1">($C29/$D$1)/2</f>
        <v>0</v>
      </c>
      <c r="V29" s="158">
        <f t="shared" ref="V29:BA29" ca="1" si="61">IF(V$11&lt;$D$1+$A29,$C29/$D$1,IF(V$11=$D$1+$A29,($C29/$D$1)/2,0))</f>
        <v>0</v>
      </c>
      <c r="W29" s="158">
        <f t="shared" ca="1" si="61"/>
        <v>0</v>
      </c>
      <c r="X29" s="158">
        <f t="shared" ca="1" si="61"/>
        <v>0</v>
      </c>
      <c r="Y29" s="158">
        <f t="shared" ca="1" si="61"/>
        <v>0</v>
      </c>
      <c r="Z29" s="158">
        <f t="shared" ca="1" si="61"/>
        <v>0</v>
      </c>
      <c r="AA29" s="158">
        <f t="shared" ca="1" si="61"/>
        <v>0</v>
      </c>
      <c r="AB29" s="158">
        <f t="shared" ca="1" si="61"/>
        <v>0</v>
      </c>
      <c r="AC29" s="158">
        <f t="shared" ca="1" si="61"/>
        <v>0</v>
      </c>
      <c r="AD29" s="158">
        <f t="shared" ca="1" si="61"/>
        <v>0</v>
      </c>
      <c r="AE29" s="158">
        <f t="shared" ca="1" si="61"/>
        <v>0</v>
      </c>
      <c r="AF29" s="158">
        <f t="shared" ca="1" si="61"/>
        <v>0</v>
      </c>
      <c r="AG29" s="158">
        <f t="shared" ca="1" si="61"/>
        <v>0</v>
      </c>
      <c r="AH29" s="158">
        <f t="shared" ca="1" si="61"/>
        <v>0</v>
      </c>
      <c r="AI29" s="158">
        <f t="shared" ca="1" si="61"/>
        <v>0</v>
      </c>
      <c r="AJ29" s="158">
        <f t="shared" ca="1" si="61"/>
        <v>0</v>
      </c>
      <c r="AK29" s="158">
        <f t="shared" ca="1" si="61"/>
        <v>0</v>
      </c>
      <c r="AL29" s="158">
        <f t="shared" ca="1" si="61"/>
        <v>0</v>
      </c>
      <c r="AM29" s="158">
        <f t="shared" ca="1" si="61"/>
        <v>0</v>
      </c>
      <c r="AN29" s="158">
        <f t="shared" ca="1" si="61"/>
        <v>0</v>
      </c>
      <c r="AO29" s="158">
        <f t="shared" ca="1" si="61"/>
        <v>0</v>
      </c>
      <c r="AP29" s="158">
        <f t="shared" ca="1" si="61"/>
        <v>0</v>
      </c>
      <c r="AQ29" s="158">
        <f t="shared" ca="1" si="61"/>
        <v>0</v>
      </c>
      <c r="AR29" s="158">
        <f t="shared" ca="1" si="61"/>
        <v>0</v>
      </c>
      <c r="AS29" s="158">
        <f t="shared" ca="1" si="61"/>
        <v>0</v>
      </c>
      <c r="AT29" s="158">
        <f t="shared" ca="1" si="61"/>
        <v>0</v>
      </c>
      <c r="AU29" s="158">
        <f t="shared" ca="1" si="61"/>
        <v>0</v>
      </c>
      <c r="AV29" s="158">
        <f t="shared" ca="1" si="61"/>
        <v>0</v>
      </c>
      <c r="AW29" s="158">
        <f t="shared" ca="1" si="61"/>
        <v>0</v>
      </c>
      <c r="AX29" s="158">
        <f t="shared" ca="1" si="61"/>
        <v>0</v>
      </c>
      <c r="AY29" s="158">
        <f t="shared" ca="1" si="61"/>
        <v>0</v>
      </c>
      <c r="AZ29" s="158">
        <f t="shared" ca="1" si="61"/>
        <v>0</v>
      </c>
      <c r="BA29" s="158">
        <f t="shared" ca="1" si="61"/>
        <v>0</v>
      </c>
      <c r="BB29" s="158">
        <f t="shared" ref="BB29:CG29" ca="1" si="62">IF(BB$11&lt;$D$1+$A29,$C29/$D$1,IF(BB$11=$D$1+$A29,($C29/$D$1)/2,0))</f>
        <v>0</v>
      </c>
      <c r="BC29" s="158">
        <f t="shared" ca="1" si="62"/>
        <v>0</v>
      </c>
      <c r="BD29" s="158">
        <f t="shared" ca="1" si="62"/>
        <v>0</v>
      </c>
      <c r="BE29" s="158">
        <f t="shared" ca="1" si="62"/>
        <v>0</v>
      </c>
      <c r="BF29" s="158">
        <f t="shared" ca="1" si="62"/>
        <v>0</v>
      </c>
      <c r="BG29" s="158">
        <f t="shared" ca="1" si="62"/>
        <v>0</v>
      </c>
      <c r="BH29" s="158">
        <f t="shared" ca="1" si="62"/>
        <v>0</v>
      </c>
      <c r="BI29" s="158">
        <f t="shared" ca="1" si="62"/>
        <v>0</v>
      </c>
      <c r="BJ29" s="158">
        <f t="shared" ca="1" si="62"/>
        <v>0</v>
      </c>
      <c r="BK29" s="158">
        <f t="shared" ca="1" si="62"/>
        <v>0</v>
      </c>
      <c r="BL29" s="158">
        <f t="shared" ca="1" si="62"/>
        <v>0</v>
      </c>
      <c r="BM29" s="158">
        <f t="shared" ca="1" si="62"/>
        <v>0</v>
      </c>
      <c r="BN29" s="158">
        <f t="shared" ca="1" si="62"/>
        <v>0</v>
      </c>
      <c r="BO29" s="158">
        <f t="shared" ca="1" si="62"/>
        <v>0</v>
      </c>
      <c r="BP29" s="158">
        <f t="shared" ca="1" si="62"/>
        <v>0</v>
      </c>
      <c r="BQ29" s="158">
        <f t="shared" ca="1" si="62"/>
        <v>0</v>
      </c>
      <c r="BR29" s="158">
        <f t="shared" ca="1" si="62"/>
        <v>0</v>
      </c>
      <c r="BS29" s="158">
        <f t="shared" ca="1" si="62"/>
        <v>0</v>
      </c>
      <c r="BT29" s="158">
        <f t="shared" ca="1" si="62"/>
        <v>0</v>
      </c>
      <c r="BU29" s="158">
        <f t="shared" ca="1" si="62"/>
        <v>0</v>
      </c>
      <c r="BV29" s="158">
        <f t="shared" ca="1" si="62"/>
        <v>0</v>
      </c>
      <c r="BW29" s="158">
        <f t="shared" ca="1" si="62"/>
        <v>0</v>
      </c>
      <c r="BX29" s="158">
        <f t="shared" ca="1" si="62"/>
        <v>0</v>
      </c>
      <c r="BY29" s="158">
        <f t="shared" ca="1" si="62"/>
        <v>0</v>
      </c>
      <c r="BZ29" s="158">
        <f t="shared" ca="1" si="62"/>
        <v>0</v>
      </c>
      <c r="CA29" s="158">
        <f t="shared" ca="1" si="62"/>
        <v>0</v>
      </c>
      <c r="CB29" s="158">
        <f t="shared" ca="1" si="62"/>
        <v>0</v>
      </c>
      <c r="CC29" s="158">
        <f t="shared" ca="1" si="62"/>
        <v>0</v>
      </c>
      <c r="CD29" s="158">
        <f t="shared" ca="1" si="62"/>
        <v>0</v>
      </c>
      <c r="CE29" s="158">
        <f t="shared" ca="1" si="62"/>
        <v>0</v>
      </c>
      <c r="CF29" s="158">
        <f t="shared" ca="1" si="62"/>
        <v>0</v>
      </c>
      <c r="CG29" s="158">
        <f t="shared" ca="1" si="62"/>
        <v>0</v>
      </c>
      <c r="CH29" s="158">
        <f t="shared" ref="CH29:CY29" ca="1" si="63">IF(CH$11&lt;$D$1+$A29,$C29/$D$1,IF(CH$11=$D$1+$A29,($C29/$D$1)/2,0))</f>
        <v>0</v>
      </c>
      <c r="CI29" s="158">
        <f t="shared" ca="1" si="63"/>
        <v>0</v>
      </c>
      <c r="CJ29" s="158">
        <f t="shared" ca="1" si="63"/>
        <v>0</v>
      </c>
      <c r="CK29" s="158">
        <f t="shared" ca="1" si="63"/>
        <v>0</v>
      </c>
      <c r="CL29" s="158">
        <f t="shared" ca="1" si="63"/>
        <v>0</v>
      </c>
      <c r="CM29" s="158">
        <f t="shared" ca="1" si="63"/>
        <v>0</v>
      </c>
      <c r="CN29" s="158">
        <f t="shared" ca="1" si="63"/>
        <v>0</v>
      </c>
      <c r="CO29" s="158">
        <f t="shared" ca="1" si="63"/>
        <v>0</v>
      </c>
      <c r="CP29" s="158">
        <f t="shared" ca="1" si="63"/>
        <v>0</v>
      </c>
      <c r="CQ29" s="158">
        <f t="shared" ca="1" si="63"/>
        <v>0</v>
      </c>
      <c r="CR29" s="158">
        <f t="shared" ca="1" si="63"/>
        <v>0</v>
      </c>
      <c r="CS29" s="158">
        <f t="shared" ca="1" si="63"/>
        <v>0</v>
      </c>
      <c r="CT29" s="158">
        <f t="shared" ca="1" si="63"/>
        <v>0</v>
      </c>
      <c r="CU29" s="158">
        <f t="shared" ca="1" si="63"/>
        <v>0</v>
      </c>
      <c r="CV29" s="158">
        <f t="shared" ca="1" si="63"/>
        <v>0</v>
      </c>
      <c r="CW29" s="158">
        <f t="shared" ca="1" si="63"/>
        <v>0</v>
      </c>
      <c r="CX29" s="158">
        <f t="shared" ca="1" si="63"/>
        <v>0</v>
      </c>
      <c r="CY29" s="158">
        <f t="shared" ca="1" si="63"/>
        <v>0</v>
      </c>
      <c r="CZ29" s="158">
        <f t="shared" ca="1" si="14"/>
        <v>0</v>
      </c>
      <c r="DA29" s="145" t="s">
        <v>233</v>
      </c>
      <c r="DB29" s="145">
        <f t="shared" si="18"/>
        <v>2036</v>
      </c>
    </row>
    <row r="30" spans="1:106">
      <c r="A30" s="157">
        <f t="shared" si="10"/>
        <v>19</v>
      </c>
      <c r="B30" s="157">
        <f t="shared" si="10"/>
        <v>2037</v>
      </c>
      <c r="C30" s="149">
        <f ca="1">IF(INDIRECT(DA30&amp;5)=$H$2,SUM($D$6:INDIRECT(DA30&amp;6)),IF(INDIRECT(DA30&amp;5)&gt;$H$2,INDIRECT(DA30&amp;6),0))</f>
        <v>0</v>
      </c>
      <c r="D30" s="158"/>
      <c r="E30" s="158"/>
      <c r="F30" s="158"/>
      <c r="G30" s="158"/>
      <c r="H30" s="158"/>
      <c r="I30" s="158"/>
      <c r="J30" s="158"/>
      <c r="K30" s="158"/>
      <c r="L30" s="158"/>
      <c r="M30" s="158"/>
      <c r="N30" s="158"/>
      <c r="O30" s="158"/>
      <c r="P30" s="158"/>
      <c r="Q30" s="158"/>
      <c r="R30" s="158"/>
      <c r="S30" s="158"/>
      <c r="T30" s="158"/>
      <c r="U30" s="158"/>
      <c r="V30" s="158">
        <f ca="1">($C30/$D$1)/2</f>
        <v>0</v>
      </c>
      <c r="W30" s="158">
        <f t="shared" ref="W30:BB30" ca="1" si="64">IF(W$11&lt;$D$1+$A30,$C30/$D$1,IF(W$11=$D$1+$A30,($C30/$D$1)/2,0))</f>
        <v>0</v>
      </c>
      <c r="X30" s="158">
        <f t="shared" ca="1" si="64"/>
        <v>0</v>
      </c>
      <c r="Y30" s="158">
        <f t="shared" ca="1" si="64"/>
        <v>0</v>
      </c>
      <c r="Z30" s="158">
        <f t="shared" ca="1" si="64"/>
        <v>0</v>
      </c>
      <c r="AA30" s="158">
        <f t="shared" ca="1" si="64"/>
        <v>0</v>
      </c>
      <c r="AB30" s="158">
        <f t="shared" ca="1" si="64"/>
        <v>0</v>
      </c>
      <c r="AC30" s="158">
        <f t="shared" ca="1" si="64"/>
        <v>0</v>
      </c>
      <c r="AD30" s="158">
        <f t="shared" ca="1" si="64"/>
        <v>0</v>
      </c>
      <c r="AE30" s="158">
        <f t="shared" ca="1" si="64"/>
        <v>0</v>
      </c>
      <c r="AF30" s="158">
        <f t="shared" ca="1" si="64"/>
        <v>0</v>
      </c>
      <c r="AG30" s="158">
        <f t="shared" ca="1" si="64"/>
        <v>0</v>
      </c>
      <c r="AH30" s="158">
        <f t="shared" ca="1" si="64"/>
        <v>0</v>
      </c>
      <c r="AI30" s="158">
        <f t="shared" ca="1" si="64"/>
        <v>0</v>
      </c>
      <c r="AJ30" s="158">
        <f t="shared" ca="1" si="64"/>
        <v>0</v>
      </c>
      <c r="AK30" s="158">
        <f t="shared" ca="1" si="64"/>
        <v>0</v>
      </c>
      <c r="AL30" s="158">
        <f t="shared" ca="1" si="64"/>
        <v>0</v>
      </c>
      <c r="AM30" s="158">
        <f t="shared" ca="1" si="64"/>
        <v>0</v>
      </c>
      <c r="AN30" s="158">
        <f t="shared" ca="1" si="64"/>
        <v>0</v>
      </c>
      <c r="AO30" s="158">
        <f t="shared" ca="1" si="64"/>
        <v>0</v>
      </c>
      <c r="AP30" s="158">
        <f t="shared" ca="1" si="64"/>
        <v>0</v>
      </c>
      <c r="AQ30" s="158">
        <f t="shared" ca="1" si="64"/>
        <v>0</v>
      </c>
      <c r="AR30" s="158">
        <f t="shared" ca="1" si="64"/>
        <v>0</v>
      </c>
      <c r="AS30" s="158">
        <f t="shared" ca="1" si="64"/>
        <v>0</v>
      </c>
      <c r="AT30" s="158">
        <f t="shared" ca="1" si="64"/>
        <v>0</v>
      </c>
      <c r="AU30" s="158">
        <f t="shared" ca="1" si="64"/>
        <v>0</v>
      </c>
      <c r="AV30" s="158">
        <f t="shared" ca="1" si="64"/>
        <v>0</v>
      </c>
      <c r="AW30" s="158">
        <f t="shared" ca="1" si="64"/>
        <v>0</v>
      </c>
      <c r="AX30" s="158">
        <f t="shared" ca="1" si="64"/>
        <v>0</v>
      </c>
      <c r="AY30" s="158">
        <f t="shared" ca="1" si="64"/>
        <v>0</v>
      </c>
      <c r="AZ30" s="158">
        <f t="shared" ca="1" si="64"/>
        <v>0</v>
      </c>
      <c r="BA30" s="158">
        <f t="shared" ca="1" si="64"/>
        <v>0</v>
      </c>
      <c r="BB30" s="158">
        <f t="shared" ca="1" si="64"/>
        <v>0</v>
      </c>
      <c r="BC30" s="158">
        <f t="shared" ref="BC30:CH30" ca="1" si="65">IF(BC$11&lt;$D$1+$A30,$C30/$D$1,IF(BC$11=$D$1+$A30,($C30/$D$1)/2,0))</f>
        <v>0</v>
      </c>
      <c r="BD30" s="158">
        <f t="shared" ca="1" si="65"/>
        <v>0</v>
      </c>
      <c r="BE30" s="158">
        <f t="shared" ca="1" si="65"/>
        <v>0</v>
      </c>
      <c r="BF30" s="158">
        <f t="shared" ca="1" si="65"/>
        <v>0</v>
      </c>
      <c r="BG30" s="158">
        <f t="shared" ca="1" si="65"/>
        <v>0</v>
      </c>
      <c r="BH30" s="158">
        <f t="shared" ca="1" si="65"/>
        <v>0</v>
      </c>
      <c r="BI30" s="158">
        <f t="shared" ca="1" si="65"/>
        <v>0</v>
      </c>
      <c r="BJ30" s="158">
        <f t="shared" ca="1" si="65"/>
        <v>0</v>
      </c>
      <c r="BK30" s="158">
        <f t="shared" ca="1" si="65"/>
        <v>0</v>
      </c>
      <c r="BL30" s="158">
        <f t="shared" ca="1" si="65"/>
        <v>0</v>
      </c>
      <c r="BM30" s="158">
        <f t="shared" ca="1" si="65"/>
        <v>0</v>
      </c>
      <c r="BN30" s="158">
        <f t="shared" ca="1" si="65"/>
        <v>0</v>
      </c>
      <c r="BO30" s="158">
        <f t="shared" ca="1" si="65"/>
        <v>0</v>
      </c>
      <c r="BP30" s="158">
        <f t="shared" ca="1" si="65"/>
        <v>0</v>
      </c>
      <c r="BQ30" s="158">
        <f t="shared" ca="1" si="65"/>
        <v>0</v>
      </c>
      <c r="BR30" s="158">
        <f t="shared" ca="1" si="65"/>
        <v>0</v>
      </c>
      <c r="BS30" s="158">
        <f t="shared" ca="1" si="65"/>
        <v>0</v>
      </c>
      <c r="BT30" s="158">
        <f t="shared" ca="1" si="65"/>
        <v>0</v>
      </c>
      <c r="BU30" s="158">
        <f t="shared" ca="1" si="65"/>
        <v>0</v>
      </c>
      <c r="BV30" s="158">
        <f t="shared" ca="1" si="65"/>
        <v>0</v>
      </c>
      <c r="BW30" s="158">
        <f t="shared" ca="1" si="65"/>
        <v>0</v>
      </c>
      <c r="BX30" s="158">
        <f t="shared" ca="1" si="65"/>
        <v>0</v>
      </c>
      <c r="BY30" s="158">
        <f t="shared" ca="1" si="65"/>
        <v>0</v>
      </c>
      <c r="BZ30" s="158">
        <f t="shared" ca="1" si="65"/>
        <v>0</v>
      </c>
      <c r="CA30" s="158">
        <f t="shared" ca="1" si="65"/>
        <v>0</v>
      </c>
      <c r="CB30" s="158">
        <f t="shared" ca="1" si="65"/>
        <v>0</v>
      </c>
      <c r="CC30" s="158">
        <f t="shared" ca="1" si="65"/>
        <v>0</v>
      </c>
      <c r="CD30" s="158">
        <f t="shared" ca="1" si="65"/>
        <v>0</v>
      </c>
      <c r="CE30" s="158">
        <f t="shared" ca="1" si="65"/>
        <v>0</v>
      </c>
      <c r="CF30" s="158">
        <f t="shared" ca="1" si="65"/>
        <v>0</v>
      </c>
      <c r="CG30" s="158">
        <f t="shared" ca="1" si="65"/>
        <v>0</v>
      </c>
      <c r="CH30" s="158">
        <f t="shared" ca="1" si="65"/>
        <v>0</v>
      </c>
      <c r="CI30" s="158">
        <f t="shared" ref="CI30:CY30" ca="1" si="66">IF(CI$11&lt;$D$1+$A30,$C30/$D$1,IF(CI$11=$D$1+$A30,($C30/$D$1)/2,0))</f>
        <v>0</v>
      </c>
      <c r="CJ30" s="158">
        <f t="shared" ca="1" si="66"/>
        <v>0</v>
      </c>
      <c r="CK30" s="158">
        <f t="shared" ca="1" si="66"/>
        <v>0</v>
      </c>
      <c r="CL30" s="158">
        <f t="shared" ca="1" si="66"/>
        <v>0</v>
      </c>
      <c r="CM30" s="158">
        <f t="shared" ca="1" si="66"/>
        <v>0</v>
      </c>
      <c r="CN30" s="158">
        <f t="shared" ca="1" si="66"/>
        <v>0</v>
      </c>
      <c r="CO30" s="158">
        <f t="shared" ca="1" si="66"/>
        <v>0</v>
      </c>
      <c r="CP30" s="158">
        <f t="shared" ca="1" si="66"/>
        <v>0</v>
      </c>
      <c r="CQ30" s="158">
        <f t="shared" ca="1" si="66"/>
        <v>0</v>
      </c>
      <c r="CR30" s="158">
        <f t="shared" ca="1" si="66"/>
        <v>0</v>
      </c>
      <c r="CS30" s="158">
        <f t="shared" ca="1" si="66"/>
        <v>0</v>
      </c>
      <c r="CT30" s="158">
        <f t="shared" ca="1" si="66"/>
        <v>0</v>
      </c>
      <c r="CU30" s="158">
        <f t="shared" ca="1" si="66"/>
        <v>0</v>
      </c>
      <c r="CV30" s="158">
        <f t="shared" ca="1" si="66"/>
        <v>0</v>
      </c>
      <c r="CW30" s="158">
        <f t="shared" ca="1" si="66"/>
        <v>0</v>
      </c>
      <c r="CX30" s="158">
        <f t="shared" ca="1" si="66"/>
        <v>0</v>
      </c>
      <c r="CY30" s="158">
        <f t="shared" ca="1" si="66"/>
        <v>0</v>
      </c>
      <c r="CZ30" s="158">
        <f t="shared" ca="1" si="14"/>
        <v>0</v>
      </c>
      <c r="DA30" s="145" t="s">
        <v>234</v>
      </c>
      <c r="DB30" s="145">
        <f t="shared" si="18"/>
        <v>2037</v>
      </c>
    </row>
    <row r="31" spans="1:106">
      <c r="A31" s="157">
        <f t="shared" si="10"/>
        <v>20</v>
      </c>
      <c r="B31" s="157">
        <f t="shared" si="10"/>
        <v>2038</v>
      </c>
      <c r="C31" s="149">
        <f ca="1">IF(INDIRECT(DA31&amp;5)=$H$2,SUM($D$6:INDIRECT(DA31&amp;6)),IF(INDIRECT(DA31&amp;5)&gt;$H$2,INDIRECT(DA31&amp;6),0))</f>
        <v>0</v>
      </c>
      <c r="D31" s="158"/>
      <c r="E31" s="158"/>
      <c r="F31" s="158"/>
      <c r="G31" s="158"/>
      <c r="H31" s="158"/>
      <c r="I31" s="158"/>
      <c r="J31" s="158"/>
      <c r="K31" s="158"/>
      <c r="L31" s="158"/>
      <c r="M31" s="158"/>
      <c r="N31" s="158"/>
      <c r="O31" s="158"/>
      <c r="P31" s="158"/>
      <c r="Q31" s="158"/>
      <c r="R31" s="158"/>
      <c r="S31" s="158"/>
      <c r="T31" s="158"/>
      <c r="U31" s="158"/>
      <c r="V31" s="158"/>
      <c r="W31" s="158">
        <f ca="1">($C31/$D$1)/2</f>
        <v>0</v>
      </c>
      <c r="X31" s="158">
        <f t="shared" ref="X31:BC31" ca="1" si="67">IF(X$11&lt;$D$1+$A31,$C31/$D$1,IF(X$11=$D$1+$A31,($C31/$D$1)/2,0))</f>
        <v>0</v>
      </c>
      <c r="Y31" s="158">
        <f t="shared" ca="1" si="67"/>
        <v>0</v>
      </c>
      <c r="Z31" s="158">
        <f t="shared" ca="1" si="67"/>
        <v>0</v>
      </c>
      <c r="AA31" s="158">
        <f t="shared" ca="1" si="67"/>
        <v>0</v>
      </c>
      <c r="AB31" s="158">
        <f t="shared" ca="1" si="67"/>
        <v>0</v>
      </c>
      <c r="AC31" s="158">
        <f t="shared" ca="1" si="67"/>
        <v>0</v>
      </c>
      <c r="AD31" s="158">
        <f t="shared" ca="1" si="67"/>
        <v>0</v>
      </c>
      <c r="AE31" s="158">
        <f t="shared" ca="1" si="67"/>
        <v>0</v>
      </c>
      <c r="AF31" s="158">
        <f t="shared" ca="1" si="67"/>
        <v>0</v>
      </c>
      <c r="AG31" s="158">
        <f t="shared" ca="1" si="67"/>
        <v>0</v>
      </c>
      <c r="AH31" s="158">
        <f t="shared" ca="1" si="67"/>
        <v>0</v>
      </c>
      <c r="AI31" s="158">
        <f t="shared" ca="1" si="67"/>
        <v>0</v>
      </c>
      <c r="AJ31" s="158">
        <f t="shared" ca="1" si="67"/>
        <v>0</v>
      </c>
      <c r="AK31" s="158">
        <f t="shared" ca="1" si="67"/>
        <v>0</v>
      </c>
      <c r="AL31" s="158">
        <f t="shared" ca="1" si="67"/>
        <v>0</v>
      </c>
      <c r="AM31" s="158">
        <f t="shared" ca="1" si="67"/>
        <v>0</v>
      </c>
      <c r="AN31" s="158">
        <f t="shared" ca="1" si="67"/>
        <v>0</v>
      </c>
      <c r="AO31" s="158">
        <f t="shared" ca="1" si="67"/>
        <v>0</v>
      </c>
      <c r="AP31" s="158">
        <f t="shared" ca="1" si="67"/>
        <v>0</v>
      </c>
      <c r="AQ31" s="158">
        <f t="shared" ca="1" si="67"/>
        <v>0</v>
      </c>
      <c r="AR31" s="158">
        <f t="shared" ca="1" si="67"/>
        <v>0</v>
      </c>
      <c r="AS31" s="158">
        <f t="shared" ca="1" si="67"/>
        <v>0</v>
      </c>
      <c r="AT31" s="158">
        <f t="shared" ca="1" si="67"/>
        <v>0</v>
      </c>
      <c r="AU31" s="158">
        <f t="shared" ca="1" si="67"/>
        <v>0</v>
      </c>
      <c r="AV31" s="158">
        <f t="shared" ca="1" si="67"/>
        <v>0</v>
      </c>
      <c r="AW31" s="158">
        <f t="shared" ca="1" si="67"/>
        <v>0</v>
      </c>
      <c r="AX31" s="158">
        <f t="shared" ca="1" si="67"/>
        <v>0</v>
      </c>
      <c r="AY31" s="158">
        <f t="shared" ca="1" si="67"/>
        <v>0</v>
      </c>
      <c r="AZ31" s="158">
        <f t="shared" ca="1" si="67"/>
        <v>0</v>
      </c>
      <c r="BA31" s="158">
        <f t="shared" ca="1" si="67"/>
        <v>0</v>
      </c>
      <c r="BB31" s="158">
        <f t="shared" ca="1" si="67"/>
        <v>0</v>
      </c>
      <c r="BC31" s="158">
        <f t="shared" ca="1" si="67"/>
        <v>0</v>
      </c>
      <c r="BD31" s="158">
        <f t="shared" ref="BD31:CI31" ca="1" si="68">IF(BD$11&lt;$D$1+$A31,$C31/$D$1,IF(BD$11=$D$1+$A31,($C31/$D$1)/2,0))</f>
        <v>0</v>
      </c>
      <c r="BE31" s="158">
        <f t="shared" ca="1" si="68"/>
        <v>0</v>
      </c>
      <c r="BF31" s="158">
        <f t="shared" ca="1" si="68"/>
        <v>0</v>
      </c>
      <c r="BG31" s="158">
        <f t="shared" ca="1" si="68"/>
        <v>0</v>
      </c>
      <c r="BH31" s="158">
        <f t="shared" ca="1" si="68"/>
        <v>0</v>
      </c>
      <c r="BI31" s="158">
        <f t="shared" ca="1" si="68"/>
        <v>0</v>
      </c>
      <c r="BJ31" s="158">
        <f t="shared" ca="1" si="68"/>
        <v>0</v>
      </c>
      <c r="BK31" s="158">
        <f t="shared" ca="1" si="68"/>
        <v>0</v>
      </c>
      <c r="BL31" s="158">
        <f t="shared" ca="1" si="68"/>
        <v>0</v>
      </c>
      <c r="BM31" s="158">
        <f t="shared" ca="1" si="68"/>
        <v>0</v>
      </c>
      <c r="BN31" s="158">
        <f t="shared" ca="1" si="68"/>
        <v>0</v>
      </c>
      <c r="BO31" s="158">
        <f t="shared" ca="1" si="68"/>
        <v>0</v>
      </c>
      <c r="BP31" s="158">
        <f t="shared" ca="1" si="68"/>
        <v>0</v>
      </c>
      <c r="BQ31" s="158">
        <f t="shared" ca="1" si="68"/>
        <v>0</v>
      </c>
      <c r="BR31" s="158">
        <f t="shared" ca="1" si="68"/>
        <v>0</v>
      </c>
      <c r="BS31" s="158">
        <f t="shared" ca="1" si="68"/>
        <v>0</v>
      </c>
      <c r="BT31" s="158">
        <f t="shared" ca="1" si="68"/>
        <v>0</v>
      </c>
      <c r="BU31" s="158">
        <f t="shared" ca="1" si="68"/>
        <v>0</v>
      </c>
      <c r="BV31" s="158">
        <f t="shared" ca="1" si="68"/>
        <v>0</v>
      </c>
      <c r="BW31" s="158">
        <f t="shared" ca="1" si="68"/>
        <v>0</v>
      </c>
      <c r="BX31" s="158">
        <f t="shared" ca="1" si="68"/>
        <v>0</v>
      </c>
      <c r="BY31" s="158">
        <f t="shared" ca="1" si="68"/>
        <v>0</v>
      </c>
      <c r="BZ31" s="158">
        <f t="shared" ca="1" si="68"/>
        <v>0</v>
      </c>
      <c r="CA31" s="158">
        <f t="shared" ca="1" si="68"/>
        <v>0</v>
      </c>
      <c r="CB31" s="158">
        <f t="shared" ca="1" si="68"/>
        <v>0</v>
      </c>
      <c r="CC31" s="158">
        <f t="shared" ca="1" si="68"/>
        <v>0</v>
      </c>
      <c r="CD31" s="158">
        <f t="shared" ca="1" si="68"/>
        <v>0</v>
      </c>
      <c r="CE31" s="158">
        <f t="shared" ca="1" si="68"/>
        <v>0</v>
      </c>
      <c r="CF31" s="158">
        <f t="shared" ca="1" si="68"/>
        <v>0</v>
      </c>
      <c r="CG31" s="158">
        <f t="shared" ca="1" si="68"/>
        <v>0</v>
      </c>
      <c r="CH31" s="158">
        <f t="shared" ca="1" si="68"/>
        <v>0</v>
      </c>
      <c r="CI31" s="158">
        <f t="shared" ca="1" si="68"/>
        <v>0</v>
      </c>
      <c r="CJ31" s="158">
        <f t="shared" ref="CJ31:CY31" ca="1" si="69">IF(CJ$11&lt;$D$1+$A31,$C31/$D$1,IF(CJ$11=$D$1+$A31,($C31/$D$1)/2,0))</f>
        <v>0</v>
      </c>
      <c r="CK31" s="158">
        <f t="shared" ca="1" si="69"/>
        <v>0</v>
      </c>
      <c r="CL31" s="158">
        <f t="shared" ca="1" si="69"/>
        <v>0</v>
      </c>
      <c r="CM31" s="158">
        <f t="shared" ca="1" si="69"/>
        <v>0</v>
      </c>
      <c r="CN31" s="158">
        <f t="shared" ca="1" si="69"/>
        <v>0</v>
      </c>
      <c r="CO31" s="158">
        <f t="shared" ca="1" si="69"/>
        <v>0</v>
      </c>
      <c r="CP31" s="158">
        <f t="shared" ca="1" si="69"/>
        <v>0</v>
      </c>
      <c r="CQ31" s="158">
        <f t="shared" ca="1" si="69"/>
        <v>0</v>
      </c>
      <c r="CR31" s="158">
        <f t="shared" ca="1" si="69"/>
        <v>0</v>
      </c>
      <c r="CS31" s="158">
        <f t="shared" ca="1" si="69"/>
        <v>0</v>
      </c>
      <c r="CT31" s="158">
        <f t="shared" ca="1" si="69"/>
        <v>0</v>
      </c>
      <c r="CU31" s="158">
        <f t="shared" ca="1" si="69"/>
        <v>0</v>
      </c>
      <c r="CV31" s="158">
        <f t="shared" ca="1" si="69"/>
        <v>0</v>
      </c>
      <c r="CW31" s="158">
        <f t="shared" ca="1" si="69"/>
        <v>0</v>
      </c>
      <c r="CX31" s="158">
        <f t="shared" ca="1" si="69"/>
        <v>0</v>
      </c>
      <c r="CY31" s="158">
        <f t="shared" ca="1" si="69"/>
        <v>0</v>
      </c>
      <c r="CZ31" s="158">
        <f t="shared" ca="1" si="14"/>
        <v>0</v>
      </c>
      <c r="DA31" s="158" t="s">
        <v>235</v>
      </c>
      <c r="DB31" s="145">
        <f t="shared" si="18"/>
        <v>2038</v>
      </c>
    </row>
    <row r="32" spans="1:106">
      <c r="A32" s="157">
        <f t="shared" si="10"/>
        <v>21</v>
      </c>
      <c r="B32" s="157">
        <f t="shared" si="10"/>
        <v>2039</v>
      </c>
      <c r="C32" s="149">
        <f ca="1">IF(INDIRECT(DA32&amp;5)=$H$2,SUM($D$6:INDIRECT(DA32&amp;6)),IF(INDIRECT(DA32&amp;5)&gt;$H$2,INDIRECT(DA32&amp;6),0))</f>
        <v>0</v>
      </c>
      <c r="D32" s="158"/>
      <c r="E32" s="158"/>
      <c r="F32" s="158"/>
      <c r="G32" s="158"/>
      <c r="H32" s="158"/>
      <c r="I32" s="158"/>
      <c r="J32" s="158"/>
      <c r="K32" s="158"/>
      <c r="L32" s="158"/>
      <c r="M32" s="158"/>
      <c r="N32" s="158"/>
      <c r="O32" s="158"/>
      <c r="P32" s="158"/>
      <c r="Q32" s="158"/>
      <c r="R32" s="158"/>
      <c r="S32" s="158"/>
      <c r="T32" s="158"/>
      <c r="U32" s="158"/>
      <c r="V32" s="158"/>
      <c r="W32" s="158"/>
      <c r="X32" s="158">
        <f ca="1">($C32/$D$1)/2</f>
        <v>0</v>
      </c>
      <c r="Y32" s="158">
        <f t="shared" ref="Y32:BD32" ca="1" si="70">IF(Y$11&lt;$D$1+$A32,$C32/$D$1,IF(Y$11=$D$1+$A32,($C32/$D$1)/2,0))</f>
        <v>0</v>
      </c>
      <c r="Z32" s="158">
        <f t="shared" ca="1" si="70"/>
        <v>0</v>
      </c>
      <c r="AA32" s="158">
        <f t="shared" ca="1" si="70"/>
        <v>0</v>
      </c>
      <c r="AB32" s="158">
        <f t="shared" ca="1" si="70"/>
        <v>0</v>
      </c>
      <c r="AC32" s="158">
        <f t="shared" ca="1" si="70"/>
        <v>0</v>
      </c>
      <c r="AD32" s="158">
        <f t="shared" ca="1" si="70"/>
        <v>0</v>
      </c>
      <c r="AE32" s="158">
        <f t="shared" ca="1" si="70"/>
        <v>0</v>
      </c>
      <c r="AF32" s="158">
        <f t="shared" ca="1" si="70"/>
        <v>0</v>
      </c>
      <c r="AG32" s="158">
        <f t="shared" ca="1" si="70"/>
        <v>0</v>
      </c>
      <c r="AH32" s="158">
        <f t="shared" ca="1" si="70"/>
        <v>0</v>
      </c>
      <c r="AI32" s="158">
        <f t="shared" ca="1" si="70"/>
        <v>0</v>
      </c>
      <c r="AJ32" s="158">
        <f t="shared" ca="1" si="70"/>
        <v>0</v>
      </c>
      <c r="AK32" s="158">
        <f t="shared" ca="1" si="70"/>
        <v>0</v>
      </c>
      <c r="AL32" s="158">
        <f t="shared" ca="1" si="70"/>
        <v>0</v>
      </c>
      <c r="AM32" s="158">
        <f t="shared" ca="1" si="70"/>
        <v>0</v>
      </c>
      <c r="AN32" s="158">
        <f t="shared" ca="1" si="70"/>
        <v>0</v>
      </c>
      <c r="AO32" s="158">
        <f t="shared" ca="1" si="70"/>
        <v>0</v>
      </c>
      <c r="AP32" s="158">
        <f t="shared" ca="1" si="70"/>
        <v>0</v>
      </c>
      <c r="AQ32" s="158">
        <f t="shared" ca="1" si="70"/>
        <v>0</v>
      </c>
      <c r="AR32" s="158">
        <f t="shared" ca="1" si="70"/>
        <v>0</v>
      </c>
      <c r="AS32" s="158">
        <f t="shared" ca="1" si="70"/>
        <v>0</v>
      </c>
      <c r="AT32" s="158">
        <f t="shared" ca="1" si="70"/>
        <v>0</v>
      </c>
      <c r="AU32" s="158">
        <f t="shared" ca="1" si="70"/>
        <v>0</v>
      </c>
      <c r="AV32" s="158">
        <f t="shared" ca="1" si="70"/>
        <v>0</v>
      </c>
      <c r="AW32" s="158">
        <f t="shared" ca="1" si="70"/>
        <v>0</v>
      </c>
      <c r="AX32" s="158">
        <f t="shared" ca="1" si="70"/>
        <v>0</v>
      </c>
      <c r="AY32" s="158">
        <f t="shared" ca="1" si="70"/>
        <v>0</v>
      </c>
      <c r="AZ32" s="158">
        <f t="shared" ca="1" si="70"/>
        <v>0</v>
      </c>
      <c r="BA32" s="158">
        <f t="shared" ca="1" si="70"/>
        <v>0</v>
      </c>
      <c r="BB32" s="158">
        <f t="shared" ca="1" si="70"/>
        <v>0</v>
      </c>
      <c r="BC32" s="158">
        <f t="shared" ca="1" si="70"/>
        <v>0</v>
      </c>
      <c r="BD32" s="158">
        <f t="shared" ca="1" si="70"/>
        <v>0</v>
      </c>
      <c r="BE32" s="158">
        <f t="shared" ref="BE32:CJ32" ca="1" si="71">IF(BE$11&lt;$D$1+$A32,$C32/$D$1,IF(BE$11=$D$1+$A32,($C32/$D$1)/2,0))</f>
        <v>0</v>
      </c>
      <c r="BF32" s="158">
        <f t="shared" ca="1" si="71"/>
        <v>0</v>
      </c>
      <c r="BG32" s="158">
        <f t="shared" ca="1" si="71"/>
        <v>0</v>
      </c>
      <c r="BH32" s="158">
        <f t="shared" ca="1" si="71"/>
        <v>0</v>
      </c>
      <c r="BI32" s="158">
        <f t="shared" ca="1" si="71"/>
        <v>0</v>
      </c>
      <c r="BJ32" s="158">
        <f t="shared" ca="1" si="71"/>
        <v>0</v>
      </c>
      <c r="BK32" s="158">
        <f t="shared" ca="1" si="71"/>
        <v>0</v>
      </c>
      <c r="BL32" s="158">
        <f t="shared" ca="1" si="71"/>
        <v>0</v>
      </c>
      <c r="BM32" s="158">
        <f t="shared" ca="1" si="71"/>
        <v>0</v>
      </c>
      <c r="BN32" s="158">
        <f t="shared" ca="1" si="71"/>
        <v>0</v>
      </c>
      <c r="BO32" s="158">
        <f t="shared" ca="1" si="71"/>
        <v>0</v>
      </c>
      <c r="BP32" s="158">
        <f t="shared" ca="1" si="71"/>
        <v>0</v>
      </c>
      <c r="BQ32" s="158">
        <f t="shared" ca="1" si="71"/>
        <v>0</v>
      </c>
      <c r="BR32" s="158">
        <f t="shared" ca="1" si="71"/>
        <v>0</v>
      </c>
      <c r="BS32" s="158">
        <f t="shared" ca="1" si="71"/>
        <v>0</v>
      </c>
      <c r="BT32" s="158">
        <f t="shared" ca="1" si="71"/>
        <v>0</v>
      </c>
      <c r="BU32" s="158">
        <f t="shared" ca="1" si="71"/>
        <v>0</v>
      </c>
      <c r="BV32" s="158">
        <f t="shared" ca="1" si="71"/>
        <v>0</v>
      </c>
      <c r="BW32" s="158">
        <f t="shared" ca="1" si="71"/>
        <v>0</v>
      </c>
      <c r="BX32" s="158">
        <f t="shared" ca="1" si="71"/>
        <v>0</v>
      </c>
      <c r="BY32" s="158">
        <f t="shared" ca="1" si="71"/>
        <v>0</v>
      </c>
      <c r="BZ32" s="158">
        <f t="shared" ca="1" si="71"/>
        <v>0</v>
      </c>
      <c r="CA32" s="158">
        <f t="shared" ca="1" si="71"/>
        <v>0</v>
      </c>
      <c r="CB32" s="158">
        <f t="shared" ca="1" si="71"/>
        <v>0</v>
      </c>
      <c r="CC32" s="158">
        <f t="shared" ca="1" si="71"/>
        <v>0</v>
      </c>
      <c r="CD32" s="158">
        <f t="shared" ca="1" si="71"/>
        <v>0</v>
      </c>
      <c r="CE32" s="158">
        <f t="shared" ca="1" si="71"/>
        <v>0</v>
      </c>
      <c r="CF32" s="158">
        <f t="shared" ca="1" si="71"/>
        <v>0</v>
      </c>
      <c r="CG32" s="158">
        <f t="shared" ca="1" si="71"/>
        <v>0</v>
      </c>
      <c r="CH32" s="158">
        <f t="shared" ca="1" si="71"/>
        <v>0</v>
      </c>
      <c r="CI32" s="158">
        <f t="shared" ca="1" si="71"/>
        <v>0</v>
      </c>
      <c r="CJ32" s="158">
        <f t="shared" ca="1" si="71"/>
        <v>0</v>
      </c>
      <c r="CK32" s="158">
        <f t="shared" ref="CK32:CZ32" ca="1" si="72">IF(CK$11&lt;$D$1+$A32,$C32/$D$1,IF(CK$11=$D$1+$A32,($C32/$D$1)/2,0))</f>
        <v>0</v>
      </c>
      <c r="CL32" s="158">
        <f t="shared" ca="1" si="72"/>
        <v>0</v>
      </c>
      <c r="CM32" s="158">
        <f t="shared" ca="1" si="72"/>
        <v>0</v>
      </c>
      <c r="CN32" s="158">
        <f t="shared" ca="1" si="72"/>
        <v>0</v>
      </c>
      <c r="CO32" s="158">
        <f t="shared" ca="1" si="72"/>
        <v>0</v>
      </c>
      <c r="CP32" s="158">
        <f t="shared" ca="1" si="72"/>
        <v>0</v>
      </c>
      <c r="CQ32" s="158">
        <f t="shared" ca="1" si="72"/>
        <v>0</v>
      </c>
      <c r="CR32" s="158">
        <f t="shared" ca="1" si="72"/>
        <v>0</v>
      </c>
      <c r="CS32" s="158">
        <f t="shared" ca="1" si="72"/>
        <v>0</v>
      </c>
      <c r="CT32" s="158">
        <f t="shared" ca="1" si="72"/>
        <v>0</v>
      </c>
      <c r="CU32" s="158">
        <f t="shared" ca="1" si="72"/>
        <v>0</v>
      </c>
      <c r="CV32" s="158">
        <f t="shared" ca="1" si="72"/>
        <v>0</v>
      </c>
      <c r="CW32" s="158">
        <f t="shared" ca="1" si="72"/>
        <v>0</v>
      </c>
      <c r="CX32" s="158">
        <f t="shared" ca="1" si="72"/>
        <v>0</v>
      </c>
      <c r="CY32" s="158">
        <f t="shared" ca="1" si="72"/>
        <v>0</v>
      </c>
      <c r="CZ32" s="158">
        <f t="shared" ca="1" si="72"/>
        <v>0</v>
      </c>
      <c r="DA32" s="158" t="s">
        <v>236</v>
      </c>
      <c r="DB32" s="145">
        <f t="shared" si="18"/>
        <v>2039</v>
      </c>
    </row>
    <row r="33" spans="1:121">
      <c r="A33" s="157">
        <f t="shared" si="10"/>
        <v>22</v>
      </c>
      <c r="B33" s="157">
        <f t="shared" si="10"/>
        <v>2040</v>
      </c>
      <c r="C33" s="149">
        <f ca="1">IF(INDIRECT(DA33&amp;5)=$H$2,SUM($D$6:INDIRECT(DA33&amp;6)),IF(INDIRECT(DA33&amp;5)&gt;$H$2,INDIRECT(DA33&amp;6),0))</f>
        <v>0</v>
      </c>
      <c r="D33" s="158"/>
      <c r="E33" s="158"/>
      <c r="F33" s="158"/>
      <c r="G33" s="158"/>
      <c r="H33" s="158"/>
      <c r="I33" s="158"/>
      <c r="J33" s="158"/>
      <c r="K33" s="158"/>
      <c r="L33" s="158"/>
      <c r="M33" s="158"/>
      <c r="N33" s="158"/>
      <c r="O33" s="158"/>
      <c r="P33" s="158"/>
      <c r="Q33" s="158"/>
      <c r="R33" s="158"/>
      <c r="S33" s="158"/>
      <c r="T33" s="158"/>
      <c r="U33" s="158"/>
      <c r="V33" s="158"/>
      <c r="W33" s="158"/>
      <c r="X33" s="158"/>
      <c r="Y33" s="158">
        <f ca="1">($C33/$D$1)/2</f>
        <v>0</v>
      </c>
      <c r="Z33" s="158">
        <f t="shared" ref="Z33:BE33" ca="1" si="73">IF(Z$11&lt;$D$1+$A33,$C33/$D$1,IF(Z$11=$D$1+$A33,($C33/$D$1)/2,0))</f>
        <v>0</v>
      </c>
      <c r="AA33" s="158">
        <f t="shared" ca="1" si="73"/>
        <v>0</v>
      </c>
      <c r="AB33" s="158">
        <f t="shared" ca="1" si="73"/>
        <v>0</v>
      </c>
      <c r="AC33" s="158">
        <f t="shared" ca="1" si="73"/>
        <v>0</v>
      </c>
      <c r="AD33" s="158">
        <f t="shared" ca="1" si="73"/>
        <v>0</v>
      </c>
      <c r="AE33" s="158">
        <f t="shared" ca="1" si="73"/>
        <v>0</v>
      </c>
      <c r="AF33" s="158">
        <f t="shared" ca="1" si="73"/>
        <v>0</v>
      </c>
      <c r="AG33" s="158">
        <f t="shared" ca="1" si="73"/>
        <v>0</v>
      </c>
      <c r="AH33" s="158">
        <f t="shared" ca="1" si="73"/>
        <v>0</v>
      </c>
      <c r="AI33" s="158">
        <f t="shared" ca="1" si="73"/>
        <v>0</v>
      </c>
      <c r="AJ33" s="158">
        <f t="shared" ca="1" si="73"/>
        <v>0</v>
      </c>
      <c r="AK33" s="158">
        <f t="shared" ca="1" si="73"/>
        <v>0</v>
      </c>
      <c r="AL33" s="158">
        <f t="shared" ca="1" si="73"/>
        <v>0</v>
      </c>
      <c r="AM33" s="158">
        <f t="shared" ca="1" si="73"/>
        <v>0</v>
      </c>
      <c r="AN33" s="158">
        <f t="shared" ca="1" si="73"/>
        <v>0</v>
      </c>
      <c r="AO33" s="158">
        <f t="shared" ca="1" si="73"/>
        <v>0</v>
      </c>
      <c r="AP33" s="158">
        <f t="shared" ca="1" si="73"/>
        <v>0</v>
      </c>
      <c r="AQ33" s="158">
        <f t="shared" ca="1" si="73"/>
        <v>0</v>
      </c>
      <c r="AR33" s="158">
        <f t="shared" ca="1" si="73"/>
        <v>0</v>
      </c>
      <c r="AS33" s="158">
        <f t="shared" ca="1" si="73"/>
        <v>0</v>
      </c>
      <c r="AT33" s="158">
        <f t="shared" ca="1" si="73"/>
        <v>0</v>
      </c>
      <c r="AU33" s="158">
        <f t="shared" ca="1" si="73"/>
        <v>0</v>
      </c>
      <c r="AV33" s="158">
        <f t="shared" ca="1" si="73"/>
        <v>0</v>
      </c>
      <c r="AW33" s="158">
        <f t="shared" ca="1" si="73"/>
        <v>0</v>
      </c>
      <c r="AX33" s="158">
        <f t="shared" ca="1" si="73"/>
        <v>0</v>
      </c>
      <c r="AY33" s="158">
        <f t="shared" ca="1" si="73"/>
        <v>0</v>
      </c>
      <c r="AZ33" s="158">
        <f t="shared" ca="1" si="73"/>
        <v>0</v>
      </c>
      <c r="BA33" s="158">
        <f t="shared" ca="1" si="73"/>
        <v>0</v>
      </c>
      <c r="BB33" s="158">
        <f t="shared" ca="1" si="73"/>
        <v>0</v>
      </c>
      <c r="BC33" s="158">
        <f t="shared" ca="1" si="73"/>
        <v>0</v>
      </c>
      <c r="BD33" s="158">
        <f t="shared" ca="1" si="73"/>
        <v>0</v>
      </c>
      <c r="BE33" s="158">
        <f t="shared" ca="1" si="73"/>
        <v>0</v>
      </c>
      <c r="BF33" s="158">
        <f t="shared" ref="BF33:CK33" ca="1" si="74">IF(BF$11&lt;$D$1+$A33,$C33/$D$1,IF(BF$11=$D$1+$A33,($C33/$D$1)/2,0))</f>
        <v>0</v>
      </c>
      <c r="BG33" s="158">
        <f t="shared" ca="1" si="74"/>
        <v>0</v>
      </c>
      <c r="BH33" s="158">
        <f t="shared" ca="1" si="74"/>
        <v>0</v>
      </c>
      <c r="BI33" s="158">
        <f t="shared" ca="1" si="74"/>
        <v>0</v>
      </c>
      <c r="BJ33" s="158">
        <f t="shared" ca="1" si="74"/>
        <v>0</v>
      </c>
      <c r="BK33" s="158">
        <f t="shared" ca="1" si="74"/>
        <v>0</v>
      </c>
      <c r="BL33" s="158">
        <f t="shared" ca="1" si="74"/>
        <v>0</v>
      </c>
      <c r="BM33" s="158">
        <f t="shared" ca="1" si="74"/>
        <v>0</v>
      </c>
      <c r="BN33" s="158">
        <f t="shared" ca="1" si="74"/>
        <v>0</v>
      </c>
      <c r="BO33" s="158">
        <f t="shared" ca="1" si="74"/>
        <v>0</v>
      </c>
      <c r="BP33" s="158">
        <f t="shared" ca="1" si="74"/>
        <v>0</v>
      </c>
      <c r="BQ33" s="158">
        <f t="shared" ca="1" si="74"/>
        <v>0</v>
      </c>
      <c r="BR33" s="158">
        <f t="shared" ca="1" si="74"/>
        <v>0</v>
      </c>
      <c r="BS33" s="158">
        <f t="shared" ca="1" si="74"/>
        <v>0</v>
      </c>
      <c r="BT33" s="158">
        <f t="shared" ca="1" si="74"/>
        <v>0</v>
      </c>
      <c r="BU33" s="158">
        <f t="shared" ca="1" si="74"/>
        <v>0</v>
      </c>
      <c r="BV33" s="158">
        <f t="shared" ca="1" si="74"/>
        <v>0</v>
      </c>
      <c r="BW33" s="158">
        <f t="shared" ca="1" si="74"/>
        <v>0</v>
      </c>
      <c r="BX33" s="158">
        <f t="shared" ca="1" si="74"/>
        <v>0</v>
      </c>
      <c r="BY33" s="158">
        <f t="shared" ca="1" si="74"/>
        <v>0</v>
      </c>
      <c r="BZ33" s="158">
        <f t="shared" ca="1" si="74"/>
        <v>0</v>
      </c>
      <c r="CA33" s="158">
        <f t="shared" ca="1" si="74"/>
        <v>0</v>
      </c>
      <c r="CB33" s="158">
        <f t="shared" ca="1" si="74"/>
        <v>0</v>
      </c>
      <c r="CC33" s="158">
        <f t="shared" ca="1" si="74"/>
        <v>0</v>
      </c>
      <c r="CD33" s="158">
        <f t="shared" ca="1" si="74"/>
        <v>0</v>
      </c>
      <c r="CE33" s="158">
        <f t="shared" ca="1" si="74"/>
        <v>0</v>
      </c>
      <c r="CF33" s="158">
        <f t="shared" ca="1" si="74"/>
        <v>0</v>
      </c>
      <c r="CG33" s="158">
        <f t="shared" ca="1" si="74"/>
        <v>0</v>
      </c>
      <c r="CH33" s="158">
        <f t="shared" ca="1" si="74"/>
        <v>0</v>
      </c>
      <c r="CI33" s="158">
        <f t="shared" ca="1" si="74"/>
        <v>0</v>
      </c>
      <c r="CJ33" s="158">
        <f t="shared" ca="1" si="74"/>
        <v>0</v>
      </c>
      <c r="CK33" s="158">
        <f t="shared" ca="1" si="74"/>
        <v>0</v>
      </c>
      <c r="CL33" s="158">
        <f t="shared" ref="CL33:CZ33" ca="1" si="75">IF(CL$11&lt;$D$1+$A33,$C33/$D$1,IF(CL$11=$D$1+$A33,($C33/$D$1)/2,0))</f>
        <v>0</v>
      </c>
      <c r="CM33" s="158">
        <f t="shared" ca="1" si="75"/>
        <v>0</v>
      </c>
      <c r="CN33" s="158">
        <f t="shared" ca="1" si="75"/>
        <v>0</v>
      </c>
      <c r="CO33" s="158">
        <f t="shared" ca="1" si="75"/>
        <v>0</v>
      </c>
      <c r="CP33" s="158">
        <f t="shared" ca="1" si="75"/>
        <v>0</v>
      </c>
      <c r="CQ33" s="158">
        <f t="shared" ca="1" si="75"/>
        <v>0</v>
      </c>
      <c r="CR33" s="158">
        <f t="shared" ca="1" si="75"/>
        <v>0</v>
      </c>
      <c r="CS33" s="158">
        <f t="shared" ca="1" si="75"/>
        <v>0</v>
      </c>
      <c r="CT33" s="158">
        <f t="shared" ca="1" si="75"/>
        <v>0</v>
      </c>
      <c r="CU33" s="158">
        <f t="shared" ca="1" si="75"/>
        <v>0</v>
      </c>
      <c r="CV33" s="158">
        <f t="shared" ca="1" si="75"/>
        <v>0</v>
      </c>
      <c r="CW33" s="158">
        <f t="shared" ca="1" si="75"/>
        <v>0</v>
      </c>
      <c r="CX33" s="158">
        <f t="shared" ca="1" si="75"/>
        <v>0</v>
      </c>
      <c r="CY33" s="158">
        <f t="shared" ca="1" si="75"/>
        <v>0</v>
      </c>
      <c r="CZ33" s="158">
        <f t="shared" ca="1" si="75"/>
        <v>0</v>
      </c>
      <c r="DA33" s="158" t="s">
        <v>237</v>
      </c>
      <c r="DB33" s="145">
        <f t="shared" si="18"/>
        <v>2040</v>
      </c>
    </row>
    <row r="34" spans="1:121">
      <c r="A34" s="157">
        <f t="shared" si="10"/>
        <v>23</v>
      </c>
      <c r="B34" s="157">
        <f t="shared" si="10"/>
        <v>2041</v>
      </c>
      <c r="C34" s="149">
        <f ca="1">IF(INDIRECT(DA34&amp;5)=$H$2,SUM($D$6:INDIRECT(DA34&amp;6)),IF(INDIRECT(DA34&amp;5)&gt;$H$2,INDIRECT(DA34&amp;6),0))</f>
        <v>0</v>
      </c>
      <c r="D34" s="158"/>
      <c r="E34" s="158"/>
      <c r="F34" s="158"/>
      <c r="G34" s="158"/>
      <c r="H34" s="158"/>
      <c r="I34" s="158"/>
      <c r="J34" s="158"/>
      <c r="K34" s="158"/>
      <c r="L34" s="158"/>
      <c r="M34" s="158"/>
      <c r="N34" s="158"/>
      <c r="O34" s="158"/>
      <c r="P34" s="158"/>
      <c r="Q34" s="158"/>
      <c r="R34" s="158"/>
      <c r="S34" s="158"/>
      <c r="T34" s="158"/>
      <c r="U34" s="158"/>
      <c r="V34" s="158"/>
      <c r="W34" s="158"/>
      <c r="X34" s="158"/>
      <c r="Y34" s="158"/>
      <c r="Z34" s="158">
        <f ca="1">($C34/$D$1)/2</f>
        <v>0</v>
      </c>
      <c r="AA34" s="158">
        <f t="shared" ref="AA34:BF34" ca="1" si="76">IF(AA$11&lt;$D$1+$A34,$C34/$D$1,IF(AA$11=$D$1+$A34,($C34/$D$1)/2,0))</f>
        <v>0</v>
      </c>
      <c r="AB34" s="158">
        <f t="shared" ca="1" si="76"/>
        <v>0</v>
      </c>
      <c r="AC34" s="158">
        <f t="shared" ca="1" si="76"/>
        <v>0</v>
      </c>
      <c r="AD34" s="158">
        <f t="shared" ca="1" si="76"/>
        <v>0</v>
      </c>
      <c r="AE34" s="158">
        <f t="shared" ca="1" si="76"/>
        <v>0</v>
      </c>
      <c r="AF34" s="158">
        <f t="shared" ca="1" si="76"/>
        <v>0</v>
      </c>
      <c r="AG34" s="158">
        <f t="shared" ca="1" si="76"/>
        <v>0</v>
      </c>
      <c r="AH34" s="158">
        <f t="shared" ca="1" si="76"/>
        <v>0</v>
      </c>
      <c r="AI34" s="158">
        <f t="shared" ca="1" si="76"/>
        <v>0</v>
      </c>
      <c r="AJ34" s="158">
        <f t="shared" ca="1" si="76"/>
        <v>0</v>
      </c>
      <c r="AK34" s="158">
        <f t="shared" ca="1" si="76"/>
        <v>0</v>
      </c>
      <c r="AL34" s="158">
        <f t="shared" ca="1" si="76"/>
        <v>0</v>
      </c>
      <c r="AM34" s="158">
        <f t="shared" ca="1" si="76"/>
        <v>0</v>
      </c>
      <c r="AN34" s="158">
        <f t="shared" ca="1" si="76"/>
        <v>0</v>
      </c>
      <c r="AO34" s="158">
        <f t="shared" ca="1" si="76"/>
        <v>0</v>
      </c>
      <c r="AP34" s="158">
        <f t="shared" ca="1" si="76"/>
        <v>0</v>
      </c>
      <c r="AQ34" s="158">
        <f t="shared" ca="1" si="76"/>
        <v>0</v>
      </c>
      <c r="AR34" s="158">
        <f t="shared" ca="1" si="76"/>
        <v>0</v>
      </c>
      <c r="AS34" s="158">
        <f t="shared" ca="1" si="76"/>
        <v>0</v>
      </c>
      <c r="AT34" s="158">
        <f t="shared" ca="1" si="76"/>
        <v>0</v>
      </c>
      <c r="AU34" s="158">
        <f t="shared" ca="1" si="76"/>
        <v>0</v>
      </c>
      <c r="AV34" s="158">
        <f t="shared" ca="1" si="76"/>
        <v>0</v>
      </c>
      <c r="AW34" s="158">
        <f t="shared" ca="1" si="76"/>
        <v>0</v>
      </c>
      <c r="AX34" s="158">
        <f t="shared" ca="1" si="76"/>
        <v>0</v>
      </c>
      <c r="AY34" s="158">
        <f t="shared" ca="1" si="76"/>
        <v>0</v>
      </c>
      <c r="AZ34" s="158">
        <f t="shared" ca="1" si="76"/>
        <v>0</v>
      </c>
      <c r="BA34" s="158">
        <f t="shared" ca="1" si="76"/>
        <v>0</v>
      </c>
      <c r="BB34" s="158">
        <f t="shared" ca="1" si="76"/>
        <v>0</v>
      </c>
      <c r="BC34" s="158">
        <f t="shared" ca="1" si="76"/>
        <v>0</v>
      </c>
      <c r="BD34" s="158">
        <f t="shared" ca="1" si="76"/>
        <v>0</v>
      </c>
      <c r="BE34" s="158">
        <f t="shared" ca="1" si="76"/>
        <v>0</v>
      </c>
      <c r="BF34" s="158">
        <f t="shared" ca="1" si="76"/>
        <v>0</v>
      </c>
      <c r="BG34" s="158">
        <f t="shared" ref="BG34:CL34" ca="1" si="77">IF(BG$11&lt;$D$1+$A34,$C34/$D$1,IF(BG$11=$D$1+$A34,($C34/$D$1)/2,0))</f>
        <v>0</v>
      </c>
      <c r="BH34" s="158">
        <f t="shared" ca="1" si="77"/>
        <v>0</v>
      </c>
      <c r="BI34" s="158">
        <f t="shared" ca="1" si="77"/>
        <v>0</v>
      </c>
      <c r="BJ34" s="158">
        <f t="shared" ca="1" si="77"/>
        <v>0</v>
      </c>
      <c r="BK34" s="158">
        <f t="shared" ca="1" si="77"/>
        <v>0</v>
      </c>
      <c r="BL34" s="158">
        <f t="shared" ca="1" si="77"/>
        <v>0</v>
      </c>
      <c r="BM34" s="158">
        <f t="shared" ca="1" si="77"/>
        <v>0</v>
      </c>
      <c r="BN34" s="158">
        <f t="shared" ca="1" si="77"/>
        <v>0</v>
      </c>
      <c r="BO34" s="158">
        <f t="shared" ca="1" si="77"/>
        <v>0</v>
      </c>
      <c r="BP34" s="158">
        <f t="shared" ca="1" si="77"/>
        <v>0</v>
      </c>
      <c r="BQ34" s="158">
        <f t="shared" ca="1" si="77"/>
        <v>0</v>
      </c>
      <c r="BR34" s="158">
        <f t="shared" ca="1" si="77"/>
        <v>0</v>
      </c>
      <c r="BS34" s="158">
        <f t="shared" ca="1" si="77"/>
        <v>0</v>
      </c>
      <c r="BT34" s="158">
        <f t="shared" ca="1" si="77"/>
        <v>0</v>
      </c>
      <c r="BU34" s="158">
        <f t="shared" ca="1" si="77"/>
        <v>0</v>
      </c>
      <c r="BV34" s="158">
        <f t="shared" ca="1" si="77"/>
        <v>0</v>
      </c>
      <c r="BW34" s="158">
        <f t="shared" ca="1" si="77"/>
        <v>0</v>
      </c>
      <c r="BX34" s="158">
        <f t="shared" ca="1" si="77"/>
        <v>0</v>
      </c>
      <c r="BY34" s="158">
        <f t="shared" ca="1" si="77"/>
        <v>0</v>
      </c>
      <c r="BZ34" s="158">
        <f t="shared" ca="1" si="77"/>
        <v>0</v>
      </c>
      <c r="CA34" s="158">
        <f t="shared" ca="1" si="77"/>
        <v>0</v>
      </c>
      <c r="CB34" s="158">
        <f t="shared" ca="1" si="77"/>
        <v>0</v>
      </c>
      <c r="CC34" s="158">
        <f t="shared" ca="1" si="77"/>
        <v>0</v>
      </c>
      <c r="CD34" s="158">
        <f t="shared" ca="1" si="77"/>
        <v>0</v>
      </c>
      <c r="CE34" s="158">
        <f t="shared" ca="1" si="77"/>
        <v>0</v>
      </c>
      <c r="CF34" s="158">
        <f t="shared" ca="1" si="77"/>
        <v>0</v>
      </c>
      <c r="CG34" s="158">
        <f t="shared" ca="1" si="77"/>
        <v>0</v>
      </c>
      <c r="CH34" s="158">
        <f t="shared" ca="1" si="77"/>
        <v>0</v>
      </c>
      <c r="CI34" s="158">
        <f t="shared" ca="1" si="77"/>
        <v>0</v>
      </c>
      <c r="CJ34" s="158">
        <f t="shared" ca="1" si="77"/>
        <v>0</v>
      </c>
      <c r="CK34" s="158">
        <f t="shared" ca="1" si="77"/>
        <v>0</v>
      </c>
      <c r="CL34" s="158">
        <f t="shared" ca="1" si="77"/>
        <v>0</v>
      </c>
      <c r="CM34" s="158">
        <f t="shared" ref="CM34:CZ34" ca="1" si="78">IF(CM$11&lt;$D$1+$A34,$C34/$D$1,IF(CM$11=$D$1+$A34,($C34/$D$1)/2,0))</f>
        <v>0</v>
      </c>
      <c r="CN34" s="158">
        <f t="shared" ca="1" si="78"/>
        <v>0</v>
      </c>
      <c r="CO34" s="158">
        <f t="shared" ca="1" si="78"/>
        <v>0</v>
      </c>
      <c r="CP34" s="158">
        <f t="shared" ca="1" si="78"/>
        <v>0</v>
      </c>
      <c r="CQ34" s="158">
        <f t="shared" ca="1" si="78"/>
        <v>0</v>
      </c>
      <c r="CR34" s="158">
        <f t="shared" ca="1" si="78"/>
        <v>0</v>
      </c>
      <c r="CS34" s="158">
        <f t="shared" ca="1" si="78"/>
        <v>0</v>
      </c>
      <c r="CT34" s="158">
        <f t="shared" ca="1" si="78"/>
        <v>0</v>
      </c>
      <c r="CU34" s="158">
        <f t="shared" ca="1" si="78"/>
        <v>0</v>
      </c>
      <c r="CV34" s="158">
        <f t="shared" ca="1" si="78"/>
        <v>0</v>
      </c>
      <c r="CW34" s="158">
        <f t="shared" ca="1" si="78"/>
        <v>0</v>
      </c>
      <c r="CX34" s="158">
        <f t="shared" ca="1" si="78"/>
        <v>0</v>
      </c>
      <c r="CY34" s="158">
        <f t="shared" ca="1" si="78"/>
        <v>0</v>
      </c>
      <c r="CZ34" s="158">
        <f t="shared" ca="1" si="78"/>
        <v>0</v>
      </c>
      <c r="DA34" s="158" t="s">
        <v>238</v>
      </c>
      <c r="DB34" s="145">
        <f t="shared" si="18"/>
        <v>2041</v>
      </c>
      <c r="DC34" s="158"/>
    </row>
    <row r="35" spans="1:121">
      <c r="A35" s="157">
        <f t="shared" si="10"/>
        <v>24</v>
      </c>
      <c r="B35" s="157">
        <f t="shared" si="10"/>
        <v>2042</v>
      </c>
      <c r="C35" s="149">
        <f ca="1">IF(INDIRECT(DA35&amp;5)=$H$2,SUM($D$6:INDIRECT(DA35&amp;6)),IF(INDIRECT(DA35&amp;5)&gt;$H$2,INDIRECT(DA35&amp;6),0))</f>
        <v>0</v>
      </c>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f ca="1">($C35/$D$1)/2</f>
        <v>0</v>
      </c>
      <c r="AB35" s="158">
        <f t="shared" ref="AB35:BG35" ca="1" si="79">IF(AB$11&lt;$D$1+$A35,$C35/$D$1,IF(AB$11=$D$1+$A35,($C35/$D$1)/2,0))</f>
        <v>0</v>
      </c>
      <c r="AC35" s="158">
        <f t="shared" ca="1" si="79"/>
        <v>0</v>
      </c>
      <c r="AD35" s="158">
        <f t="shared" ca="1" si="79"/>
        <v>0</v>
      </c>
      <c r="AE35" s="158">
        <f t="shared" ca="1" si="79"/>
        <v>0</v>
      </c>
      <c r="AF35" s="158">
        <f t="shared" ca="1" si="79"/>
        <v>0</v>
      </c>
      <c r="AG35" s="158">
        <f t="shared" ca="1" si="79"/>
        <v>0</v>
      </c>
      <c r="AH35" s="158">
        <f t="shared" ca="1" si="79"/>
        <v>0</v>
      </c>
      <c r="AI35" s="158">
        <f t="shared" ca="1" si="79"/>
        <v>0</v>
      </c>
      <c r="AJ35" s="158">
        <f t="shared" ca="1" si="79"/>
        <v>0</v>
      </c>
      <c r="AK35" s="158">
        <f t="shared" ca="1" si="79"/>
        <v>0</v>
      </c>
      <c r="AL35" s="158">
        <f t="shared" ca="1" si="79"/>
        <v>0</v>
      </c>
      <c r="AM35" s="158">
        <f t="shared" ca="1" si="79"/>
        <v>0</v>
      </c>
      <c r="AN35" s="158">
        <f t="shared" ca="1" si="79"/>
        <v>0</v>
      </c>
      <c r="AO35" s="158">
        <f t="shared" ca="1" si="79"/>
        <v>0</v>
      </c>
      <c r="AP35" s="158">
        <f t="shared" ca="1" si="79"/>
        <v>0</v>
      </c>
      <c r="AQ35" s="158">
        <f t="shared" ca="1" si="79"/>
        <v>0</v>
      </c>
      <c r="AR35" s="158">
        <f t="shared" ca="1" si="79"/>
        <v>0</v>
      </c>
      <c r="AS35" s="158">
        <f t="shared" ca="1" si="79"/>
        <v>0</v>
      </c>
      <c r="AT35" s="158">
        <f t="shared" ca="1" si="79"/>
        <v>0</v>
      </c>
      <c r="AU35" s="158">
        <f t="shared" ca="1" si="79"/>
        <v>0</v>
      </c>
      <c r="AV35" s="158">
        <f t="shared" ca="1" si="79"/>
        <v>0</v>
      </c>
      <c r="AW35" s="158">
        <f t="shared" ca="1" si="79"/>
        <v>0</v>
      </c>
      <c r="AX35" s="158">
        <f t="shared" ca="1" si="79"/>
        <v>0</v>
      </c>
      <c r="AY35" s="158">
        <f t="shared" ca="1" si="79"/>
        <v>0</v>
      </c>
      <c r="AZ35" s="158">
        <f t="shared" ca="1" si="79"/>
        <v>0</v>
      </c>
      <c r="BA35" s="158">
        <f t="shared" ca="1" si="79"/>
        <v>0</v>
      </c>
      <c r="BB35" s="158">
        <f t="shared" ca="1" si="79"/>
        <v>0</v>
      </c>
      <c r="BC35" s="158">
        <f t="shared" ca="1" si="79"/>
        <v>0</v>
      </c>
      <c r="BD35" s="158">
        <f t="shared" ca="1" si="79"/>
        <v>0</v>
      </c>
      <c r="BE35" s="158">
        <f t="shared" ca="1" si="79"/>
        <v>0</v>
      </c>
      <c r="BF35" s="158">
        <f t="shared" ca="1" si="79"/>
        <v>0</v>
      </c>
      <c r="BG35" s="158">
        <f t="shared" ca="1" si="79"/>
        <v>0</v>
      </c>
      <c r="BH35" s="158">
        <f t="shared" ref="BH35:CM35" ca="1" si="80">IF(BH$11&lt;$D$1+$A35,$C35/$D$1,IF(BH$11=$D$1+$A35,($C35/$D$1)/2,0))</f>
        <v>0</v>
      </c>
      <c r="BI35" s="158">
        <f t="shared" ca="1" si="80"/>
        <v>0</v>
      </c>
      <c r="BJ35" s="158">
        <f t="shared" ca="1" si="80"/>
        <v>0</v>
      </c>
      <c r="BK35" s="158">
        <f t="shared" ca="1" si="80"/>
        <v>0</v>
      </c>
      <c r="BL35" s="158">
        <f t="shared" ca="1" si="80"/>
        <v>0</v>
      </c>
      <c r="BM35" s="158">
        <f t="shared" ca="1" si="80"/>
        <v>0</v>
      </c>
      <c r="BN35" s="158">
        <f t="shared" ca="1" si="80"/>
        <v>0</v>
      </c>
      <c r="BO35" s="158">
        <f t="shared" ca="1" si="80"/>
        <v>0</v>
      </c>
      <c r="BP35" s="158">
        <f t="shared" ca="1" si="80"/>
        <v>0</v>
      </c>
      <c r="BQ35" s="158">
        <f t="shared" ca="1" si="80"/>
        <v>0</v>
      </c>
      <c r="BR35" s="158">
        <f t="shared" ca="1" si="80"/>
        <v>0</v>
      </c>
      <c r="BS35" s="158">
        <f t="shared" ca="1" si="80"/>
        <v>0</v>
      </c>
      <c r="BT35" s="158">
        <f t="shared" ca="1" si="80"/>
        <v>0</v>
      </c>
      <c r="BU35" s="158">
        <f t="shared" ca="1" si="80"/>
        <v>0</v>
      </c>
      <c r="BV35" s="158">
        <f t="shared" ca="1" si="80"/>
        <v>0</v>
      </c>
      <c r="BW35" s="158">
        <f t="shared" ca="1" si="80"/>
        <v>0</v>
      </c>
      <c r="BX35" s="158">
        <f t="shared" ca="1" si="80"/>
        <v>0</v>
      </c>
      <c r="BY35" s="158">
        <f t="shared" ca="1" si="80"/>
        <v>0</v>
      </c>
      <c r="BZ35" s="158">
        <f t="shared" ca="1" si="80"/>
        <v>0</v>
      </c>
      <c r="CA35" s="158">
        <f t="shared" ca="1" si="80"/>
        <v>0</v>
      </c>
      <c r="CB35" s="158">
        <f t="shared" ca="1" si="80"/>
        <v>0</v>
      </c>
      <c r="CC35" s="158">
        <f t="shared" ca="1" si="80"/>
        <v>0</v>
      </c>
      <c r="CD35" s="158">
        <f t="shared" ca="1" si="80"/>
        <v>0</v>
      </c>
      <c r="CE35" s="158">
        <f t="shared" ca="1" si="80"/>
        <v>0</v>
      </c>
      <c r="CF35" s="158">
        <f t="shared" ca="1" si="80"/>
        <v>0</v>
      </c>
      <c r="CG35" s="158">
        <f t="shared" ca="1" si="80"/>
        <v>0</v>
      </c>
      <c r="CH35" s="158">
        <f t="shared" ca="1" si="80"/>
        <v>0</v>
      </c>
      <c r="CI35" s="158">
        <f t="shared" ca="1" si="80"/>
        <v>0</v>
      </c>
      <c r="CJ35" s="158">
        <f t="shared" ca="1" si="80"/>
        <v>0</v>
      </c>
      <c r="CK35" s="158">
        <f t="shared" ca="1" si="80"/>
        <v>0</v>
      </c>
      <c r="CL35" s="158">
        <f t="shared" ca="1" si="80"/>
        <v>0</v>
      </c>
      <c r="CM35" s="158">
        <f t="shared" ca="1" si="80"/>
        <v>0</v>
      </c>
      <c r="CN35" s="158">
        <f t="shared" ref="CN35:CZ35" ca="1" si="81">IF(CN$11&lt;$D$1+$A35,$C35/$D$1,IF(CN$11=$D$1+$A35,($C35/$D$1)/2,0))</f>
        <v>0</v>
      </c>
      <c r="CO35" s="158">
        <f t="shared" ca="1" si="81"/>
        <v>0</v>
      </c>
      <c r="CP35" s="158">
        <f t="shared" ca="1" si="81"/>
        <v>0</v>
      </c>
      <c r="CQ35" s="158">
        <f t="shared" ca="1" si="81"/>
        <v>0</v>
      </c>
      <c r="CR35" s="158">
        <f t="shared" ca="1" si="81"/>
        <v>0</v>
      </c>
      <c r="CS35" s="158">
        <f t="shared" ca="1" si="81"/>
        <v>0</v>
      </c>
      <c r="CT35" s="158">
        <f t="shared" ca="1" si="81"/>
        <v>0</v>
      </c>
      <c r="CU35" s="158">
        <f t="shared" ca="1" si="81"/>
        <v>0</v>
      </c>
      <c r="CV35" s="158">
        <f t="shared" ca="1" si="81"/>
        <v>0</v>
      </c>
      <c r="CW35" s="158">
        <f t="shared" ca="1" si="81"/>
        <v>0</v>
      </c>
      <c r="CX35" s="158">
        <f t="shared" ca="1" si="81"/>
        <v>0</v>
      </c>
      <c r="CY35" s="158">
        <f t="shared" ca="1" si="81"/>
        <v>0</v>
      </c>
      <c r="CZ35" s="158">
        <f t="shared" ca="1" si="81"/>
        <v>0</v>
      </c>
      <c r="DA35" s="158" t="s">
        <v>239</v>
      </c>
      <c r="DB35" s="145">
        <f t="shared" si="18"/>
        <v>2042</v>
      </c>
      <c r="DC35" s="158"/>
      <c r="DD35" s="158"/>
    </row>
    <row r="36" spans="1:121">
      <c r="A36" s="157">
        <f t="shared" si="10"/>
        <v>25</v>
      </c>
      <c r="B36" s="157">
        <f t="shared" si="10"/>
        <v>2043</v>
      </c>
      <c r="C36" s="149">
        <f ca="1">IF(INDIRECT(DA36&amp;5)=$H$2,SUM($D$6:INDIRECT(DA36&amp;6)),IF(INDIRECT(DA36&amp;5)&gt;$H$2,INDIRECT(DA36&amp;6),0))</f>
        <v>0</v>
      </c>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f ca="1">($C36/$D$1)/2</f>
        <v>0</v>
      </c>
      <c r="AC36" s="158">
        <f t="shared" ref="AC36:BH36" ca="1" si="82">IF(AC$11&lt;$D$1+$A36,$C36/$D$1,IF(AC$11=$D$1+$A36,($C36/$D$1)/2,0))</f>
        <v>0</v>
      </c>
      <c r="AD36" s="158">
        <f t="shared" ca="1" si="82"/>
        <v>0</v>
      </c>
      <c r="AE36" s="158">
        <f t="shared" ca="1" si="82"/>
        <v>0</v>
      </c>
      <c r="AF36" s="158">
        <f t="shared" ca="1" si="82"/>
        <v>0</v>
      </c>
      <c r="AG36" s="158">
        <f t="shared" ca="1" si="82"/>
        <v>0</v>
      </c>
      <c r="AH36" s="158">
        <f t="shared" ca="1" si="82"/>
        <v>0</v>
      </c>
      <c r="AI36" s="158">
        <f t="shared" ca="1" si="82"/>
        <v>0</v>
      </c>
      <c r="AJ36" s="158">
        <f t="shared" ca="1" si="82"/>
        <v>0</v>
      </c>
      <c r="AK36" s="158">
        <f t="shared" ca="1" si="82"/>
        <v>0</v>
      </c>
      <c r="AL36" s="158">
        <f t="shared" ca="1" si="82"/>
        <v>0</v>
      </c>
      <c r="AM36" s="158">
        <f t="shared" ca="1" si="82"/>
        <v>0</v>
      </c>
      <c r="AN36" s="158">
        <f t="shared" ca="1" si="82"/>
        <v>0</v>
      </c>
      <c r="AO36" s="158">
        <f t="shared" ca="1" si="82"/>
        <v>0</v>
      </c>
      <c r="AP36" s="158">
        <f t="shared" ca="1" si="82"/>
        <v>0</v>
      </c>
      <c r="AQ36" s="158">
        <f t="shared" ca="1" si="82"/>
        <v>0</v>
      </c>
      <c r="AR36" s="158">
        <f t="shared" ca="1" si="82"/>
        <v>0</v>
      </c>
      <c r="AS36" s="158">
        <f t="shared" ca="1" si="82"/>
        <v>0</v>
      </c>
      <c r="AT36" s="158">
        <f t="shared" ca="1" si="82"/>
        <v>0</v>
      </c>
      <c r="AU36" s="158">
        <f t="shared" ca="1" si="82"/>
        <v>0</v>
      </c>
      <c r="AV36" s="158">
        <f t="shared" ca="1" si="82"/>
        <v>0</v>
      </c>
      <c r="AW36" s="158">
        <f t="shared" ca="1" si="82"/>
        <v>0</v>
      </c>
      <c r="AX36" s="158">
        <f t="shared" ca="1" si="82"/>
        <v>0</v>
      </c>
      <c r="AY36" s="158">
        <f t="shared" ca="1" si="82"/>
        <v>0</v>
      </c>
      <c r="AZ36" s="158">
        <f t="shared" ca="1" si="82"/>
        <v>0</v>
      </c>
      <c r="BA36" s="158">
        <f t="shared" ca="1" si="82"/>
        <v>0</v>
      </c>
      <c r="BB36" s="158">
        <f t="shared" ca="1" si="82"/>
        <v>0</v>
      </c>
      <c r="BC36" s="158">
        <f t="shared" ca="1" si="82"/>
        <v>0</v>
      </c>
      <c r="BD36" s="158">
        <f t="shared" ca="1" si="82"/>
        <v>0</v>
      </c>
      <c r="BE36" s="158">
        <f t="shared" ca="1" si="82"/>
        <v>0</v>
      </c>
      <c r="BF36" s="158">
        <f t="shared" ca="1" si="82"/>
        <v>0</v>
      </c>
      <c r="BG36" s="158">
        <f t="shared" ca="1" si="82"/>
        <v>0</v>
      </c>
      <c r="BH36" s="158">
        <f t="shared" ca="1" si="82"/>
        <v>0</v>
      </c>
      <c r="BI36" s="158">
        <f t="shared" ref="BI36:CN36" ca="1" si="83">IF(BI$11&lt;$D$1+$A36,$C36/$D$1,IF(BI$11=$D$1+$A36,($C36/$D$1)/2,0))</f>
        <v>0</v>
      </c>
      <c r="BJ36" s="158">
        <f t="shared" ca="1" si="83"/>
        <v>0</v>
      </c>
      <c r="BK36" s="158">
        <f t="shared" ca="1" si="83"/>
        <v>0</v>
      </c>
      <c r="BL36" s="158">
        <f t="shared" ca="1" si="83"/>
        <v>0</v>
      </c>
      <c r="BM36" s="158">
        <f t="shared" ca="1" si="83"/>
        <v>0</v>
      </c>
      <c r="BN36" s="158">
        <f t="shared" ca="1" si="83"/>
        <v>0</v>
      </c>
      <c r="BO36" s="158">
        <f t="shared" ca="1" si="83"/>
        <v>0</v>
      </c>
      <c r="BP36" s="158">
        <f t="shared" ca="1" si="83"/>
        <v>0</v>
      </c>
      <c r="BQ36" s="158">
        <f t="shared" ca="1" si="83"/>
        <v>0</v>
      </c>
      <c r="BR36" s="158">
        <f t="shared" ca="1" si="83"/>
        <v>0</v>
      </c>
      <c r="BS36" s="158">
        <f t="shared" ca="1" si="83"/>
        <v>0</v>
      </c>
      <c r="BT36" s="158">
        <f t="shared" ca="1" si="83"/>
        <v>0</v>
      </c>
      <c r="BU36" s="158">
        <f t="shared" ca="1" si="83"/>
        <v>0</v>
      </c>
      <c r="BV36" s="158">
        <f t="shared" ca="1" si="83"/>
        <v>0</v>
      </c>
      <c r="BW36" s="158">
        <f t="shared" ca="1" si="83"/>
        <v>0</v>
      </c>
      <c r="BX36" s="158">
        <f t="shared" ca="1" si="83"/>
        <v>0</v>
      </c>
      <c r="BY36" s="158">
        <f t="shared" ca="1" si="83"/>
        <v>0</v>
      </c>
      <c r="BZ36" s="158">
        <f t="shared" ca="1" si="83"/>
        <v>0</v>
      </c>
      <c r="CA36" s="158">
        <f t="shared" ca="1" si="83"/>
        <v>0</v>
      </c>
      <c r="CB36" s="158">
        <f t="shared" ca="1" si="83"/>
        <v>0</v>
      </c>
      <c r="CC36" s="158">
        <f t="shared" ca="1" si="83"/>
        <v>0</v>
      </c>
      <c r="CD36" s="158">
        <f t="shared" ca="1" si="83"/>
        <v>0</v>
      </c>
      <c r="CE36" s="158">
        <f t="shared" ca="1" si="83"/>
        <v>0</v>
      </c>
      <c r="CF36" s="158">
        <f t="shared" ca="1" si="83"/>
        <v>0</v>
      </c>
      <c r="CG36" s="158">
        <f t="shared" ca="1" si="83"/>
        <v>0</v>
      </c>
      <c r="CH36" s="158">
        <f t="shared" ca="1" si="83"/>
        <v>0</v>
      </c>
      <c r="CI36" s="158">
        <f t="shared" ca="1" si="83"/>
        <v>0</v>
      </c>
      <c r="CJ36" s="158">
        <f t="shared" ca="1" si="83"/>
        <v>0</v>
      </c>
      <c r="CK36" s="158">
        <f t="shared" ca="1" si="83"/>
        <v>0</v>
      </c>
      <c r="CL36" s="158">
        <f t="shared" ca="1" si="83"/>
        <v>0</v>
      </c>
      <c r="CM36" s="158">
        <f t="shared" ca="1" si="83"/>
        <v>0</v>
      </c>
      <c r="CN36" s="158">
        <f t="shared" ca="1" si="83"/>
        <v>0</v>
      </c>
      <c r="CO36" s="158">
        <f t="shared" ref="CO36:CZ36" ca="1" si="84">IF(CO$11&lt;$D$1+$A36,$C36/$D$1,IF(CO$11=$D$1+$A36,($C36/$D$1)/2,0))</f>
        <v>0</v>
      </c>
      <c r="CP36" s="158">
        <f t="shared" ca="1" si="84"/>
        <v>0</v>
      </c>
      <c r="CQ36" s="158">
        <f t="shared" ca="1" si="84"/>
        <v>0</v>
      </c>
      <c r="CR36" s="158">
        <f t="shared" ca="1" si="84"/>
        <v>0</v>
      </c>
      <c r="CS36" s="158">
        <f t="shared" ca="1" si="84"/>
        <v>0</v>
      </c>
      <c r="CT36" s="158">
        <f t="shared" ca="1" si="84"/>
        <v>0</v>
      </c>
      <c r="CU36" s="158">
        <f t="shared" ca="1" si="84"/>
        <v>0</v>
      </c>
      <c r="CV36" s="158">
        <f t="shared" ca="1" si="84"/>
        <v>0</v>
      </c>
      <c r="CW36" s="158">
        <f t="shared" ca="1" si="84"/>
        <v>0</v>
      </c>
      <c r="CX36" s="158">
        <f t="shared" ca="1" si="84"/>
        <v>0</v>
      </c>
      <c r="CY36" s="158">
        <f t="shared" ca="1" si="84"/>
        <v>0</v>
      </c>
      <c r="CZ36" s="158">
        <f t="shared" ca="1" si="84"/>
        <v>0</v>
      </c>
      <c r="DA36" s="158" t="s">
        <v>240</v>
      </c>
      <c r="DB36" s="145">
        <f t="shared" si="18"/>
        <v>2043</v>
      </c>
      <c r="DC36" s="158"/>
      <c r="DD36" s="158"/>
      <c r="DE36" s="158"/>
    </row>
    <row r="37" spans="1:121">
      <c r="A37" s="157">
        <f t="shared" si="10"/>
        <v>26</v>
      </c>
      <c r="B37" s="157">
        <f t="shared" si="10"/>
        <v>2044</v>
      </c>
      <c r="C37" s="149">
        <f ca="1">IF(INDIRECT(DA37&amp;5)=$H$2,SUM($D$6:INDIRECT(DA37&amp;6)),IF(INDIRECT(DA37&amp;5)&gt;$H$2,INDIRECT(DA37&amp;6),0))</f>
        <v>0</v>
      </c>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f ca="1">($C37/$D$1)/2</f>
        <v>0</v>
      </c>
      <c r="AD37" s="158">
        <f t="shared" ref="AD37:BI37" ca="1" si="85">IF(AD$11&lt;$D$1+$A37,$C37/$D$1,IF(AD$11=$D$1+$A37,($C37/$D$1)/2,0))</f>
        <v>0</v>
      </c>
      <c r="AE37" s="158">
        <f t="shared" ca="1" si="85"/>
        <v>0</v>
      </c>
      <c r="AF37" s="158">
        <f t="shared" ca="1" si="85"/>
        <v>0</v>
      </c>
      <c r="AG37" s="158">
        <f t="shared" ca="1" si="85"/>
        <v>0</v>
      </c>
      <c r="AH37" s="158">
        <f t="shared" ca="1" si="85"/>
        <v>0</v>
      </c>
      <c r="AI37" s="158">
        <f t="shared" ca="1" si="85"/>
        <v>0</v>
      </c>
      <c r="AJ37" s="158">
        <f t="shared" ca="1" si="85"/>
        <v>0</v>
      </c>
      <c r="AK37" s="158">
        <f t="shared" ca="1" si="85"/>
        <v>0</v>
      </c>
      <c r="AL37" s="158">
        <f t="shared" ca="1" si="85"/>
        <v>0</v>
      </c>
      <c r="AM37" s="158">
        <f t="shared" ca="1" si="85"/>
        <v>0</v>
      </c>
      <c r="AN37" s="158">
        <f t="shared" ca="1" si="85"/>
        <v>0</v>
      </c>
      <c r="AO37" s="158">
        <f t="shared" ca="1" si="85"/>
        <v>0</v>
      </c>
      <c r="AP37" s="158">
        <f t="shared" ca="1" si="85"/>
        <v>0</v>
      </c>
      <c r="AQ37" s="158">
        <f t="shared" ca="1" si="85"/>
        <v>0</v>
      </c>
      <c r="AR37" s="158">
        <f t="shared" ca="1" si="85"/>
        <v>0</v>
      </c>
      <c r="AS37" s="158">
        <f t="shared" ca="1" si="85"/>
        <v>0</v>
      </c>
      <c r="AT37" s="158">
        <f t="shared" ca="1" si="85"/>
        <v>0</v>
      </c>
      <c r="AU37" s="158">
        <f t="shared" ca="1" si="85"/>
        <v>0</v>
      </c>
      <c r="AV37" s="158">
        <f t="shared" ca="1" si="85"/>
        <v>0</v>
      </c>
      <c r="AW37" s="158">
        <f t="shared" ca="1" si="85"/>
        <v>0</v>
      </c>
      <c r="AX37" s="158">
        <f t="shared" ca="1" si="85"/>
        <v>0</v>
      </c>
      <c r="AY37" s="158">
        <f t="shared" ca="1" si="85"/>
        <v>0</v>
      </c>
      <c r="AZ37" s="158">
        <f t="shared" ca="1" si="85"/>
        <v>0</v>
      </c>
      <c r="BA37" s="158">
        <f t="shared" ca="1" si="85"/>
        <v>0</v>
      </c>
      <c r="BB37" s="158">
        <f t="shared" ca="1" si="85"/>
        <v>0</v>
      </c>
      <c r="BC37" s="158">
        <f t="shared" ca="1" si="85"/>
        <v>0</v>
      </c>
      <c r="BD37" s="158">
        <f t="shared" ca="1" si="85"/>
        <v>0</v>
      </c>
      <c r="BE37" s="158">
        <f t="shared" ca="1" si="85"/>
        <v>0</v>
      </c>
      <c r="BF37" s="158">
        <f t="shared" ca="1" si="85"/>
        <v>0</v>
      </c>
      <c r="BG37" s="158">
        <f t="shared" ca="1" si="85"/>
        <v>0</v>
      </c>
      <c r="BH37" s="158">
        <f t="shared" ca="1" si="85"/>
        <v>0</v>
      </c>
      <c r="BI37" s="158">
        <f t="shared" ca="1" si="85"/>
        <v>0</v>
      </c>
      <c r="BJ37" s="158">
        <f t="shared" ref="BJ37:CO37" ca="1" si="86">IF(BJ$11&lt;$D$1+$A37,$C37/$D$1,IF(BJ$11=$D$1+$A37,($C37/$D$1)/2,0))</f>
        <v>0</v>
      </c>
      <c r="BK37" s="158">
        <f t="shared" ca="1" si="86"/>
        <v>0</v>
      </c>
      <c r="BL37" s="158">
        <f t="shared" ca="1" si="86"/>
        <v>0</v>
      </c>
      <c r="BM37" s="158">
        <f t="shared" ca="1" si="86"/>
        <v>0</v>
      </c>
      <c r="BN37" s="158">
        <f t="shared" ca="1" si="86"/>
        <v>0</v>
      </c>
      <c r="BO37" s="158">
        <f t="shared" ca="1" si="86"/>
        <v>0</v>
      </c>
      <c r="BP37" s="158">
        <f t="shared" ca="1" si="86"/>
        <v>0</v>
      </c>
      <c r="BQ37" s="158">
        <f t="shared" ca="1" si="86"/>
        <v>0</v>
      </c>
      <c r="BR37" s="158">
        <f t="shared" ca="1" si="86"/>
        <v>0</v>
      </c>
      <c r="BS37" s="158">
        <f t="shared" ca="1" si="86"/>
        <v>0</v>
      </c>
      <c r="BT37" s="158">
        <f t="shared" ca="1" si="86"/>
        <v>0</v>
      </c>
      <c r="BU37" s="158">
        <f t="shared" ca="1" si="86"/>
        <v>0</v>
      </c>
      <c r="BV37" s="158">
        <f t="shared" ca="1" si="86"/>
        <v>0</v>
      </c>
      <c r="BW37" s="158">
        <f t="shared" ca="1" si="86"/>
        <v>0</v>
      </c>
      <c r="BX37" s="158">
        <f t="shared" ca="1" si="86"/>
        <v>0</v>
      </c>
      <c r="BY37" s="158">
        <f t="shared" ca="1" si="86"/>
        <v>0</v>
      </c>
      <c r="BZ37" s="158">
        <f t="shared" ca="1" si="86"/>
        <v>0</v>
      </c>
      <c r="CA37" s="158">
        <f t="shared" ca="1" si="86"/>
        <v>0</v>
      </c>
      <c r="CB37" s="158">
        <f t="shared" ca="1" si="86"/>
        <v>0</v>
      </c>
      <c r="CC37" s="158">
        <f t="shared" ca="1" si="86"/>
        <v>0</v>
      </c>
      <c r="CD37" s="158">
        <f t="shared" ca="1" si="86"/>
        <v>0</v>
      </c>
      <c r="CE37" s="158">
        <f t="shared" ca="1" si="86"/>
        <v>0</v>
      </c>
      <c r="CF37" s="158">
        <f t="shared" ca="1" si="86"/>
        <v>0</v>
      </c>
      <c r="CG37" s="158">
        <f t="shared" ca="1" si="86"/>
        <v>0</v>
      </c>
      <c r="CH37" s="158">
        <f t="shared" ca="1" si="86"/>
        <v>0</v>
      </c>
      <c r="CI37" s="158">
        <f t="shared" ca="1" si="86"/>
        <v>0</v>
      </c>
      <c r="CJ37" s="158">
        <f t="shared" ca="1" si="86"/>
        <v>0</v>
      </c>
      <c r="CK37" s="158">
        <f t="shared" ca="1" si="86"/>
        <v>0</v>
      </c>
      <c r="CL37" s="158">
        <f t="shared" ca="1" si="86"/>
        <v>0</v>
      </c>
      <c r="CM37" s="158">
        <f t="shared" ca="1" si="86"/>
        <v>0</v>
      </c>
      <c r="CN37" s="158">
        <f t="shared" ca="1" si="86"/>
        <v>0</v>
      </c>
      <c r="CO37" s="158">
        <f t="shared" ca="1" si="86"/>
        <v>0</v>
      </c>
      <c r="CP37" s="158">
        <f t="shared" ref="CP37:CZ37" ca="1" si="87">IF(CP$11&lt;$D$1+$A37,$C37/$D$1,IF(CP$11=$D$1+$A37,($C37/$D$1)/2,0))</f>
        <v>0</v>
      </c>
      <c r="CQ37" s="158">
        <f t="shared" ca="1" si="87"/>
        <v>0</v>
      </c>
      <c r="CR37" s="158">
        <f t="shared" ca="1" si="87"/>
        <v>0</v>
      </c>
      <c r="CS37" s="158">
        <f t="shared" ca="1" si="87"/>
        <v>0</v>
      </c>
      <c r="CT37" s="158">
        <f t="shared" ca="1" si="87"/>
        <v>0</v>
      </c>
      <c r="CU37" s="158">
        <f t="shared" ca="1" si="87"/>
        <v>0</v>
      </c>
      <c r="CV37" s="158">
        <f t="shared" ca="1" si="87"/>
        <v>0</v>
      </c>
      <c r="CW37" s="158">
        <f t="shared" ca="1" si="87"/>
        <v>0</v>
      </c>
      <c r="CX37" s="158">
        <f t="shared" ca="1" si="87"/>
        <v>0</v>
      </c>
      <c r="CY37" s="158">
        <f t="shared" ca="1" si="87"/>
        <v>0</v>
      </c>
      <c r="CZ37" s="158">
        <f t="shared" ca="1" si="87"/>
        <v>0</v>
      </c>
      <c r="DA37" s="158" t="s">
        <v>241</v>
      </c>
      <c r="DB37" s="145">
        <f t="shared" si="18"/>
        <v>2044</v>
      </c>
      <c r="DC37" s="158"/>
      <c r="DD37" s="158"/>
      <c r="DE37" s="158"/>
      <c r="DF37" s="158"/>
    </row>
    <row r="38" spans="1:121">
      <c r="A38" s="157">
        <f t="shared" si="10"/>
        <v>27</v>
      </c>
      <c r="B38" s="157">
        <f t="shared" si="10"/>
        <v>2045</v>
      </c>
      <c r="C38" s="149">
        <f ca="1">IF(INDIRECT(DA38&amp;5)=$H$2,SUM($D$6:INDIRECT(DA38&amp;6)),IF(INDIRECT(DA38&amp;5)&gt;$H$2,INDIRECT(DA38&amp;6),0))</f>
        <v>0</v>
      </c>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f ca="1">($C38/$D$1)/2</f>
        <v>0</v>
      </c>
      <c r="AE38" s="158">
        <f t="shared" ref="AE38:BJ38" ca="1" si="88">IF(AE$11&lt;$D$1+$A38,$C38/$D$1,IF(AE$11=$D$1+$A38,($C38/$D$1)/2,0))</f>
        <v>0</v>
      </c>
      <c r="AF38" s="158">
        <f t="shared" ca="1" si="88"/>
        <v>0</v>
      </c>
      <c r="AG38" s="158">
        <f t="shared" ca="1" si="88"/>
        <v>0</v>
      </c>
      <c r="AH38" s="158">
        <f t="shared" ca="1" si="88"/>
        <v>0</v>
      </c>
      <c r="AI38" s="158">
        <f t="shared" ca="1" si="88"/>
        <v>0</v>
      </c>
      <c r="AJ38" s="158">
        <f t="shared" ca="1" si="88"/>
        <v>0</v>
      </c>
      <c r="AK38" s="158">
        <f t="shared" ca="1" si="88"/>
        <v>0</v>
      </c>
      <c r="AL38" s="158">
        <f t="shared" ca="1" si="88"/>
        <v>0</v>
      </c>
      <c r="AM38" s="158">
        <f t="shared" ca="1" si="88"/>
        <v>0</v>
      </c>
      <c r="AN38" s="158">
        <f t="shared" ca="1" si="88"/>
        <v>0</v>
      </c>
      <c r="AO38" s="158">
        <f t="shared" ca="1" si="88"/>
        <v>0</v>
      </c>
      <c r="AP38" s="158">
        <f t="shared" ca="1" si="88"/>
        <v>0</v>
      </c>
      <c r="AQ38" s="158">
        <f t="shared" ca="1" si="88"/>
        <v>0</v>
      </c>
      <c r="AR38" s="158">
        <f t="shared" ca="1" si="88"/>
        <v>0</v>
      </c>
      <c r="AS38" s="158">
        <f t="shared" ca="1" si="88"/>
        <v>0</v>
      </c>
      <c r="AT38" s="158">
        <f t="shared" ca="1" si="88"/>
        <v>0</v>
      </c>
      <c r="AU38" s="158">
        <f t="shared" ca="1" si="88"/>
        <v>0</v>
      </c>
      <c r="AV38" s="158">
        <f t="shared" ca="1" si="88"/>
        <v>0</v>
      </c>
      <c r="AW38" s="158">
        <f t="shared" ca="1" si="88"/>
        <v>0</v>
      </c>
      <c r="AX38" s="158">
        <f t="shared" ca="1" si="88"/>
        <v>0</v>
      </c>
      <c r="AY38" s="158">
        <f t="shared" ca="1" si="88"/>
        <v>0</v>
      </c>
      <c r="AZ38" s="158">
        <f t="shared" ca="1" si="88"/>
        <v>0</v>
      </c>
      <c r="BA38" s="158">
        <f t="shared" ca="1" si="88"/>
        <v>0</v>
      </c>
      <c r="BB38" s="158">
        <f t="shared" ca="1" si="88"/>
        <v>0</v>
      </c>
      <c r="BC38" s="158">
        <f t="shared" ca="1" si="88"/>
        <v>0</v>
      </c>
      <c r="BD38" s="158">
        <f t="shared" ca="1" si="88"/>
        <v>0</v>
      </c>
      <c r="BE38" s="158">
        <f t="shared" ca="1" si="88"/>
        <v>0</v>
      </c>
      <c r="BF38" s="158">
        <f t="shared" ca="1" si="88"/>
        <v>0</v>
      </c>
      <c r="BG38" s="158">
        <f t="shared" ca="1" si="88"/>
        <v>0</v>
      </c>
      <c r="BH38" s="158">
        <f t="shared" ca="1" si="88"/>
        <v>0</v>
      </c>
      <c r="BI38" s="158">
        <f t="shared" ca="1" si="88"/>
        <v>0</v>
      </c>
      <c r="BJ38" s="158">
        <f t="shared" ca="1" si="88"/>
        <v>0</v>
      </c>
      <c r="BK38" s="158">
        <f t="shared" ref="BK38:CP38" ca="1" si="89">IF(BK$11&lt;$D$1+$A38,$C38/$D$1,IF(BK$11=$D$1+$A38,($C38/$D$1)/2,0))</f>
        <v>0</v>
      </c>
      <c r="BL38" s="158">
        <f t="shared" ca="1" si="89"/>
        <v>0</v>
      </c>
      <c r="BM38" s="158">
        <f t="shared" ca="1" si="89"/>
        <v>0</v>
      </c>
      <c r="BN38" s="158">
        <f t="shared" ca="1" si="89"/>
        <v>0</v>
      </c>
      <c r="BO38" s="158">
        <f t="shared" ca="1" si="89"/>
        <v>0</v>
      </c>
      <c r="BP38" s="158">
        <f t="shared" ca="1" si="89"/>
        <v>0</v>
      </c>
      <c r="BQ38" s="158">
        <f t="shared" ca="1" si="89"/>
        <v>0</v>
      </c>
      <c r="BR38" s="158">
        <f t="shared" ca="1" si="89"/>
        <v>0</v>
      </c>
      <c r="BS38" s="158">
        <f t="shared" ca="1" si="89"/>
        <v>0</v>
      </c>
      <c r="BT38" s="158">
        <f t="shared" ca="1" si="89"/>
        <v>0</v>
      </c>
      <c r="BU38" s="158">
        <f t="shared" ca="1" si="89"/>
        <v>0</v>
      </c>
      <c r="BV38" s="158">
        <f t="shared" ca="1" si="89"/>
        <v>0</v>
      </c>
      <c r="BW38" s="158">
        <f t="shared" ca="1" si="89"/>
        <v>0</v>
      </c>
      <c r="BX38" s="158">
        <f t="shared" ca="1" si="89"/>
        <v>0</v>
      </c>
      <c r="BY38" s="158">
        <f t="shared" ca="1" si="89"/>
        <v>0</v>
      </c>
      <c r="BZ38" s="158">
        <f t="shared" ca="1" si="89"/>
        <v>0</v>
      </c>
      <c r="CA38" s="158">
        <f t="shared" ca="1" si="89"/>
        <v>0</v>
      </c>
      <c r="CB38" s="158">
        <f t="shared" ca="1" si="89"/>
        <v>0</v>
      </c>
      <c r="CC38" s="158">
        <f t="shared" ca="1" si="89"/>
        <v>0</v>
      </c>
      <c r="CD38" s="158">
        <f t="shared" ca="1" si="89"/>
        <v>0</v>
      </c>
      <c r="CE38" s="158">
        <f t="shared" ca="1" si="89"/>
        <v>0</v>
      </c>
      <c r="CF38" s="158">
        <f t="shared" ca="1" si="89"/>
        <v>0</v>
      </c>
      <c r="CG38" s="158">
        <f t="shared" ca="1" si="89"/>
        <v>0</v>
      </c>
      <c r="CH38" s="158">
        <f t="shared" ca="1" si="89"/>
        <v>0</v>
      </c>
      <c r="CI38" s="158">
        <f t="shared" ca="1" si="89"/>
        <v>0</v>
      </c>
      <c r="CJ38" s="158">
        <f t="shared" ca="1" si="89"/>
        <v>0</v>
      </c>
      <c r="CK38" s="158">
        <f t="shared" ca="1" si="89"/>
        <v>0</v>
      </c>
      <c r="CL38" s="158">
        <f t="shared" ca="1" si="89"/>
        <v>0</v>
      </c>
      <c r="CM38" s="158">
        <f t="shared" ca="1" si="89"/>
        <v>0</v>
      </c>
      <c r="CN38" s="158">
        <f t="shared" ca="1" si="89"/>
        <v>0</v>
      </c>
      <c r="CO38" s="158">
        <f t="shared" ca="1" si="89"/>
        <v>0</v>
      </c>
      <c r="CP38" s="158">
        <f t="shared" ca="1" si="89"/>
        <v>0</v>
      </c>
      <c r="CQ38" s="158">
        <f t="shared" ref="CQ38:CZ38" ca="1" si="90">IF(CQ$11&lt;$D$1+$A38,$C38/$D$1,IF(CQ$11=$D$1+$A38,($C38/$D$1)/2,0))</f>
        <v>0</v>
      </c>
      <c r="CR38" s="158">
        <f t="shared" ca="1" si="90"/>
        <v>0</v>
      </c>
      <c r="CS38" s="158">
        <f t="shared" ca="1" si="90"/>
        <v>0</v>
      </c>
      <c r="CT38" s="158">
        <f t="shared" ca="1" si="90"/>
        <v>0</v>
      </c>
      <c r="CU38" s="158">
        <f t="shared" ca="1" si="90"/>
        <v>0</v>
      </c>
      <c r="CV38" s="158">
        <f t="shared" ca="1" si="90"/>
        <v>0</v>
      </c>
      <c r="CW38" s="158">
        <f t="shared" ca="1" si="90"/>
        <v>0</v>
      </c>
      <c r="CX38" s="158">
        <f t="shared" ca="1" si="90"/>
        <v>0</v>
      </c>
      <c r="CY38" s="158">
        <f t="shared" ca="1" si="90"/>
        <v>0</v>
      </c>
      <c r="CZ38" s="158">
        <f t="shared" ca="1" si="90"/>
        <v>0</v>
      </c>
      <c r="DA38" s="158" t="s">
        <v>242</v>
      </c>
      <c r="DB38" s="145">
        <f t="shared" si="18"/>
        <v>2045</v>
      </c>
      <c r="DC38" s="158"/>
      <c r="DD38" s="158"/>
      <c r="DE38" s="158"/>
      <c r="DF38" s="158"/>
      <c r="DG38" s="158"/>
    </row>
    <row r="39" spans="1:121">
      <c r="A39" s="157">
        <f t="shared" si="10"/>
        <v>28</v>
      </c>
      <c r="B39" s="157">
        <f t="shared" si="10"/>
        <v>2046</v>
      </c>
      <c r="C39" s="149">
        <f ca="1">IF(INDIRECT(DA39&amp;5)=$H$2,SUM($D$6:INDIRECT(DA39&amp;6)),IF(INDIRECT(DA39&amp;5)&gt;$H$2,INDIRECT(DA39&amp;6),0))</f>
        <v>0</v>
      </c>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f ca="1">($C39/$D$1)/2</f>
        <v>0</v>
      </c>
      <c r="AF39" s="158">
        <f t="shared" ref="AF39:BK39" ca="1" si="91">IF(AF$11&lt;$D$1+$A39,$C39/$D$1,IF(AF$11=$D$1+$A39,($C39/$D$1)/2,0))</f>
        <v>0</v>
      </c>
      <c r="AG39" s="158">
        <f t="shared" ca="1" si="91"/>
        <v>0</v>
      </c>
      <c r="AH39" s="158">
        <f t="shared" ca="1" si="91"/>
        <v>0</v>
      </c>
      <c r="AI39" s="158">
        <f t="shared" ca="1" si="91"/>
        <v>0</v>
      </c>
      <c r="AJ39" s="158">
        <f t="shared" ca="1" si="91"/>
        <v>0</v>
      </c>
      <c r="AK39" s="158">
        <f t="shared" ca="1" si="91"/>
        <v>0</v>
      </c>
      <c r="AL39" s="158">
        <f t="shared" ca="1" si="91"/>
        <v>0</v>
      </c>
      <c r="AM39" s="158">
        <f t="shared" ca="1" si="91"/>
        <v>0</v>
      </c>
      <c r="AN39" s="158">
        <f t="shared" ca="1" si="91"/>
        <v>0</v>
      </c>
      <c r="AO39" s="158">
        <f t="shared" ca="1" si="91"/>
        <v>0</v>
      </c>
      <c r="AP39" s="158">
        <f t="shared" ca="1" si="91"/>
        <v>0</v>
      </c>
      <c r="AQ39" s="158">
        <f t="shared" ca="1" si="91"/>
        <v>0</v>
      </c>
      <c r="AR39" s="158">
        <f t="shared" ca="1" si="91"/>
        <v>0</v>
      </c>
      <c r="AS39" s="158">
        <f t="shared" ca="1" si="91"/>
        <v>0</v>
      </c>
      <c r="AT39" s="158">
        <f t="shared" ca="1" si="91"/>
        <v>0</v>
      </c>
      <c r="AU39" s="158">
        <f t="shared" ca="1" si="91"/>
        <v>0</v>
      </c>
      <c r="AV39" s="158">
        <f t="shared" ca="1" si="91"/>
        <v>0</v>
      </c>
      <c r="AW39" s="158">
        <f t="shared" ca="1" si="91"/>
        <v>0</v>
      </c>
      <c r="AX39" s="158">
        <f t="shared" ca="1" si="91"/>
        <v>0</v>
      </c>
      <c r="AY39" s="158">
        <f t="shared" ca="1" si="91"/>
        <v>0</v>
      </c>
      <c r="AZ39" s="158">
        <f t="shared" ca="1" si="91"/>
        <v>0</v>
      </c>
      <c r="BA39" s="158">
        <f t="shared" ca="1" si="91"/>
        <v>0</v>
      </c>
      <c r="BB39" s="158">
        <f t="shared" ca="1" si="91"/>
        <v>0</v>
      </c>
      <c r="BC39" s="158">
        <f t="shared" ca="1" si="91"/>
        <v>0</v>
      </c>
      <c r="BD39" s="158">
        <f t="shared" ca="1" si="91"/>
        <v>0</v>
      </c>
      <c r="BE39" s="158">
        <f t="shared" ca="1" si="91"/>
        <v>0</v>
      </c>
      <c r="BF39" s="158">
        <f t="shared" ca="1" si="91"/>
        <v>0</v>
      </c>
      <c r="BG39" s="158">
        <f t="shared" ca="1" si="91"/>
        <v>0</v>
      </c>
      <c r="BH39" s="158">
        <f t="shared" ca="1" si="91"/>
        <v>0</v>
      </c>
      <c r="BI39" s="158">
        <f t="shared" ca="1" si="91"/>
        <v>0</v>
      </c>
      <c r="BJ39" s="158">
        <f t="shared" ca="1" si="91"/>
        <v>0</v>
      </c>
      <c r="BK39" s="158">
        <f t="shared" ca="1" si="91"/>
        <v>0</v>
      </c>
      <c r="BL39" s="158">
        <f t="shared" ref="BL39:CQ39" ca="1" si="92">IF(BL$11&lt;$D$1+$A39,$C39/$D$1,IF(BL$11=$D$1+$A39,($C39/$D$1)/2,0))</f>
        <v>0</v>
      </c>
      <c r="BM39" s="158">
        <f t="shared" ca="1" si="92"/>
        <v>0</v>
      </c>
      <c r="BN39" s="158">
        <f t="shared" ca="1" si="92"/>
        <v>0</v>
      </c>
      <c r="BO39" s="158">
        <f t="shared" ca="1" si="92"/>
        <v>0</v>
      </c>
      <c r="BP39" s="158">
        <f t="shared" ca="1" si="92"/>
        <v>0</v>
      </c>
      <c r="BQ39" s="158">
        <f t="shared" ca="1" si="92"/>
        <v>0</v>
      </c>
      <c r="BR39" s="158">
        <f t="shared" ca="1" si="92"/>
        <v>0</v>
      </c>
      <c r="BS39" s="158">
        <f t="shared" ca="1" si="92"/>
        <v>0</v>
      </c>
      <c r="BT39" s="158">
        <f t="shared" ca="1" si="92"/>
        <v>0</v>
      </c>
      <c r="BU39" s="158">
        <f t="shared" ca="1" si="92"/>
        <v>0</v>
      </c>
      <c r="BV39" s="158">
        <f t="shared" ca="1" si="92"/>
        <v>0</v>
      </c>
      <c r="BW39" s="158">
        <f t="shared" ca="1" si="92"/>
        <v>0</v>
      </c>
      <c r="BX39" s="158">
        <f t="shared" ca="1" si="92"/>
        <v>0</v>
      </c>
      <c r="BY39" s="158">
        <f t="shared" ca="1" si="92"/>
        <v>0</v>
      </c>
      <c r="BZ39" s="158">
        <f t="shared" ca="1" si="92"/>
        <v>0</v>
      </c>
      <c r="CA39" s="158">
        <f t="shared" ca="1" si="92"/>
        <v>0</v>
      </c>
      <c r="CB39" s="158">
        <f t="shared" ca="1" si="92"/>
        <v>0</v>
      </c>
      <c r="CC39" s="158">
        <f t="shared" ca="1" si="92"/>
        <v>0</v>
      </c>
      <c r="CD39" s="158">
        <f t="shared" ca="1" si="92"/>
        <v>0</v>
      </c>
      <c r="CE39" s="158">
        <f t="shared" ca="1" si="92"/>
        <v>0</v>
      </c>
      <c r="CF39" s="158">
        <f t="shared" ca="1" si="92"/>
        <v>0</v>
      </c>
      <c r="CG39" s="158">
        <f t="shared" ca="1" si="92"/>
        <v>0</v>
      </c>
      <c r="CH39" s="158">
        <f t="shared" ca="1" si="92"/>
        <v>0</v>
      </c>
      <c r="CI39" s="158">
        <f t="shared" ca="1" si="92"/>
        <v>0</v>
      </c>
      <c r="CJ39" s="158">
        <f t="shared" ca="1" si="92"/>
        <v>0</v>
      </c>
      <c r="CK39" s="158">
        <f t="shared" ca="1" si="92"/>
        <v>0</v>
      </c>
      <c r="CL39" s="158">
        <f t="shared" ca="1" si="92"/>
        <v>0</v>
      </c>
      <c r="CM39" s="158">
        <f t="shared" ca="1" si="92"/>
        <v>0</v>
      </c>
      <c r="CN39" s="158">
        <f t="shared" ca="1" si="92"/>
        <v>0</v>
      </c>
      <c r="CO39" s="158">
        <f t="shared" ca="1" si="92"/>
        <v>0</v>
      </c>
      <c r="CP39" s="158">
        <f t="shared" ca="1" si="92"/>
        <v>0</v>
      </c>
      <c r="CQ39" s="158">
        <f t="shared" ca="1" si="92"/>
        <v>0</v>
      </c>
      <c r="CR39" s="158">
        <f t="shared" ref="CR39:CZ39" ca="1" si="93">IF(CR$11&lt;$D$1+$A39,$C39/$D$1,IF(CR$11=$D$1+$A39,($C39/$D$1)/2,0))</f>
        <v>0</v>
      </c>
      <c r="CS39" s="158">
        <f t="shared" ca="1" si="93"/>
        <v>0</v>
      </c>
      <c r="CT39" s="158">
        <f t="shared" ca="1" si="93"/>
        <v>0</v>
      </c>
      <c r="CU39" s="158">
        <f t="shared" ca="1" si="93"/>
        <v>0</v>
      </c>
      <c r="CV39" s="158">
        <f t="shared" ca="1" si="93"/>
        <v>0</v>
      </c>
      <c r="CW39" s="158">
        <f t="shared" ca="1" si="93"/>
        <v>0</v>
      </c>
      <c r="CX39" s="158">
        <f t="shared" ca="1" si="93"/>
        <v>0</v>
      </c>
      <c r="CY39" s="158">
        <f t="shared" ca="1" si="93"/>
        <v>0</v>
      </c>
      <c r="CZ39" s="158">
        <f t="shared" ca="1" si="93"/>
        <v>0</v>
      </c>
      <c r="DA39" s="158" t="s">
        <v>243</v>
      </c>
      <c r="DB39" s="145">
        <f t="shared" si="18"/>
        <v>2046</v>
      </c>
      <c r="DC39" s="158"/>
      <c r="DD39" s="158"/>
      <c r="DE39" s="158"/>
      <c r="DF39" s="158"/>
      <c r="DG39" s="158"/>
      <c r="DH39" s="158"/>
    </row>
    <row r="40" spans="1:121">
      <c r="A40" s="157">
        <f t="shared" si="10"/>
        <v>29</v>
      </c>
      <c r="B40" s="157">
        <f t="shared" si="10"/>
        <v>2047</v>
      </c>
      <c r="C40" s="149">
        <f ca="1">IF(INDIRECT(DA40&amp;5)=$H$2,SUM($D$6:INDIRECT(DA40&amp;6)),IF(INDIRECT(DA40&amp;5)&gt;$H$2,INDIRECT(DA40&amp;6),0))</f>
        <v>0</v>
      </c>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f ca="1">($C40/$D$1)/2</f>
        <v>0</v>
      </c>
      <c r="AG40" s="158">
        <f t="shared" ref="AG40:BL40" ca="1" si="94">IF(AG$11&lt;$D$1+$A40,$C40/$D$1,IF(AG$11=$D$1+$A40,($C40/$D$1)/2,0))</f>
        <v>0</v>
      </c>
      <c r="AH40" s="158">
        <f t="shared" ca="1" si="94"/>
        <v>0</v>
      </c>
      <c r="AI40" s="158">
        <f t="shared" ca="1" si="94"/>
        <v>0</v>
      </c>
      <c r="AJ40" s="158">
        <f t="shared" ca="1" si="94"/>
        <v>0</v>
      </c>
      <c r="AK40" s="158">
        <f t="shared" ca="1" si="94"/>
        <v>0</v>
      </c>
      <c r="AL40" s="158">
        <f t="shared" ca="1" si="94"/>
        <v>0</v>
      </c>
      <c r="AM40" s="158">
        <f t="shared" ca="1" si="94"/>
        <v>0</v>
      </c>
      <c r="AN40" s="158">
        <f t="shared" ca="1" si="94"/>
        <v>0</v>
      </c>
      <c r="AO40" s="158">
        <f t="shared" ca="1" si="94"/>
        <v>0</v>
      </c>
      <c r="AP40" s="158">
        <f t="shared" ca="1" si="94"/>
        <v>0</v>
      </c>
      <c r="AQ40" s="158">
        <f t="shared" ca="1" si="94"/>
        <v>0</v>
      </c>
      <c r="AR40" s="158">
        <f t="shared" ca="1" si="94"/>
        <v>0</v>
      </c>
      <c r="AS40" s="158">
        <f t="shared" ca="1" si="94"/>
        <v>0</v>
      </c>
      <c r="AT40" s="158">
        <f t="shared" ca="1" si="94"/>
        <v>0</v>
      </c>
      <c r="AU40" s="158">
        <f t="shared" ca="1" si="94"/>
        <v>0</v>
      </c>
      <c r="AV40" s="158">
        <f t="shared" ca="1" si="94"/>
        <v>0</v>
      </c>
      <c r="AW40" s="158">
        <f t="shared" ca="1" si="94"/>
        <v>0</v>
      </c>
      <c r="AX40" s="158">
        <f t="shared" ca="1" si="94"/>
        <v>0</v>
      </c>
      <c r="AY40" s="158">
        <f t="shared" ca="1" si="94"/>
        <v>0</v>
      </c>
      <c r="AZ40" s="158">
        <f t="shared" ca="1" si="94"/>
        <v>0</v>
      </c>
      <c r="BA40" s="158">
        <f t="shared" ca="1" si="94"/>
        <v>0</v>
      </c>
      <c r="BB40" s="158">
        <f t="shared" ca="1" si="94"/>
        <v>0</v>
      </c>
      <c r="BC40" s="158">
        <f t="shared" ca="1" si="94"/>
        <v>0</v>
      </c>
      <c r="BD40" s="158">
        <f t="shared" ca="1" si="94"/>
        <v>0</v>
      </c>
      <c r="BE40" s="158">
        <f t="shared" ca="1" si="94"/>
        <v>0</v>
      </c>
      <c r="BF40" s="158">
        <f t="shared" ca="1" si="94"/>
        <v>0</v>
      </c>
      <c r="BG40" s="158">
        <f t="shared" ca="1" si="94"/>
        <v>0</v>
      </c>
      <c r="BH40" s="158">
        <f t="shared" ca="1" si="94"/>
        <v>0</v>
      </c>
      <c r="BI40" s="158">
        <f t="shared" ca="1" si="94"/>
        <v>0</v>
      </c>
      <c r="BJ40" s="158">
        <f t="shared" ca="1" si="94"/>
        <v>0</v>
      </c>
      <c r="BK40" s="158">
        <f t="shared" ca="1" si="94"/>
        <v>0</v>
      </c>
      <c r="BL40" s="158">
        <f t="shared" ca="1" si="94"/>
        <v>0</v>
      </c>
      <c r="BM40" s="158">
        <f t="shared" ref="BM40:CR40" ca="1" si="95">IF(BM$11&lt;$D$1+$A40,$C40/$D$1,IF(BM$11=$D$1+$A40,($C40/$D$1)/2,0))</f>
        <v>0</v>
      </c>
      <c r="BN40" s="158">
        <f t="shared" ca="1" si="95"/>
        <v>0</v>
      </c>
      <c r="BO40" s="158">
        <f t="shared" ca="1" si="95"/>
        <v>0</v>
      </c>
      <c r="BP40" s="158">
        <f t="shared" ca="1" si="95"/>
        <v>0</v>
      </c>
      <c r="BQ40" s="158">
        <f t="shared" ca="1" si="95"/>
        <v>0</v>
      </c>
      <c r="BR40" s="158">
        <f t="shared" ca="1" si="95"/>
        <v>0</v>
      </c>
      <c r="BS40" s="158">
        <f t="shared" ca="1" si="95"/>
        <v>0</v>
      </c>
      <c r="BT40" s="158">
        <f t="shared" ca="1" si="95"/>
        <v>0</v>
      </c>
      <c r="BU40" s="158">
        <f t="shared" ca="1" si="95"/>
        <v>0</v>
      </c>
      <c r="BV40" s="158">
        <f t="shared" ca="1" si="95"/>
        <v>0</v>
      </c>
      <c r="BW40" s="158">
        <f t="shared" ca="1" si="95"/>
        <v>0</v>
      </c>
      <c r="BX40" s="158">
        <f t="shared" ca="1" si="95"/>
        <v>0</v>
      </c>
      <c r="BY40" s="158">
        <f t="shared" ca="1" si="95"/>
        <v>0</v>
      </c>
      <c r="BZ40" s="158">
        <f t="shared" ca="1" si="95"/>
        <v>0</v>
      </c>
      <c r="CA40" s="158">
        <f t="shared" ca="1" si="95"/>
        <v>0</v>
      </c>
      <c r="CB40" s="158">
        <f t="shared" ca="1" si="95"/>
        <v>0</v>
      </c>
      <c r="CC40" s="158">
        <f t="shared" ca="1" si="95"/>
        <v>0</v>
      </c>
      <c r="CD40" s="158">
        <f t="shared" ca="1" si="95"/>
        <v>0</v>
      </c>
      <c r="CE40" s="158">
        <f t="shared" ca="1" si="95"/>
        <v>0</v>
      </c>
      <c r="CF40" s="158">
        <f t="shared" ca="1" si="95"/>
        <v>0</v>
      </c>
      <c r="CG40" s="158">
        <f t="shared" ca="1" si="95"/>
        <v>0</v>
      </c>
      <c r="CH40" s="158">
        <f t="shared" ca="1" si="95"/>
        <v>0</v>
      </c>
      <c r="CI40" s="158">
        <f t="shared" ca="1" si="95"/>
        <v>0</v>
      </c>
      <c r="CJ40" s="158">
        <f t="shared" ca="1" si="95"/>
        <v>0</v>
      </c>
      <c r="CK40" s="158">
        <f t="shared" ca="1" si="95"/>
        <v>0</v>
      </c>
      <c r="CL40" s="158">
        <f t="shared" ca="1" si="95"/>
        <v>0</v>
      </c>
      <c r="CM40" s="158">
        <f t="shared" ca="1" si="95"/>
        <v>0</v>
      </c>
      <c r="CN40" s="158">
        <f t="shared" ca="1" si="95"/>
        <v>0</v>
      </c>
      <c r="CO40" s="158">
        <f t="shared" ca="1" si="95"/>
        <v>0</v>
      </c>
      <c r="CP40" s="158">
        <f t="shared" ca="1" si="95"/>
        <v>0</v>
      </c>
      <c r="CQ40" s="158">
        <f t="shared" ca="1" si="95"/>
        <v>0</v>
      </c>
      <c r="CR40" s="158">
        <f t="shared" ca="1" si="95"/>
        <v>0</v>
      </c>
      <c r="CS40" s="158">
        <f t="shared" ref="CS40:CZ40" ca="1" si="96">IF(CS$11&lt;$D$1+$A40,$C40/$D$1,IF(CS$11=$D$1+$A40,($C40/$D$1)/2,0))</f>
        <v>0</v>
      </c>
      <c r="CT40" s="158">
        <f t="shared" ca="1" si="96"/>
        <v>0</v>
      </c>
      <c r="CU40" s="158">
        <f t="shared" ca="1" si="96"/>
        <v>0</v>
      </c>
      <c r="CV40" s="158">
        <f t="shared" ca="1" si="96"/>
        <v>0</v>
      </c>
      <c r="CW40" s="158">
        <f t="shared" ca="1" si="96"/>
        <v>0</v>
      </c>
      <c r="CX40" s="158">
        <f t="shared" ca="1" si="96"/>
        <v>0</v>
      </c>
      <c r="CY40" s="158">
        <f t="shared" ca="1" si="96"/>
        <v>0</v>
      </c>
      <c r="CZ40" s="158">
        <f t="shared" ca="1" si="96"/>
        <v>0</v>
      </c>
      <c r="DA40" s="158" t="s">
        <v>244</v>
      </c>
      <c r="DB40" s="145">
        <f t="shared" si="18"/>
        <v>2047</v>
      </c>
      <c r="DC40" s="158"/>
      <c r="DD40" s="158"/>
      <c r="DE40" s="158"/>
      <c r="DF40" s="158"/>
      <c r="DG40" s="158"/>
      <c r="DH40" s="158"/>
      <c r="DI40" s="158"/>
    </row>
    <row r="41" spans="1:121">
      <c r="A41" s="157">
        <f t="shared" si="10"/>
        <v>30</v>
      </c>
      <c r="B41" s="157">
        <f t="shared" si="10"/>
        <v>2048</v>
      </c>
      <c r="C41" s="149">
        <f ca="1">IF(INDIRECT(DA41&amp;5)=$H$2,SUM($D$6:INDIRECT(DA41&amp;6)),IF(INDIRECT(DA41&amp;5)&gt;$H$2,INDIRECT(DA41&amp;6),0))</f>
        <v>0</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f ca="1">($C41/$D$1)/2</f>
        <v>0</v>
      </c>
      <c r="AH41" s="158">
        <f t="shared" ref="AH41:BM41" ca="1" si="97">IF(AH$11&lt;$D$1+$A41,$C41/$D$1,IF(AH$11=$D$1+$A41,($C41/$D$1)/2,0))</f>
        <v>0</v>
      </c>
      <c r="AI41" s="158">
        <f t="shared" ca="1" si="97"/>
        <v>0</v>
      </c>
      <c r="AJ41" s="158">
        <f t="shared" ca="1" si="97"/>
        <v>0</v>
      </c>
      <c r="AK41" s="158">
        <f t="shared" ca="1" si="97"/>
        <v>0</v>
      </c>
      <c r="AL41" s="158">
        <f t="shared" ca="1" si="97"/>
        <v>0</v>
      </c>
      <c r="AM41" s="158">
        <f t="shared" ca="1" si="97"/>
        <v>0</v>
      </c>
      <c r="AN41" s="158">
        <f t="shared" ca="1" si="97"/>
        <v>0</v>
      </c>
      <c r="AO41" s="158">
        <f t="shared" ca="1" si="97"/>
        <v>0</v>
      </c>
      <c r="AP41" s="158">
        <f t="shared" ca="1" si="97"/>
        <v>0</v>
      </c>
      <c r="AQ41" s="158">
        <f t="shared" ca="1" si="97"/>
        <v>0</v>
      </c>
      <c r="AR41" s="158">
        <f t="shared" ca="1" si="97"/>
        <v>0</v>
      </c>
      <c r="AS41" s="158">
        <f t="shared" ca="1" si="97"/>
        <v>0</v>
      </c>
      <c r="AT41" s="158">
        <f t="shared" ca="1" si="97"/>
        <v>0</v>
      </c>
      <c r="AU41" s="158">
        <f t="shared" ca="1" si="97"/>
        <v>0</v>
      </c>
      <c r="AV41" s="158">
        <f t="shared" ca="1" si="97"/>
        <v>0</v>
      </c>
      <c r="AW41" s="158">
        <f t="shared" ca="1" si="97"/>
        <v>0</v>
      </c>
      <c r="AX41" s="158">
        <f t="shared" ca="1" si="97"/>
        <v>0</v>
      </c>
      <c r="AY41" s="158">
        <f t="shared" ca="1" si="97"/>
        <v>0</v>
      </c>
      <c r="AZ41" s="158">
        <f t="shared" ca="1" si="97"/>
        <v>0</v>
      </c>
      <c r="BA41" s="158">
        <f t="shared" ca="1" si="97"/>
        <v>0</v>
      </c>
      <c r="BB41" s="158">
        <f t="shared" ca="1" si="97"/>
        <v>0</v>
      </c>
      <c r="BC41" s="158">
        <f t="shared" ca="1" si="97"/>
        <v>0</v>
      </c>
      <c r="BD41" s="158">
        <f t="shared" ca="1" si="97"/>
        <v>0</v>
      </c>
      <c r="BE41" s="158">
        <f t="shared" ca="1" si="97"/>
        <v>0</v>
      </c>
      <c r="BF41" s="158">
        <f t="shared" ca="1" si="97"/>
        <v>0</v>
      </c>
      <c r="BG41" s="158">
        <f t="shared" ca="1" si="97"/>
        <v>0</v>
      </c>
      <c r="BH41" s="158">
        <f t="shared" ca="1" si="97"/>
        <v>0</v>
      </c>
      <c r="BI41" s="158">
        <f t="shared" ca="1" si="97"/>
        <v>0</v>
      </c>
      <c r="BJ41" s="158">
        <f t="shared" ca="1" si="97"/>
        <v>0</v>
      </c>
      <c r="BK41" s="158">
        <f t="shared" ca="1" si="97"/>
        <v>0</v>
      </c>
      <c r="BL41" s="158">
        <f t="shared" ca="1" si="97"/>
        <v>0</v>
      </c>
      <c r="BM41" s="158">
        <f t="shared" ca="1" si="97"/>
        <v>0</v>
      </c>
      <c r="BN41" s="158">
        <f t="shared" ref="BN41:CS41" ca="1" si="98">IF(BN$11&lt;$D$1+$A41,$C41/$D$1,IF(BN$11=$D$1+$A41,($C41/$D$1)/2,0))</f>
        <v>0</v>
      </c>
      <c r="BO41" s="158">
        <f t="shared" ca="1" si="98"/>
        <v>0</v>
      </c>
      <c r="BP41" s="158">
        <f t="shared" ca="1" si="98"/>
        <v>0</v>
      </c>
      <c r="BQ41" s="158">
        <f t="shared" ca="1" si="98"/>
        <v>0</v>
      </c>
      <c r="BR41" s="158">
        <f t="shared" ca="1" si="98"/>
        <v>0</v>
      </c>
      <c r="BS41" s="158">
        <f t="shared" ca="1" si="98"/>
        <v>0</v>
      </c>
      <c r="BT41" s="158">
        <f t="shared" ca="1" si="98"/>
        <v>0</v>
      </c>
      <c r="BU41" s="158">
        <f t="shared" ca="1" si="98"/>
        <v>0</v>
      </c>
      <c r="BV41" s="158">
        <f t="shared" ca="1" si="98"/>
        <v>0</v>
      </c>
      <c r="BW41" s="158">
        <f t="shared" ca="1" si="98"/>
        <v>0</v>
      </c>
      <c r="BX41" s="158">
        <f t="shared" ca="1" si="98"/>
        <v>0</v>
      </c>
      <c r="BY41" s="158">
        <f t="shared" ca="1" si="98"/>
        <v>0</v>
      </c>
      <c r="BZ41" s="158">
        <f t="shared" ca="1" si="98"/>
        <v>0</v>
      </c>
      <c r="CA41" s="158">
        <f t="shared" ca="1" si="98"/>
        <v>0</v>
      </c>
      <c r="CB41" s="158">
        <f t="shared" ca="1" si="98"/>
        <v>0</v>
      </c>
      <c r="CC41" s="158">
        <f t="shared" ca="1" si="98"/>
        <v>0</v>
      </c>
      <c r="CD41" s="158">
        <f t="shared" ca="1" si="98"/>
        <v>0</v>
      </c>
      <c r="CE41" s="158">
        <f t="shared" ca="1" si="98"/>
        <v>0</v>
      </c>
      <c r="CF41" s="158">
        <f t="shared" ca="1" si="98"/>
        <v>0</v>
      </c>
      <c r="CG41" s="158">
        <f t="shared" ca="1" si="98"/>
        <v>0</v>
      </c>
      <c r="CH41" s="158">
        <f t="shared" ca="1" si="98"/>
        <v>0</v>
      </c>
      <c r="CI41" s="158">
        <f t="shared" ca="1" si="98"/>
        <v>0</v>
      </c>
      <c r="CJ41" s="158">
        <f t="shared" ca="1" si="98"/>
        <v>0</v>
      </c>
      <c r="CK41" s="158">
        <f t="shared" ca="1" si="98"/>
        <v>0</v>
      </c>
      <c r="CL41" s="158">
        <f t="shared" ca="1" si="98"/>
        <v>0</v>
      </c>
      <c r="CM41" s="158">
        <f t="shared" ca="1" si="98"/>
        <v>0</v>
      </c>
      <c r="CN41" s="158">
        <f t="shared" ca="1" si="98"/>
        <v>0</v>
      </c>
      <c r="CO41" s="158">
        <f t="shared" ca="1" si="98"/>
        <v>0</v>
      </c>
      <c r="CP41" s="158">
        <f t="shared" ca="1" si="98"/>
        <v>0</v>
      </c>
      <c r="CQ41" s="158">
        <f t="shared" ca="1" si="98"/>
        <v>0</v>
      </c>
      <c r="CR41" s="158">
        <f t="shared" ca="1" si="98"/>
        <v>0</v>
      </c>
      <c r="CS41" s="158">
        <f t="shared" ca="1" si="98"/>
        <v>0</v>
      </c>
      <c r="CT41" s="158">
        <f t="shared" ref="CT41:CZ41" ca="1" si="99">IF(CT$11&lt;$D$1+$A41,$C41/$D$1,IF(CT$11=$D$1+$A41,($C41/$D$1)/2,0))</f>
        <v>0</v>
      </c>
      <c r="CU41" s="158">
        <f t="shared" ca="1" si="99"/>
        <v>0</v>
      </c>
      <c r="CV41" s="158">
        <f t="shared" ca="1" si="99"/>
        <v>0</v>
      </c>
      <c r="CW41" s="158">
        <f t="shared" ca="1" si="99"/>
        <v>0</v>
      </c>
      <c r="CX41" s="158">
        <f t="shared" ca="1" si="99"/>
        <v>0</v>
      </c>
      <c r="CY41" s="158">
        <f t="shared" ca="1" si="99"/>
        <v>0</v>
      </c>
      <c r="CZ41" s="158">
        <f t="shared" ca="1" si="99"/>
        <v>0</v>
      </c>
      <c r="DA41" s="158" t="s">
        <v>245</v>
      </c>
      <c r="DB41" s="145">
        <f t="shared" si="18"/>
        <v>2048</v>
      </c>
      <c r="DC41" s="158"/>
      <c r="DD41" s="158"/>
      <c r="DE41" s="158"/>
      <c r="DF41" s="158"/>
      <c r="DG41" s="158"/>
      <c r="DH41" s="158"/>
      <c r="DI41" s="158"/>
      <c r="DJ41" s="158"/>
    </row>
    <row r="42" spans="1:121">
      <c r="A42" s="157">
        <f t="shared" si="10"/>
        <v>31</v>
      </c>
      <c r="B42" s="157">
        <f t="shared" si="10"/>
        <v>2049</v>
      </c>
      <c r="C42" s="149">
        <f ca="1">IF(INDIRECT(DA42&amp;5)=$H$2,SUM($D$6:INDIRECT(DA42&amp;6)),IF(INDIRECT(DA42&amp;5)&gt;$H$2,INDIRECT(DA42&amp;6),0))</f>
        <v>0</v>
      </c>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f ca="1">($C42/$D$1)/2</f>
        <v>0</v>
      </c>
      <c r="AI42" s="158">
        <f t="shared" ref="AI42:BN42" ca="1" si="100">IF(AI$11&lt;$D$1+$A42,$C42/$D$1,IF(AI$11=$D$1+$A42,($C42/$D$1)/2,0))</f>
        <v>0</v>
      </c>
      <c r="AJ42" s="158">
        <f t="shared" ca="1" si="100"/>
        <v>0</v>
      </c>
      <c r="AK42" s="158">
        <f t="shared" ca="1" si="100"/>
        <v>0</v>
      </c>
      <c r="AL42" s="158">
        <f t="shared" ca="1" si="100"/>
        <v>0</v>
      </c>
      <c r="AM42" s="158">
        <f t="shared" ca="1" si="100"/>
        <v>0</v>
      </c>
      <c r="AN42" s="158">
        <f t="shared" ca="1" si="100"/>
        <v>0</v>
      </c>
      <c r="AO42" s="158">
        <f t="shared" ca="1" si="100"/>
        <v>0</v>
      </c>
      <c r="AP42" s="158">
        <f t="shared" ca="1" si="100"/>
        <v>0</v>
      </c>
      <c r="AQ42" s="158">
        <f t="shared" ca="1" si="100"/>
        <v>0</v>
      </c>
      <c r="AR42" s="158">
        <f t="shared" ca="1" si="100"/>
        <v>0</v>
      </c>
      <c r="AS42" s="158">
        <f t="shared" ca="1" si="100"/>
        <v>0</v>
      </c>
      <c r="AT42" s="158">
        <f t="shared" ca="1" si="100"/>
        <v>0</v>
      </c>
      <c r="AU42" s="158">
        <f t="shared" ca="1" si="100"/>
        <v>0</v>
      </c>
      <c r="AV42" s="158">
        <f t="shared" ca="1" si="100"/>
        <v>0</v>
      </c>
      <c r="AW42" s="158">
        <f t="shared" ca="1" si="100"/>
        <v>0</v>
      </c>
      <c r="AX42" s="158">
        <f t="shared" ca="1" si="100"/>
        <v>0</v>
      </c>
      <c r="AY42" s="158">
        <f t="shared" ca="1" si="100"/>
        <v>0</v>
      </c>
      <c r="AZ42" s="158">
        <f t="shared" ca="1" si="100"/>
        <v>0</v>
      </c>
      <c r="BA42" s="158">
        <f t="shared" ca="1" si="100"/>
        <v>0</v>
      </c>
      <c r="BB42" s="158">
        <f t="shared" ca="1" si="100"/>
        <v>0</v>
      </c>
      <c r="BC42" s="158">
        <f t="shared" ca="1" si="100"/>
        <v>0</v>
      </c>
      <c r="BD42" s="158">
        <f t="shared" ca="1" si="100"/>
        <v>0</v>
      </c>
      <c r="BE42" s="158">
        <f t="shared" ca="1" si="100"/>
        <v>0</v>
      </c>
      <c r="BF42" s="158">
        <f t="shared" ca="1" si="100"/>
        <v>0</v>
      </c>
      <c r="BG42" s="158">
        <f t="shared" ca="1" si="100"/>
        <v>0</v>
      </c>
      <c r="BH42" s="158">
        <f t="shared" ca="1" si="100"/>
        <v>0</v>
      </c>
      <c r="BI42" s="158">
        <f t="shared" ca="1" si="100"/>
        <v>0</v>
      </c>
      <c r="BJ42" s="158">
        <f t="shared" ca="1" si="100"/>
        <v>0</v>
      </c>
      <c r="BK42" s="158">
        <f t="shared" ca="1" si="100"/>
        <v>0</v>
      </c>
      <c r="BL42" s="158">
        <f t="shared" ca="1" si="100"/>
        <v>0</v>
      </c>
      <c r="BM42" s="158">
        <f t="shared" ca="1" si="100"/>
        <v>0</v>
      </c>
      <c r="BN42" s="158">
        <f t="shared" ca="1" si="100"/>
        <v>0</v>
      </c>
      <c r="BO42" s="158">
        <f t="shared" ref="BO42:CT42" ca="1" si="101">IF(BO$11&lt;$D$1+$A42,$C42/$D$1,IF(BO$11=$D$1+$A42,($C42/$D$1)/2,0))</f>
        <v>0</v>
      </c>
      <c r="BP42" s="158">
        <f t="shared" ca="1" si="101"/>
        <v>0</v>
      </c>
      <c r="BQ42" s="158">
        <f t="shared" ca="1" si="101"/>
        <v>0</v>
      </c>
      <c r="BR42" s="158">
        <f t="shared" ca="1" si="101"/>
        <v>0</v>
      </c>
      <c r="BS42" s="158">
        <f t="shared" ca="1" si="101"/>
        <v>0</v>
      </c>
      <c r="BT42" s="158">
        <f t="shared" ca="1" si="101"/>
        <v>0</v>
      </c>
      <c r="BU42" s="158">
        <f t="shared" ca="1" si="101"/>
        <v>0</v>
      </c>
      <c r="BV42" s="158">
        <f t="shared" ca="1" si="101"/>
        <v>0</v>
      </c>
      <c r="BW42" s="158">
        <f t="shared" ca="1" si="101"/>
        <v>0</v>
      </c>
      <c r="BX42" s="158">
        <f t="shared" ca="1" si="101"/>
        <v>0</v>
      </c>
      <c r="BY42" s="158">
        <f t="shared" ca="1" si="101"/>
        <v>0</v>
      </c>
      <c r="BZ42" s="158">
        <f t="shared" ca="1" si="101"/>
        <v>0</v>
      </c>
      <c r="CA42" s="158">
        <f t="shared" ca="1" si="101"/>
        <v>0</v>
      </c>
      <c r="CB42" s="158">
        <f t="shared" ca="1" si="101"/>
        <v>0</v>
      </c>
      <c r="CC42" s="158">
        <f t="shared" ca="1" si="101"/>
        <v>0</v>
      </c>
      <c r="CD42" s="158">
        <f t="shared" ca="1" si="101"/>
        <v>0</v>
      </c>
      <c r="CE42" s="158">
        <f t="shared" ca="1" si="101"/>
        <v>0</v>
      </c>
      <c r="CF42" s="158">
        <f t="shared" ca="1" si="101"/>
        <v>0</v>
      </c>
      <c r="CG42" s="158">
        <f t="shared" ca="1" si="101"/>
        <v>0</v>
      </c>
      <c r="CH42" s="158">
        <f t="shared" ca="1" si="101"/>
        <v>0</v>
      </c>
      <c r="CI42" s="158">
        <f t="shared" ca="1" si="101"/>
        <v>0</v>
      </c>
      <c r="CJ42" s="158">
        <f t="shared" ca="1" si="101"/>
        <v>0</v>
      </c>
      <c r="CK42" s="158">
        <f t="shared" ca="1" si="101"/>
        <v>0</v>
      </c>
      <c r="CL42" s="158">
        <f t="shared" ca="1" si="101"/>
        <v>0</v>
      </c>
      <c r="CM42" s="158">
        <f t="shared" ca="1" si="101"/>
        <v>0</v>
      </c>
      <c r="CN42" s="158">
        <f t="shared" ca="1" si="101"/>
        <v>0</v>
      </c>
      <c r="CO42" s="158">
        <f t="shared" ca="1" si="101"/>
        <v>0</v>
      </c>
      <c r="CP42" s="158">
        <f t="shared" ca="1" si="101"/>
        <v>0</v>
      </c>
      <c r="CQ42" s="158">
        <f t="shared" ca="1" si="101"/>
        <v>0</v>
      </c>
      <c r="CR42" s="158">
        <f t="shared" ca="1" si="101"/>
        <v>0</v>
      </c>
      <c r="CS42" s="158">
        <f t="shared" ca="1" si="101"/>
        <v>0</v>
      </c>
      <c r="CT42" s="158">
        <f t="shared" ca="1" si="101"/>
        <v>0</v>
      </c>
      <c r="CU42" s="158">
        <f t="shared" ref="CU42:CZ42" ca="1" si="102">IF(CU$11&lt;$D$1+$A42,$C42/$D$1,IF(CU$11=$D$1+$A42,($C42/$D$1)/2,0))</f>
        <v>0</v>
      </c>
      <c r="CV42" s="158">
        <f t="shared" ca="1" si="102"/>
        <v>0</v>
      </c>
      <c r="CW42" s="158">
        <f t="shared" ca="1" si="102"/>
        <v>0</v>
      </c>
      <c r="CX42" s="158">
        <f t="shared" ca="1" si="102"/>
        <v>0</v>
      </c>
      <c r="CY42" s="158">
        <f t="shared" ca="1" si="102"/>
        <v>0</v>
      </c>
      <c r="CZ42" s="158">
        <f t="shared" ca="1" si="102"/>
        <v>0</v>
      </c>
      <c r="DA42" s="158" t="s">
        <v>246</v>
      </c>
      <c r="DB42" s="145">
        <f t="shared" si="18"/>
        <v>2049</v>
      </c>
      <c r="DC42" s="158"/>
      <c r="DD42" s="158"/>
      <c r="DE42" s="158"/>
      <c r="DF42" s="158"/>
      <c r="DG42" s="158"/>
      <c r="DH42" s="158"/>
      <c r="DI42" s="158"/>
      <c r="DJ42" s="158"/>
      <c r="DK42" s="158"/>
    </row>
    <row r="43" spans="1:121">
      <c r="A43" s="157">
        <f t="shared" si="10"/>
        <v>32</v>
      </c>
      <c r="B43" s="157">
        <f t="shared" si="10"/>
        <v>2050</v>
      </c>
      <c r="C43" s="149">
        <f ca="1">IF(INDIRECT(DA43&amp;5)=$H$2,SUM($D$6:INDIRECT(DA43&amp;6)),IF(INDIRECT(DA43&amp;5)&gt;$H$2,INDIRECT(DA43&amp;6),0))</f>
        <v>0</v>
      </c>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f ca="1">($C43/$D$1)/2</f>
        <v>0</v>
      </c>
      <c r="AJ43" s="158">
        <f t="shared" ref="AJ43:BO43" ca="1" si="103">IF(AJ$11&lt;$D$1+$A43,$C43/$D$1,IF(AJ$11=$D$1+$A43,($C43/$D$1)/2,0))</f>
        <v>0</v>
      </c>
      <c r="AK43" s="158">
        <f t="shared" ca="1" si="103"/>
        <v>0</v>
      </c>
      <c r="AL43" s="158">
        <f t="shared" ca="1" si="103"/>
        <v>0</v>
      </c>
      <c r="AM43" s="158">
        <f t="shared" ca="1" si="103"/>
        <v>0</v>
      </c>
      <c r="AN43" s="158">
        <f t="shared" ca="1" si="103"/>
        <v>0</v>
      </c>
      <c r="AO43" s="158">
        <f t="shared" ca="1" si="103"/>
        <v>0</v>
      </c>
      <c r="AP43" s="158">
        <f t="shared" ca="1" si="103"/>
        <v>0</v>
      </c>
      <c r="AQ43" s="158">
        <f t="shared" ca="1" si="103"/>
        <v>0</v>
      </c>
      <c r="AR43" s="158">
        <f t="shared" ca="1" si="103"/>
        <v>0</v>
      </c>
      <c r="AS43" s="158">
        <f t="shared" ca="1" si="103"/>
        <v>0</v>
      </c>
      <c r="AT43" s="158">
        <f t="shared" ca="1" si="103"/>
        <v>0</v>
      </c>
      <c r="AU43" s="158">
        <f t="shared" ca="1" si="103"/>
        <v>0</v>
      </c>
      <c r="AV43" s="158">
        <f t="shared" ca="1" si="103"/>
        <v>0</v>
      </c>
      <c r="AW43" s="158">
        <f t="shared" ca="1" si="103"/>
        <v>0</v>
      </c>
      <c r="AX43" s="158">
        <f t="shared" ca="1" si="103"/>
        <v>0</v>
      </c>
      <c r="AY43" s="158">
        <f t="shared" ca="1" si="103"/>
        <v>0</v>
      </c>
      <c r="AZ43" s="158">
        <f t="shared" ca="1" si="103"/>
        <v>0</v>
      </c>
      <c r="BA43" s="158">
        <f t="shared" ca="1" si="103"/>
        <v>0</v>
      </c>
      <c r="BB43" s="158">
        <f t="shared" ca="1" si="103"/>
        <v>0</v>
      </c>
      <c r="BC43" s="158">
        <f t="shared" ca="1" si="103"/>
        <v>0</v>
      </c>
      <c r="BD43" s="158">
        <f t="shared" ca="1" si="103"/>
        <v>0</v>
      </c>
      <c r="BE43" s="158">
        <f t="shared" ca="1" si="103"/>
        <v>0</v>
      </c>
      <c r="BF43" s="158">
        <f t="shared" ca="1" si="103"/>
        <v>0</v>
      </c>
      <c r="BG43" s="158">
        <f t="shared" ca="1" si="103"/>
        <v>0</v>
      </c>
      <c r="BH43" s="158">
        <f t="shared" ca="1" si="103"/>
        <v>0</v>
      </c>
      <c r="BI43" s="158">
        <f t="shared" ca="1" si="103"/>
        <v>0</v>
      </c>
      <c r="BJ43" s="158">
        <f t="shared" ca="1" si="103"/>
        <v>0</v>
      </c>
      <c r="BK43" s="158">
        <f t="shared" ca="1" si="103"/>
        <v>0</v>
      </c>
      <c r="BL43" s="158">
        <f t="shared" ca="1" si="103"/>
        <v>0</v>
      </c>
      <c r="BM43" s="158">
        <f t="shared" ca="1" si="103"/>
        <v>0</v>
      </c>
      <c r="BN43" s="158">
        <f t="shared" ca="1" si="103"/>
        <v>0</v>
      </c>
      <c r="BO43" s="158">
        <f t="shared" ca="1" si="103"/>
        <v>0</v>
      </c>
      <c r="BP43" s="158">
        <f t="shared" ref="BP43:CZ43" ca="1" si="104">IF(BP$11&lt;$D$1+$A43,$C43/$D$1,IF(BP$11=$D$1+$A43,($C43/$D$1)/2,0))</f>
        <v>0</v>
      </c>
      <c r="BQ43" s="158">
        <f t="shared" ca="1" si="104"/>
        <v>0</v>
      </c>
      <c r="BR43" s="158">
        <f t="shared" ca="1" si="104"/>
        <v>0</v>
      </c>
      <c r="BS43" s="158">
        <f t="shared" ca="1" si="104"/>
        <v>0</v>
      </c>
      <c r="BT43" s="158">
        <f t="shared" ca="1" si="104"/>
        <v>0</v>
      </c>
      <c r="BU43" s="158">
        <f t="shared" ca="1" si="104"/>
        <v>0</v>
      </c>
      <c r="BV43" s="158">
        <f t="shared" ca="1" si="104"/>
        <v>0</v>
      </c>
      <c r="BW43" s="158">
        <f t="shared" ca="1" si="104"/>
        <v>0</v>
      </c>
      <c r="BX43" s="158">
        <f t="shared" ca="1" si="104"/>
        <v>0</v>
      </c>
      <c r="BY43" s="158">
        <f t="shared" ca="1" si="104"/>
        <v>0</v>
      </c>
      <c r="BZ43" s="158">
        <f t="shared" ca="1" si="104"/>
        <v>0</v>
      </c>
      <c r="CA43" s="158">
        <f t="shared" ca="1" si="104"/>
        <v>0</v>
      </c>
      <c r="CB43" s="158">
        <f t="shared" ca="1" si="104"/>
        <v>0</v>
      </c>
      <c r="CC43" s="158">
        <f t="shared" ca="1" si="104"/>
        <v>0</v>
      </c>
      <c r="CD43" s="158">
        <f t="shared" ca="1" si="104"/>
        <v>0</v>
      </c>
      <c r="CE43" s="158">
        <f t="shared" ca="1" si="104"/>
        <v>0</v>
      </c>
      <c r="CF43" s="158">
        <f t="shared" ca="1" si="104"/>
        <v>0</v>
      </c>
      <c r="CG43" s="158">
        <f t="shared" ca="1" si="104"/>
        <v>0</v>
      </c>
      <c r="CH43" s="158">
        <f t="shared" ca="1" si="104"/>
        <v>0</v>
      </c>
      <c r="CI43" s="158">
        <f t="shared" ca="1" si="104"/>
        <v>0</v>
      </c>
      <c r="CJ43" s="158">
        <f t="shared" ca="1" si="104"/>
        <v>0</v>
      </c>
      <c r="CK43" s="158">
        <f t="shared" ca="1" si="104"/>
        <v>0</v>
      </c>
      <c r="CL43" s="158">
        <f t="shared" ca="1" si="104"/>
        <v>0</v>
      </c>
      <c r="CM43" s="158">
        <f t="shared" ca="1" si="104"/>
        <v>0</v>
      </c>
      <c r="CN43" s="158">
        <f t="shared" ca="1" si="104"/>
        <v>0</v>
      </c>
      <c r="CO43" s="158">
        <f t="shared" ca="1" si="104"/>
        <v>0</v>
      </c>
      <c r="CP43" s="158">
        <f t="shared" ca="1" si="104"/>
        <v>0</v>
      </c>
      <c r="CQ43" s="158">
        <f t="shared" ca="1" si="104"/>
        <v>0</v>
      </c>
      <c r="CR43" s="158">
        <f t="shared" ca="1" si="104"/>
        <v>0</v>
      </c>
      <c r="CS43" s="158">
        <f t="shared" ca="1" si="104"/>
        <v>0</v>
      </c>
      <c r="CT43" s="158">
        <f t="shared" ca="1" si="104"/>
        <v>0</v>
      </c>
      <c r="CU43" s="158">
        <f t="shared" ca="1" si="104"/>
        <v>0</v>
      </c>
      <c r="CV43" s="158">
        <f t="shared" ca="1" si="104"/>
        <v>0</v>
      </c>
      <c r="CW43" s="158">
        <f t="shared" ca="1" si="104"/>
        <v>0</v>
      </c>
      <c r="CX43" s="158">
        <f t="shared" ca="1" si="104"/>
        <v>0</v>
      </c>
      <c r="CY43" s="158">
        <f t="shared" ca="1" si="104"/>
        <v>0</v>
      </c>
      <c r="CZ43" s="158">
        <f t="shared" ca="1" si="104"/>
        <v>0</v>
      </c>
      <c r="DA43" s="158" t="s">
        <v>247</v>
      </c>
      <c r="DB43" s="145">
        <f t="shared" si="18"/>
        <v>2050</v>
      </c>
      <c r="DC43" s="158"/>
      <c r="DD43" s="158"/>
      <c r="DE43" s="158"/>
      <c r="DF43" s="158"/>
      <c r="DG43" s="158"/>
      <c r="DH43" s="158"/>
      <c r="DI43" s="158"/>
      <c r="DJ43" s="158"/>
      <c r="DK43" s="158"/>
      <c r="DL43" s="158"/>
    </row>
    <row r="44" spans="1:121">
      <c r="A44" s="157">
        <f t="shared" si="10"/>
        <v>33</v>
      </c>
      <c r="B44" s="157">
        <f t="shared" si="10"/>
        <v>2051</v>
      </c>
      <c r="C44" s="149">
        <f ca="1">IF(INDIRECT(DA44&amp;5)=$H$2,SUM($D$6:INDIRECT(DA44&amp;6)),IF(INDIRECT(DA44&amp;5)&gt;$H$2,INDIRECT(DA44&amp;6),0))</f>
        <v>0</v>
      </c>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f ca="1">($C44/$D$1)/2</f>
        <v>0</v>
      </c>
      <c r="AK44" s="158">
        <f t="shared" ref="AK44:BP44" ca="1" si="105">IF(AK$11&lt;$D$1+$A44,$C44/$D$1,IF(AK$11=$D$1+$A44,($C44/$D$1)/2,0))</f>
        <v>0</v>
      </c>
      <c r="AL44" s="158">
        <f t="shared" ca="1" si="105"/>
        <v>0</v>
      </c>
      <c r="AM44" s="158">
        <f t="shared" ca="1" si="105"/>
        <v>0</v>
      </c>
      <c r="AN44" s="158">
        <f t="shared" ca="1" si="105"/>
        <v>0</v>
      </c>
      <c r="AO44" s="158">
        <f t="shared" ca="1" si="105"/>
        <v>0</v>
      </c>
      <c r="AP44" s="158">
        <f t="shared" ca="1" si="105"/>
        <v>0</v>
      </c>
      <c r="AQ44" s="158">
        <f t="shared" ca="1" si="105"/>
        <v>0</v>
      </c>
      <c r="AR44" s="158">
        <f t="shared" ca="1" si="105"/>
        <v>0</v>
      </c>
      <c r="AS44" s="158">
        <f t="shared" ca="1" si="105"/>
        <v>0</v>
      </c>
      <c r="AT44" s="158">
        <f t="shared" ca="1" si="105"/>
        <v>0</v>
      </c>
      <c r="AU44" s="158">
        <f t="shared" ca="1" si="105"/>
        <v>0</v>
      </c>
      <c r="AV44" s="158">
        <f t="shared" ca="1" si="105"/>
        <v>0</v>
      </c>
      <c r="AW44" s="158">
        <f t="shared" ca="1" si="105"/>
        <v>0</v>
      </c>
      <c r="AX44" s="158">
        <f t="shared" ca="1" si="105"/>
        <v>0</v>
      </c>
      <c r="AY44" s="158">
        <f t="shared" ca="1" si="105"/>
        <v>0</v>
      </c>
      <c r="AZ44" s="158">
        <f t="shared" ca="1" si="105"/>
        <v>0</v>
      </c>
      <c r="BA44" s="158">
        <f t="shared" ca="1" si="105"/>
        <v>0</v>
      </c>
      <c r="BB44" s="158">
        <f t="shared" ca="1" si="105"/>
        <v>0</v>
      </c>
      <c r="BC44" s="158">
        <f t="shared" ca="1" si="105"/>
        <v>0</v>
      </c>
      <c r="BD44" s="158">
        <f t="shared" ca="1" si="105"/>
        <v>0</v>
      </c>
      <c r="BE44" s="158">
        <f t="shared" ca="1" si="105"/>
        <v>0</v>
      </c>
      <c r="BF44" s="158">
        <f t="shared" ca="1" si="105"/>
        <v>0</v>
      </c>
      <c r="BG44" s="158">
        <f t="shared" ca="1" si="105"/>
        <v>0</v>
      </c>
      <c r="BH44" s="158">
        <f t="shared" ca="1" si="105"/>
        <v>0</v>
      </c>
      <c r="BI44" s="158">
        <f t="shared" ca="1" si="105"/>
        <v>0</v>
      </c>
      <c r="BJ44" s="158">
        <f t="shared" ca="1" si="105"/>
        <v>0</v>
      </c>
      <c r="BK44" s="158">
        <f t="shared" ca="1" si="105"/>
        <v>0</v>
      </c>
      <c r="BL44" s="158">
        <f t="shared" ca="1" si="105"/>
        <v>0</v>
      </c>
      <c r="BM44" s="158">
        <f t="shared" ca="1" si="105"/>
        <v>0</v>
      </c>
      <c r="BN44" s="158">
        <f t="shared" ca="1" si="105"/>
        <v>0</v>
      </c>
      <c r="BO44" s="158">
        <f t="shared" ca="1" si="105"/>
        <v>0</v>
      </c>
      <c r="BP44" s="158">
        <f t="shared" ca="1" si="105"/>
        <v>0</v>
      </c>
      <c r="BQ44" s="158">
        <f t="shared" ref="BQ44:CZ44" ca="1" si="106">IF(BQ$11&lt;$D$1+$A44,$C44/$D$1,IF(BQ$11=$D$1+$A44,($C44/$D$1)/2,0))</f>
        <v>0</v>
      </c>
      <c r="BR44" s="158">
        <f t="shared" ca="1" si="106"/>
        <v>0</v>
      </c>
      <c r="BS44" s="158">
        <f t="shared" ca="1" si="106"/>
        <v>0</v>
      </c>
      <c r="BT44" s="158">
        <f t="shared" ca="1" si="106"/>
        <v>0</v>
      </c>
      <c r="BU44" s="158">
        <f t="shared" ca="1" si="106"/>
        <v>0</v>
      </c>
      <c r="BV44" s="158">
        <f t="shared" ca="1" si="106"/>
        <v>0</v>
      </c>
      <c r="BW44" s="158">
        <f t="shared" ca="1" si="106"/>
        <v>0</v>
      </c>
      <c r="BX44" s="158">
        <f t="shared" ca="1" si="106"/>
        <v>0</v>
      </c>
      <c r="BY44" s="158">
        <f t="shared" ca="1" si="106"/>
        <v>0</v>
      </c>
      <c r="BZ44" s="158">
        <f t="shared" ca="1" si="106"/>
        <v>0</v>
      </c>
      <c r="CA44" s="158">
        <f t="shared" ca="1" si="106"/>
        <v>0</v>
      </c>
      <c r="CB44" s="158">
        <f t="shared" ca="1" si="106"/>
        <v>0</v>
      </c>
      <c r="CC44" s="158">
        <f t="shared" ca="1" si="106"/>
        <v>0</v>
      </c>
      <c r="CD44" s="158">
        <f t="shared" ca="1" si="106"/>
        <v>0</v>
      </c>
      <c r="CE44" s="158">
        <f t="shared" ca="1" si="106"/>
        <v>0</v>
      </c>
      <c r="CF44" s="158">
        <f t="shared" ca="1" si="106"/>
        <v>0</v>
      </c>
      <c r="CG44" s="158">
        <f t="shared" ca="1" si="106"/>
        <v>0</v>
      </c>
      <c r="CH44" s="158">
        <f t="shared" ca="1" si="106"/>
        <v>0</v>
      </c>
      <c r="CI44" s="158">
        <f t="shared" ca="1" si="106"/>
        <v>0</v>
      </c>
      <c r="CJ44" s="158">
        <f t="shared" ca="1" si="106"/>
        <v>0</v>
      </c>
      <c r="CK44" s="158">
        <f t="shared" ca="1" si="106"/>
        <v>0</v>
      </c>
      <c r="CL44" s="158">
        <f t="shared" ca="1" si="106"/>
        <v>0</v>
      </c>
      <c r="CM44" s="158">
        <f t="shared" ca="1" si="106"/>
        <v>0</v>
      </c>
      <c r="CN44" s="158">
        <f t="shared" ca="1" si="106"/>
        <v>0</v>
      </c>
      <c r="CO44" s="158">
        <f t="shared" ca="1" si="106"/>
        <v>0</v>
      </c>
      <c r="CP44" s="158">
        <f t="shared" ca="1" si="106"/>
        <v>0</v>
      </c>
      <c r="CQ44" s="158">
        <f t="shared" ca="1" si="106"/>
        <v>0</v>
      </c>
      <c r="CR44" s="158">
        <f t="shared" ca="1" si="106"/>
        <v>0</v>
      </c>
      <c r="CS44" s="158">
        <f t="shared" ca="1" si="106"/>
        <v>0</v>
      </c>
      <c r="CT44" s="158">
        <f t="shared" ca="1" si="106"/>
        <v>0</v>
      </c>
      <c r="CU44" s="158">
        <f t="shared" ca="1" si="106"/>
        <v>0</v>
      </c>
      <c r="CV44" s="158">
        <f t="shared" ca="1" si="106"/>
        <v>0</v>
      </c>
      <c r="CW44" s="158">
        <f t="shared" ca="1" si="106"/>
        <v>0</v>
      </c>
      <c r="CX44" s="158">
        <f t="shared" ca="1" si="106"/>
        <v>0</v>
      </c>
      <c r="CY44" s="158">
        <f t="shared" ca="1" si="106"/>
        <v>0</v>
      </c>
      <c r="CZ44" s="158">
        <f t="shared" ca="1" si="106"/>
        <v>0</v>
      </c>
      <c r="DA44" s="158" t="s">
        <v>248</v>
      </c>
      <c r="DB44" s="145">
        <f t="shared" si="18"/>
        <v>2051</v>
      </c>
      <c r="DC44" s="158"/>
      <c r="DD44" s="158"/>
      <c r="DE44" s="158"/>
      <c r="DF44" s="158"/>
      <c r="DG44" s="158"/>
      <c r="DH44" s="158"/>
      <c r="DI44" s="158"/>
      <c r="DJ44" s="158"/>
      <c r="DK44" s="158"/>
      <c r="DL44" s="158"/>
      <c r="DM44" s="158"/>
    </row>
    <row r="45" spans="1:121">
      <c r="A45" s="157">
        <f t="shared" si="10"/>
        <v>34</v>
      </c>
      <c r="B45" s="157">
        <f t="shared" si="10"/>
        <v>2052</v>
      </c>
      <c r="C45" s="149">
        <f ca="1">IF(INDIRECT(DA45&amp;5)=$H$2,SUM($D$6:INDIRECT(DA45&amp;6)),IF(INDIRECT(DA45&amp;5)&gt;$H$2,INDIRECT(DA45&amp;6),0))</f>
        <v>0</v>
      </c>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f ca="1">($C45/$D$1)/2</f>
        <v>0</v>
      </c>
      <c r="AL45" s="158">
        <f t="shared" ref="AL45:BQ45" ca="1" si="107">IF(AL$11&lt;$D$1+$A45,$C45/$D$1,IF(AL$11=$D$1+$A45,($C45/$D$1)/2,0))</f>
        <v>0</v>
      </c>
      <c r="AM45" s="158">
        <f t="shared" ca="1" si="107"/>
        <v>0</v>
      </c>
      <c r="AN45" s="158">
        <f t="shared" ca="1" si="107"/>
        <v>0</v>
      </c>
      <c r="AO45" s="158">
        <f t="shared" ca="1" si="107"/>
        <v>0</v>
      </c>
      <c r="AP45" s="158">
        <f t="shared" ca="1" si="107"/>
        <v>0</v>
      </c>
      <c r="AQ45" s="158">
        <f t="shared" ca="1" si="107"/>
        <v>0</v>
      </c>
      <c r="AR45" s="158">
        <f t="shared" ca="1" si="107"/>
        <v>0</v>
      </c>
      <c r="AS45" s="158">
        <f t="shared" ca="1" si="107"/>
        <v>0</v>
      </c>
      <c r="AT45" s="158">
        <f t="shared" ca="1" si="107"/>
        <v>0</v>
      </c>
      <c r="AU45" s="158">
        <f t="shared" ca="1" si="107"/>
        <v>0</v>
      </c>
      <c r="AV45" s="158">
        <f t="shared" ca="1" si="107"/>
        <v>0</v>
      </c>
      <c r="AW45" s="158">
        <f t="shared" ca="1" si="107"/>
        <v>0</v>
      </c>
      <c r="AX45" s="158">
        <f t="shared" ca="1" si="107"/>
        <v>0</v>
      </c>
      <c r="AY45" s="158">
        <f t="shared" ca="1" si="107"/>
        <v>0</v>
      </c>
      <c r="AZ45" s="158">
        <f t="shared" ca="1" si="107"/>
        <v>0</v>
      </c>
      <c r="BA45" s="158">
        <f t="shared" ca="1" si="107"/>
        <v>0</v>
      </c>
      <c r="BB45" s="158">
        <f t="shared" ca="1" si="107"/>
        <v>0</v>
      </c>
      <c r="BC45" s="158">
        <f t="shared" ca="1" si="107"/>
        <v>0</v>
      </c>
      <c r="BD45" s="158">
        <f t="shared" ca="1" si="107"/>
        <v>0</v>
      </c>
      <c r="BE45" s="158">
        <f t="shared" ca="1" si="107"/>
        <v>0</v>
      </c>
      <c r="BF45" s="158">
        <f t="shared" ca="1" si="107"/>
        <v>0</v>
      </c>
      <c r="BG45" s="158">
        <f t="shared" ca="1" si="107"/>
        <v>0</v>
      </c>
      <c r="BH45" s="158">
        <f t="shared" ca="1" si="107"/>
        <v>0</v>
      </c>
      <c r="BI45" s="158">
        <f t="shared" ca="1" si="107"/>
        <v>0</v>
      </c>
      <c r="BJ45" s="158">
        <f t="shared" ca="1" si="107"/>
        <v>0</v>
      </c>
      <c r="BK45" s="158">
        <f t="shared" ca="1" si="107"/>
        <v>0</v>
      </c>
      <c r="BL45" s="158">
        <f t="shared" ca="1" si="107"/>
        <v>0</v>
      </c>
      <c r="BM45" s="158">
        <f t="shared" ca="1" si="107"/>
        <v>0</v>
      </c>
      <c r="BN45" s="158">
        <f t="shared" ca="1" si="107"/>
        <v>0</v>
      </c>
      <c r="BO45" s="158">
        <f t="shared" ca="1" si="107"/>
        <v>0</v>
      </c>
      <c r="BP45" s="158">
        <f t="shared" ca="1" si="107"/>
        <v>0</v>
      </c>
      <c r="BQ45" s="158">
        <f t="shared" ca="1" si="107"/>
        <v>0</v>
      </c>
      <c r="BR45" s="158">
        <f t="shared" ref="BR45:CZ45" ca="1" si="108">IF(BR$11&lt;$D$1+$A45,$C45/$D$1,IF(BR$11=$D$1+$A45,($C45/$D$1)/2,0))</f>
        <v>0</v>
      </c>
      <c r="BS45" s="158">
        <f t="shared" ca="1" si="108"/>
        <v>0</v>
      </c>
      <c r="BT45" s="158">
        <f t="shared" ca="1" si="108"/>
        <v>0</v>
      </c>
      <c r="BU45" s="158">
        <f t="shared" ca="1" si="108"/>
        <v>0</v>
      </c>
      <c r="BV45" s="158">
        <f t="shared" ca="1" si="108"/>
        <v>0</v>
      </c>
      <c r="BW45" s="158">
        <f t="shared" ca="1" si="108"/>
        <v>0</v>
      </c>
      <c r="BX45" s="158">
        <f t="shared" ca="1" si="108"/>
        <v>0</v>
      </c>
      <c r="BY45" s="158">
        <f t="shared" ca="1" si="108"/>
        <v>0</v>
      </c>
      <c r="BZ45" s="158">
        <f t="shared" ca="1" si="108"/>
        <v>0</v>
      </c>
      <c r="CA45" s="158">
        <f t="shared" ca="1" si="108"/>
        <v>0</v>
      </c>
      <c r="CB45" s="158">
        <f t="shared" ca="1" si="108"/>
        <v>0</v>
      </c>
      <c r="CC45" s="158">
        <f t="shared" ca="1" si="108"/>
        <v>0</v>
      </c>
      <c r="CD45" s="158">
        <f t="shared" ca="1" si="108"/>
        <v>0</v>
      </c>
      <c r="CE45" s="158">
        <f t="shared" ca="1" si="108"/>
        <v>0</v>
      </c>
      <c r="CF45" s="158">
        <f t="shared" ca="1" si="108"/>
        <v>0</v>
      </c>
      <c r="CG45" s="158">
        <f t="shared" ca="1" si="108"/>
        <v>0</v>
      </c>
      <c r="CH45" s="158">
        <f t="shared" ca="1" si="108"/>
        <v>0</v>
      </c>
      <c r="CI45" s="158">
        <f t="shared" ca="1" si="108"/>
        <v>0</v>
      </c>
      <c r="CJ45" s="158">
        <f t="shared" ca="1" si="108"/>
        <v>0</v>
      </c>
      <c r="CK45" s="158">
        <f t="shared" ca="1" si="108"/>
        <v>0</v>
      </c>
      <c r="CL45" s="158">
        <f t="shared" ca="1" si="108"/>
        <v>0</v>
      </c>
      <c r="CM45" s="158">
        <f t="shared" ca="1" si="108"/>
        <v>0</v>
      </c>
      <c r="CN45" s="158">
        <f t="shared" ca="1" si="108"/>
        <v>0</v>
      </c>
      <c r="CO45" s="158">
        <f t="shared" ca="1" si="108"/>
        <v>0</v>
      </c>
      <c r="CP45" s="158">
        <f t="shared" ca="1" si="108"/>
        <v>0</v>
      </c>
      <c r="CQ45" s="158">
        <f t="shared" ca="1" si="108"/>
        <v>0</v>
      </c>
      <c r="CR45" s="158">
        <f t="shared" ca="1" si="108"/>
        <v>0</v>
      </c>
      <c r="CS45" s="158">
        <f t="shared" ca="1" si="108"/>
        <v>0</v>
      </c>
      <c r="CT45" s="158">
        <f t="shared" ca="1" si="108"/>
        <v>0</v>
      </c>
      <c r="CU45" s="158">
        <f t="shared" ca="1" si="108"/>
        <v>0</v>
      </c>
      <c r="CV45" s="158">
        <f t="shared" ca="1" si="108"/>
        <v>0</v>
      </c>
      <c r="CW45" s="158">
        <f t="shared" ca="1" si="108"/>
        <v>0</v>
      </c>
      <c r="CX45" s="158">
        <f t="shared" ca="1" si="108"/>
        <v>0</v>
      </c>
      <c r="CY45" s="158">
        <f t="shared" ca="1" si="108"/>
        <v>0</v>
      </c>
      <c r="CZ45" s="158">
        <f t="shared" ca="1" si="108"/>
        <v>0</v>
      </c>
      <c r="DA45" s="158" t="s">
        <v>249</v>
      </c>
      <c r="DB45" s="145">
        <f t="shared" si="18"/>
        <v>2052</v>
      </c>
      <c r="DC45" s="158"/>
      <c r="DD45" s="158"/>
      <c r="DE45" s="158"/>
      <c r="DF45" s="158"/>
      <c r="DG45" s="158"/>
      <c r="DH45" s="158"/>
      <c r="DI45" s="158"/>
      <c r="DJ45" s="158"/>
      <c r="DK45" s="158"/>
      <c r="DL45" s="158"/>
      <c r="DM45" s="158"/>
      <c r="DN45" s="158"/>
    </row>
    <row r="46" spans="1:121">
      <c r="A46" s="157">
        <f t="shared" si="10"/>
        <v>35</v>
      </c>
      <c r="B46" s="157">
        <f t="shared" si="10"/>
        <v>2053</v>
      </c>
      <c r="C46" s="149">
        <f ca="1">IF(INDIRECT(DA46&amp;5)=$H$2,SUM($D$6:INDIRECT(DA46&amp;6)),IF(INDIRECT(DA46&amp;5)&gt;$H$2,INDIRECT(DA46&amp;6),0))</f>
        <v>0</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f ca="1">($C46/$D$1)/2</f>
        <v>0</v>
      </c>
      <c r="AM46" s="158">
        <f t="shared" ref="AM46:BR46" ca="1" si="109">IF(AM$11&lt;$D$1+$A46,$C46/$D$1,IF(AM$11=$D$1+$A46,($C46/$D$1)/2,0))</f>
        <v>0</v>
      </c>
      <c r="AN46" s="158">
        <f t="shared" ca="1" si="109"/>
        <v>0</v>
      </c>
      <c r="AO46" s="158">
        <f t="shared" ca="1" si="109"/>
        <v>0</v>
      </c>
      <c r="AP46" s="158">
        <f t="shared" ca="1" si="109"/>
        <v>0</v>
      </c>
      <c r="AQ46" s="158">
        <f t="shared" ca="1" si="109"/>
        <v>0</v>
      </c>
      <c r="AR46" s="158">
        <f t="shared" ca="1" si="109"/>
        <v>0</v>
      </c>
      <c r="AS46" s="158">
        <f t="shared" ca="1" si="109"/>
        <v>0</v>
      </c>
      <c r="AT46" s="158">
        <f t="shared" ca="1" si="109"/>
        <v>0</v>
      </c>
      <c r="AU46" s="158">
        <f t="shared" ca="1" si="109"/>
        <v>0</v>
      </c>
      <c r="AV46" s="158">
        <f t="shared" ca="1" si="109"/>
        <v>0</v>
      </c>
      <c r="AW46" s="158">
        <f t="shared" ca="1" si="109"/>
        <v>0</v>
      </c>
      <c r="AX46" s="158">
        <f t="shared" ca="1" si="109"/>
        <v>0</v>
      </c>
      <c r="AY46" s="158">
        <f t="shared" ca="1" si="109"/>
        <v>0</v>
      </c>
      <c r="AZ46" s="158">
        <f t="shared" ca="1" si="109"/>
        <v>0</v>
      </c>
      <c r="BA46" s="158">
        <f t="shared" ca="1" si="109"/>
        <v>0</v>
      </c>
      <c r="BB46" s="158">
        <f t="shared" ca="1" si="109"/>
        <v>0</v>
      </c>
      <c r="BC46" s="158">
        <f t="shared" ca="1" si="109"/>
        <v>0</v>
      </c>
      <c r="BD46" s="158">
        <f t="shared" ca="1" si="109"/>
        <v>0</v>
      </c>
      <c r="BE46" s="158">
        <f t="shared" ca="1" si="109"/>
        <v>0</v>
      </c>
      <c r="BF46" s="158">
        <f t="shared" ca="1" si="109"/>
        <v>0</v>
      </c>
      <c r="BG46" s="158">
        <f t="shared" ca="1" si="109"/>
        <v>0</v>
      </c>
      <c r="BH46" s="158">
        <f t="shared" ca="1" si="109"/>
        <v>0</v>
      </c>
      <c r="BI46" s="158">
        <f t="shared" ca="1" si="109"/>
        <v>0</v>
      </c>
      <c r="BJ46" s="158">
        <f t="shared" ca="1" si="109"/>
        <v>0</v>
      </c>
      <c r="BK46" s="158">
        <f t="shared" ca="1" si="109"/>
        <v>0</v>
      </c>
      <c r="BL46" s="158">
        <f t="shared" ca="1" si="109"/>
        <v>0</v>
      </c>
      <c r="BM46" s="158">
        <f t="shared" ca="1" si="109"/>
        <v>0</v>
      </c>
      <c r="BN46" s="158">
        <f t="shared" ca="1" si="109"/>
        <v>0</v>
      </c>
      <c r="BO46" s="158">
        <f t="shared" ca="1" si="109"/>
        <v>0</v>
      </c>
      <c r="BP46" s="158">
        <f t="shared" ca="1" si="109"/>
        <v>0</v>
      </c>
      <c r="BQ46" s="158">
        <f t="shared" ca="1" si="109"/>
        <v>0</v>
      </c>
      <c r="BR46" s="158">
        <f t="shared" ca="1" si="109"/>
        <v>0</v>
      </c>
      <c r="BS46" s="158">
        <f t="shared" ref="BS46:CZ46" ca="1" si="110">IF(BS$11&lt;$D$1+$A46,$C46/$D$1,IF(BS$11=$D$1+$A46,($C46/$D$1)/2,0))</f>
        <v>0</v>
      </c>
      <c r="BT46" s="158">
        <f t="shared" ca="1" si="110"/>
        <v>0</v>
      </c>
      <c r="BU46" s="158">
        <f t="shared" ca="1" si="110"/>
        <v>0</v>
      </c>
      <c r="BV46" s="158">
        <f t="shared" ca="1" si="110"/>
        <v>0</v>
      </c>
      <c r="BW46" s="158">
        <f t="shared" ca="1" si="110"/>
        <v>0</v>
      </c>
      <c r="BX46" s="158">
        <f t="shared" ca="1" si="110"/>
        <v>0</v>
      </c>
      <c r="BY46" s="158">
        <f t="shared" ca="1" si="110"/>
        <v>0</v>
      </c>
      <c r="BZ46" s="158">
        <f t="shared" ca="1" si="110"/>
        <v>0</v>
      </c>
      <c r="CA46" s="158">
        <f t="shared" ca="1" si="110"/>
        <v>0</v>
      </c>
      <c r="CB46" s="158">
        <f t="shared" ca="1" si="110"/>
        <v>0</v>
      </c>
      <c r="CC46" s="158">
        <f t="shared" ca="1" si="110"/>
        <v>0</v>
      </c>
      <c r="CD46" s="158">
        <f t="shared" ca="1" si="110"/>
        <v>0</v>
      </c>
      <c r="CE46" s="158">
        <f t="shared" ca="1" si="110"/>
        <v>0</v>
      </c>
      <c r="CF46" s="158">
        <f t="shared" ca="1" si="110"/>
        <v>0</v>
      </c>
      <c r="CG46" s="158">
        <f t="shared" ca="1" si="110"/>
        <v>0</v>
      </c>
      <c r="CH46" s="158">
        <f t="shared" ca="1" si="110"/>
        <v>0</v>
      </c>
      <c r="CI46" s="158">
        <f t="shared" ca="1" si="110"/>
        <v>0</v>
      </c>
      <c r="CJ46" s="158">
        <f t="shared" ca="1" si="110"/>
        <v>0</v>
      </c>
      <c r="CK46" s="158">
        <f t="shared" ca="1" si="110"/>
        <v>0</v>
      </c>
      <c r="CL46" s="158">
        <f t="shared" ca="1" si="110"/>
        <v>0</v>
      </c>
      <c r="CM46" s="158">
        <f t="shared" ca="1" si="110"/>
        <v>0</v>
      </c>
      <c r="CN46" s="158">
        <f t="shared" ca="1" si="110"/>
        <v>0</v>
      </c>
      <c r="CO46" s="158">
        <f t="shared" ca="1" si="110"/>
        <v>0</v>
      </c>
      <c r="CP46" s="158">
        <f t="shared" ca="1" si="110"/>
        <v>0</v>
      </c>
      <c r="CQ46" s="158">
        <f t="shared" ca="1" si="110"/>
        <v>0</v>
      </c>
      <c r="CR46" s="158">
        <f t="shared" ca="1" si="110"/>
        <v>0</v>
      </c>
      <c r="CS46" s="158">
        <f t="shared" ca="1" si="110"/>
        <v>0</v>
      </c>
      <c r="CT46" s="158">
        <f t="shared" ca="1" si="110"/>
        <v>0</v>
      </c>
      <c r="CU46" s="158">
        <f t="shared" ca="1" si="110"/>
        <v>0</v>
      </c>
      <c r="CV46" s="158">
        <f t="shared" ca="1" si="110"/>
        <v>0</v>
      </c>
      <c r="CW46" s="158">
        <f t="shared" ca="1" si="110"/>
        <v>0</v>
      </c>
      <c r="CX46" s="158">
        <f t="shared" ca="1" si="110"/>
        <v>0</v>
      </c>
      <c r="CY46" s="158">
        <f t="shared" ca="1" si="110"/>
        <v>0</v>
      </c>
      <c r="CZ46" s="158">
        <f t="shared" ca="1" si="110"/>
        <v>0</v>
      </c>
      <c r="DA46" s="158" t="s">
        <v>250</v>
      </c>
      <c r="DB46" s="145">
        <f t="shared" si="18"/>
        <v>2053</v>
      </c>
      <c r="DC46" s="158"/>
      <c r="DD46" s="158"/>
      <c r="DE46" s="158"/>
      <c r="DF46" s="158"/>
      <c r="DG46" s="158"/>
      <c r="DH46" s="158"/>
      <c r="DI46" s="158"/>
      <c r="DJ46" s="158"/>
      <c r="DK46" s="158"/>
      <c r="DL46" s="158"/>
      <c r="DM46" s="158"/>
      <c r="DN46" s="158"/>
      <c r="DO46" s="158"/>
    </row>
    <row r="47" spans="1:121">
      <c r="A47" s="157">
        <f t="shared" si="10"/>
        <v>36</v>
      </c>
      <c r="B47" s="157">
        <f t="shared" si="10"/>
        <v>2054</v>
      </c>
      <c r="C47" s="149">
        <f ca="1">IF(INDIRECT(DA47&amp;5)=$H$2,SUM($D$6:INDIRECT(DA47&amp;6)),IF(INDIRECT(DA47&amp;5)&gt;$H$2,INDIRECT(DA47&amp;6),0))</f>
        <v>0</v>
      </c>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f ca="1">($C47/$D$1)/2</f>
        <v>0</v>
      </c>
      <c r="AN47" s="158">
        <f t="shared" ref="AN47:BS47" ca="1" si="111">IF(AN$11&lt;$D$1+$A47,$C47/$D$1,IF(AN$11=$D$1+$A47,($C47/$D$1)/2,0))</f>
        <v>0</v>
      </c>
      <c r="AO47" s="158">
        <f t="shared" ca="1" si="111"/>
        <v>0</v>
      </c>
      <c r="AP47" s="158">
        <f t="shared" ca="1" si="111"/>
        <v>0</v>
      </c>
      <c r="AQ47" s="158">
        <f t="shared" ca="1" si="111"/>
        <v>0</v>
      </c>
      <c r="AR47" s="158">
        <f t="shared" ca="1" si="111"/>
        <v>0</v>
      </c>
      <c r="AS47" s="158">
        <f t="shared" ca="1" si="111"/>
        <v>0</v>
      </c>
      <c r="AT47" s="158">
        <f t="shared" ca="1" si="111"/>
        <v>0</v>
      </c>
      <c r="AU47" s="158">
        <f t="shared" ca="1" si="111"/>
        <v>0</v>
      </c>
      <c r="AV47" s="158">
        <f t="shared" ca="1" si="111"/>
        <v>0</v>
      </c>
      <c r="AW47" s="158">
        <f t="shared" ca="1" si="111"/>
        <v>0</v>
      </c>
      <c r="AX47" s="158">
        <f t="shared" ca="1" si="111"/>
        <v>0</v>
      </c>
      <c r="AY47" s="158">
        <f t="shared" ca="1" si="111"/>
        <v>0</v>
      </c>
      <c r="AZ47" s="158">
        <f t="shared" ca="1" si="111"/>
        <v>0</v>
      </c>
      <c r="BA47" s="158">
        <f t="shared" ca="1" si="111"/>
        <v>0</v>
      </c>
      <c r="BB47" s="158">
        <f t="shared" ca="1" si="111"/>
        <v>0</v>
      </c>
      <c r="BC47" s="158">
        <f t="shared" ca="1" si="111"/>
        <v>0</v>
      </c>
      <c r="BD47" s="158">
        <f t="shared" ca="1" si="111"/>
        <v>0</v>
      </c>
      <c r="BE47" s="158">
        <f t="shared" ca="1" si="111"/>
        <v>0</v>
      </c>
      <c r="BF47" s="158">
        <f t="shared" ca="1" si="111"/>
        <v>0</v>
      </c>
      <c r="BG47" s="158">
        <f t="shared" ca="1" si="111"/>
        <v>0</v>
      </c>
      <c r="BH47" s="158">
        <f t="shared" ca="1" si="111"/>
        <v>0</v>
      </c>
      <c r="BI47" s="158">
        <f t="shared" ca="1" si="111"/>
        <v>0</v>
      </c>
      <c r="BJ47" s="158">
        <f t="shared" ca="1" si="111"/>
        <v>0</v>
      </c>
      <c r="BK47" s="158">
        <f t="shared" ca="1" si="111"/>
        <v>0</v>
      </c>
      <c r="BL47" s="158">
        <f t="shared" ca="1" si="111"/>
        <v>0</v>
      </c>
      <c r="BM47" s="158">
        <f t="shared" ca="1" si="111"/>
        <v>0</v>
      </c>
      <c r="BN47" s="158">
        <f t="shared" ca="1" si="111"/>
        <v>0</v>
      </c>
      <c r="BO47" s="158">
        <f t="shared" ca="1" si="111"/>
        <v>0</v>
      </c>
      <c r="BP47" s="158">
        <f t="shared" ca="1" si="111"/>
        <v>0</v>
      </c>
      <c r="BQ47" s="158">
        <f t="shared" ca="1" si="111"/>
        <v>0</v>
      </c>
      <c r="BR47" s="158">
        <f t="shared" ca="1" si="111"/>
        <v>0</v>
      </c>
      <c r="BS47" s="158">
        <f t="shared" ca="1" si="111"/>
        <v>0</v>
      </c>
      <c r="BT47" s="158">
        <f t="shared" ref="BT47:CZ47" ca="1" si="112">IF(BT$11&lt;$D$1+$A47,$C47/$D$1,IF(BT$11=$D$1+$A47,($C47/$D$1)/2,0))</f>
        <v>0</v>
      </c>
      <c r="BU47" s="158">
        <f t="shared" ca="1" si="112"/>
        <v>0</v>
      </c>
      <c r="BV47" s="158">
        <f t="shared" ca="1" si="112"/>
        <v>0</v>
      </c>
      <c r="BW47" s="158">
        <f t="shared" ca="1" si="112"/>
        <v>0</v>
      </c>
      <c r="BX47" s="158">
        <f t="shared" ca="1" si="112"/>
        <v>0</v>
      </c>
      <c r="BY47" s="158">
        <f t="shared" ca="1" si="112"/>
        <v>0</v>
      </c>
      <c r="BZ47" s="158">
        <f t="shared" ca="1" si="112"/>
        <v>0</v>
      </c>
      <c r="CA47" s="158">
        <f t="shared" ca="1" si="112"/>
        <v>0</v>
      </c>
      <c r="CB47" s="158">
        <f t="shared" ca="1" si="112"/>
        <v>0</v>
      </c>
      <c r="CC47" s="158">
        <f t="shared" ca="1" si="112"/>
        <v>0</v>
      </c>
      <c r="CD47" s="158">
        <f t="shared" ca="1" si="112"/>
        <v>0</v>
      </c>
      <c r="CE47" s="158">
        <f t="shared" ca="1" si="112"/>
        <v>0</v>
      </c>
      <c r="CF47" s="158">
        <f t="shared" ca="1" si="112"/>
        <v>0</v>
      </c>
      <c r="CG47" s="158">
        <f t="shared" ca="1" si="112"/>
        <v>0</v>
      </c>
      <c r="CH47" s="158">
        <f t="shared" ca="1" si="112"/>
        <v>0</v>
      </c>
      <c r="CI47" s="158">
        <f t="shared" ca="1" si="112"/>
        <v>0</v>
      </c>
      <c r="CJ47" s="158">
        <f t="shared" ca="1" si="112"/>
        <v>0</v>
      </c>
      <c r="CK47" s="158">
        <f t="shared" ca="1" si="112"/>
        <v>0</v>
      </c>
      <c r="CL47" s="158">
        <f t="shared" ca="1" si="112"/>
        <v>0</v>
      </c>
      <c r="CM47" s="158">
        <f t="shared" ca="1" si="112"/>
        <v>0</v>
      </c>
      <c r="CN47" s="158">
        <f t="shared" ca="1" si="112"/>
        <v>0</v>
      </c>
      <c r="CO47" s="158">
        <f t="shared" ca="1" si="112"/>
        <v>0</v>
      </c>
      <c r="CP47" s="158">
        <f t="shared" ca="1" si="112"/>
        <v>0</v>
      </c>
      <c r="CQ47" s="158">
        <f t="shared" ca="1" si="112"/>
        <v>0</v>
      </c>
      <c r="CR47" s="158">
        <f t="shared" ca="1" si="112"/>
        <v>0</v>
      </c>
      <c r="CS47" s="158">
        <f t="shared" ca="1" si="112"/>
        <v>0</v>
      </c>
      <c r="CT47" s="158">
        <f t="shared" ca="1" si="112"/>
        <v>0</v>
      </c>
      <c r="CU47" s="158">
        <f t="shared" ca="1" si="112"/>
        <v>0</v>
      </c>
      <c r="CV47" s="158">
        <f t="shared" ca="1" si="112"/>
        <v>0</v>
      </c>
      <c r="CW47" s="158">
        <f t="shared" ca="1" si="112"/>
        <v>0</v>
      </c>
      <c r="CX47" s="158">
        <f t="shared" ca="1" si="112"/>
        <v>0</v>
      </c>
      <c r="CY47" s="158">
        <f t="shared" ca="1" si="112"/>
        <v>0</v>
      </c>
      <c r="CZ47" s="158">
        <f t="shared" ca="1" si="112"/>
        <v>0</v>
      </c>
      <c r="DA47" s="158" t="s">
        <v>251</v>
      </c>
      <c r="DB47" s="145">
        <f t="shared" si="18"/>
        <v>2054</v>
      </c>
      <c r="DC47" s="158"/>
      <c r="DD47" s="158"/>
      <c r="DE47" s="158"/>
      <c r="DF47" s="158"/>
      <c r="DG47" s="158"/>
      <c r="DH47" s="158"/>
      <c r="DI47" s="158"/>
      <c r="DJ47" s="158"/>
      <c r="DK47" s="158"/>
      <c r="DL47" s="158"/>
      <c r="DM47" s="158"/>
      <c r="DN47" s="158"/>
      <c r="DO47" s="158"/>
      <c r="DP47" s="158"/>
    </row>
    <row r="48" spans="1:121">
      <c r="A48" s="157">
        <f t="shared" si="10"/>
        <v>37</v>
      </c>
      <c r="B48" s="157">
        <f t="shared" si="10"/>
        <v>2055</v>
      </c>
      <c r="C48" s="149">
        <f ca="1">IF(INDIRECT(DA48&amp;5)=$H$2,SUM($D$6:INDIRECT(DA48&amp;6)),IF(INDIRECT(DA48&amp;5)&gt;$H$2,INDIRECT(DA48&amp;6),0))</f>
        <v>0</v>
      </c>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f ca="1">($C48/$D$1)/2</f>
        <v>0</v>
      </c>
      <c r="AO48" s="158">
        <f t="shared" ref="AO48:BT48" ca="1" si="113">IF(AO$11&lt;$D$1+$A48,$C48/$D$1,IF(AO$11=$D$1+$A48,($C48/$D$1)/2,0))</f>
        <v>0</v>
      </c>
      <c r="AP48" s="158">
        <f t="shared" ca="1" si="113"/>
        <v>0</v>
      </c>
      <c r="AQ48" s="158">
        <f t="shared" ca="1" si="113"/>
        <v>0</v>
      </c>
      <c r="AR48" s="158">
        <f t="shared" ca="1" si="113"/>
        <v>0</v>
      </c>
      <c r="AS48" s="158">
        <f t="shared" ca="1" si="113"/>
        <v>0</v>
      </c>
      <c r="AT48" s="158">
        <f t="shared" ca="1" si="113"/>
        <v>0</v>
      </c>
      <c r="AU48" s="158">
        <f t="shared" ca="1" si="113"/>
        <v>0</v>
      </c>
      <c r="AV48" s="158">
        <f t="shared" ca="1" si="113"/>
        <v>0</v>
      </c>
      <c r="AW48" s="158">
        <f t="shared" ca="1" si="113"/>
        <v>0</v>
      </c>
      <c r="AX48" s="158">
        <f t="shared" ca="1" si="113"/>
        <v>0</v>
      </c>
      <c r="AY48" s="158">
        <f t="shared" ca="1" si="113"/>
        <v>0</v>
      </c>
      <c r="AZ48" s="158">
        <f t="shared" ca="1" si="113"/>
        <v>0</v>
      </c>
      <c r="BA48" s="158">
        <f t="shared" ca="1" si="113"/>
        <v>0</v>
      </c>
      <c r="BB48" s="158">
        <f t="shared" ca="1" si="113"/>
        <v>0</v>
      </c>
      <c r="BC48" s="158">
        <f t="shared" ca="1" si="113"/>
        <v>0</v>
      </c>
      <c r="BD48" s="158">
        <f t="shared" ca="1" si="113"/>
        <v>0</v>
      </c>
      <c r="BE48" s="158">
        <f t="shared" ca="1" si="113"/>
        <v>0</v>
      </c>
      <c r="BF48" s="158">
        <f t="shared" ca="1" si="113"/>
        <v>0</v>
      </c>
      <c r="BG48" s="158">
        <f t="shared" ca="1" si="113"/>
        <v>0</v>
      </c>
      <c r="BH48" s="158">
        <f t="shared" ca="1" si="113"/>
        <v>0</v>
      </c>
      <c r="BI48" s="158">
        <f t="shared" ca="1" si="113"/>
        <v>0</v>
      </c>
      <c r="BJ48" s="158">
        <f t="shared" ca="1" si="113"/>
        <v>0</v>
      </c>
      <c r="BK48" s="158">
        <f t="shared" ca="1" si="113"/>
        <v>0</v>
      </c>
      <c r="BL48" s="158">
        <f t="shared" ca="1" si="113"/>
        <v>0</v>
      </c>
      <c r="BM48" s="158">
        <f t="shared" ca="1" si="113"/>
        <v>0</v>
      </c>
      <c r="BN48" s="158">
        <f t="shared" ca="1" si="113"/>
        <v>0</v>
      </c>
      <c r="BO48" s="158">
        <f t="shared" ca="1" si="113"/>
        <v>0</v>
      </c>
      <c r="BP48" s="158">
        <f t="shared" ca="1" si="113"/>
        <v>0</v>
      </c>
      <c r="BQ48" s="158">
        <f t="shared" ca="1" si="113"/>
        <v>0</v>
      </c>
      <c r="BR48" s="158">
        <f t="shared" ca="1" si="113"/>
        <v>0</v>
      </c>
      <c r="BS48" s="158">
        <f t="shared" ca="1" si="113"/>
        <v>0</v>
      </c>
      <c r="BT48" s="158">
        <f t="shared" ca="1" si="113"/>
        <v>0</v>
      </c>
      <c r="BU48" s="158">
        <f t="shared" ref="BU48:CZ48" ca="1" si="114">IF(BU$11&lt;$D$1+$A48,$C48/$D$1,IF(BU$11=$D$1+$A48,($C48/$D$1)/2,0))</f>
        <v>0</v>
      </c>
      <c r="BV48" s="158">
        <f t="shared" ca="1" si="114"/>
        <v>0</v>
      </c>
      <c r="BW48" s="158">
        <f t="shared" ca="1" si="114"/>
        <v>0</v>
      </c>
      <c r="BX48" s="158">
        <f t="shared" ca="1" si="114"/>
        <v>0</v>
      </c>
      <c r="BY48" s="158">
        <f t="shared" ca="1" si="114"/>
        <v>0</v>
      </c>
      <c r="BZ48" s="158">
        <f t="shared" ca="1" si="114"/>
        <v>0</v>
      </c>
      <c r="CA48" s="158">
        <f t="shared" ca="1" si="114"/>
        <v>0</v>
      </c>
      <c r="CB48" s="158">
        <f t="shared" ca="1" si="114"/>
        <v>0</v>
      </c>
      <c r="CC48" s="158">
        <f t="shared" ca="1" si="114"/>
        <v>0</v>
      </c>
      <c r="CD48" s="158">
        <f t="shared" ca="1" si="114"/>
        <v>0</v>
      </c>
      <c r="CE48" s="158">
        <f t="shared" ca="1" si="114"/>
        <v>0</v>
      </c>
      <c r="CF48" s="158">
        <f t="shared" ca="1" si="114"/>
        <v>0</v>
      </c>
      <c r="CG48" s="158">
        <f t="shared" ca="1" si="114"/>
        <v>0</v>
      </c>
      <c r="CH48" s="158">
        <f t="shared" ca="1" si="114"/>
        <v>0</v>
      </c>
      <c r="CI48" s="158">
        <f t="shared" ca="1" si="114"/>
        <v>0</v>
      </c>
      <c r="CJ48" s="158">
        <f t="shared" ca="1" si="114"/>
        <v>0</v>
      </c>
      <c r="CK48" s="158">
        <f t="shared" ca="1" si="114"/>
        <v>0</v>
      </c>
      <c r="CL48" s="158">
        <f t="shared" ca="1" si="114"/>
        <v>0</v>
      </c>
      <c r="CM48" s="158">
        <f t="shared" ca="1" si="114"/>
        <v>0</v>
      </c>
      <c r="CN48" s="158">
        <f t="shared" ca="1" si="114"/>
        <v>0</v>
      </c>
      <c r="CO48" s="158">
        <f t="shared" ca="1" si="114"/>
        <v>0</v>
      </c>
      <c r="CP48" s="158">
        <f t="shared" ca="1" si="114"/>
        <v>0</v>
      </c>
      <c r="CQ48" s="158">
        <f t="shared" ca="1" si="114"/>
        <v>0</v>
      </c>
      <c r="CR48" s="158">
        <f t="shared" ca="1" si="114"/>
        <v>0</v>
      </c>
      <c r="CS48" s="158">
        <f t="shared" ca="1" si="114"/>
        <v>0</v>
      </c>
      <c r="CT48" s="158">
        <f t="shared" ca="1" si="114"/>
        <v>0</v>
      </c>
      <c r="CU48" s="158">
        <f t="shared" ca="1" si="114"/>
        <v>0</v>
      </c>
      <c r="CV48" s="158">
        <f t="shared" ca="1" si="114"/>
        <v>0</v>
      </c>
      <c r="CW48" s="158">
        <f t="shared" ca="1" si="114"/>
        <v>0</v>
      </c>
      <c r="CX48" s="158">
        <f t="shared" ca="1" si="114"/>
        <v>0</v>
      </c>
      <c r="CY48" s="158">
        <f t="shared" ca="1" si="114"/>
        <v>0</v>
      </c>
      <c r="CZ48" s="158">
        <f t="shared" ca="1" si="114"/>
        <v>0</v>
      </c>
      <c r="DA48" s="158" t="s">
        <v>252</v>
      </c>
      <c r="DB48" s="145">
        <f t="shared" si="18"/>
        <v>2055</v>
      </c>
      <c r="DC48" s="158"/>
      <c r="DD48" s="158"/>
      <c r="DE48" s="158"/>
      <c r="DF48" s="158"/>
      <c r="DG48" s="158"/>
      <c r="DH48" s="158"/>
      <c r="DI48" s="158"/>
      <c r="DJ48" s="158"/>
      <c r="DK48" s="158"/>
      <c r="DL48" s="158"/>
      <c r="DM48" s="158"/>
      <c r="DN48" s="158"/>
      <c r="DO48" s="158"/>
      <c r="DP48" s="158"/>
      <c r="DQ48" s="158"/>
    </row>
    <row r="49" spans="1:124">
      <c r="A49" s="157">
        <f t="shared" si="10"/>
        <v>38</v>
      </c>
      <c r="B49" s="157">
        <f t="shared" si="10"/>
        <v>2056</v>
      </c>
      <c r="C49" s="149">
        <f ca="1">IF(INDIRECT(DA49&amp;5)=$H$2,SUM($D$6:INDIRECT(DA49&amp;6)),IF(INDIRECT(DA49&amp;5)&gt;$H$2,INDIRECT(DA49&amp;6),0))</f>
        <v>0</v>
      </c>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f ca="1">($C49/$D$1)/2</f>
        <v>0</v>
      </c>
      <c r="AP49" s="158">
        <f t="shared" ref="AP49:BU49" ca="1" si="115">IF(AP$11&lt;$D$1+$A49,$C49/$D$1,IF(AP$11=$D$1+$A49,($C49/$D$1)/2,0))</f>
        <v>0</v>
      </c>
      <c r="AQ49" s="158">
        <f t="shared" ca="1" si="115"/>
        <v>0</v>
      </c>
      <c r="AR49" s="158">
        <f t="shared" ca="1" si="115"/>
        <v>0</v>
      </c>
      <c r="AS49" s="158">
        <f t="shared" ca="1" si="115"/>
        <v>0</v>
      </c>
      <c r="AT49" s="158">
        <f t="shared" ca="1" si="115"/>
        <v>0</v>
      </c>
      <c r="AU49" s="158">
        <f t="shared" ca="1" si="115"/>
        <v>0</v>
      </c>
      <c r="AV49" s="158">
        <f t="shared" ca="1" si="115"/>
        <v>0</v>
      </c>
      <c r="AW49" s="158">
        <f t="shared" ca="1" si="115"/>
        <v>0</v>
      </c>
      <c r="AX49" s="158">
        <f t="shared" ca="1" si="115"/>
        <v>0</v>
      </c>
      <c r="AY49" s="158">
        <f t="shared" ca="1" si="115"/>
        <v>0</v>
      </c>
      <c r="AZ49" s="158">
        <f t="shared" ca="1" si="115"/>
        <v>0</v>
      </c>
      <c r="BA49" s="158">
        <f t="shared" ca="1" si="115"/>
        <v>0</v>
      </c>
      <c r="BB49" s="158">
        <f t="shared" ca="1" si="115"/>
        <v>0</v>
      </c>
      <c r="BC49" s="158">
        <f t="shared" ca="1" si="115"/>
        <v>0</v>
      </c>
      <c r="BD49" s="158">
        <f t="shared" ca="1" si="115"/>
        <v>0</v>
      </c>
      <c r="BE49" s="158">
        <f t="shared" ca="1" si="115"/>
        <v>0</v>
      </c>
      <c r="BF49" s="158">
        <f t="shared" ca="1" si="115"/>
        <v>0</v>
      </c>
      <c r="BG49" s="158">
        <f t="shared" ca="1" si="115"/>
        <v>0</v>
      </c>
      <c r="BH49" s="158">
        <f t="shared" ca="1" si="115"/>
        <v>0</v>
      </c>
      <c r="BI49" s="158">
        <f t="shared" ca="1" si="115"/>
        <v>0</v>
      </c>
      <c r="BJ49" s="158">
        <f t="shared" ca="1" si="115"/>
        <v>0</v>
      </c>
      <c r="BK49" s="158">
        <f t="shared" ca="1" si="115"/>
        <v>0</v>
      </c>
      <c r="BL49" s="158">
        <f t="shared" ca="1" si="115"/>
        <v>0</v>
      </c>
      <c r="BM49" s="158">
        <f t="shared" ca="1" si="115"/>
        <v>0</v>
      </c>
      <c r="BN49" s="158">
        <f t="shared" ca="1" si="115"/>
        <v>0</v>
      </c>
      <c r="BO49" s="158">
        <f t="shared" ca="1" si="115"/>
        <v>0</v>
      </c>
      <c r="BP49" s="158">
        <f t="shared" ca="1" si="115"/>
        <v>0</v>
      </c>
      <c r="BQ49" s="158">
        <f t="shared" ca="1" si="115"/>
        <v>0</v>
      </c>
      <c r="BR49" s="158">
        <f t="shared" ca="1" si="115"/>
        <v>0</v>
      </c>
      <c r="BS49" s="158">
        <f t="shared" ca="1" si="115"/>
        <v>0</v>
      </c>
      <c r="BT49" s="158">
        <f t="shared" ca="1" si="115"/>
        <v>0</v>
      </c>
      <c r="BU49" s="158">
        <f t="shared" ca="1" si="115"/>
        <v>0</v>
      </c>
      <c r="BV49" s="158">
        <f t="shared" ref="BV49:CZ49" ca="1" si="116">IF(BV$11&lt;$D$1+$A49,$C49/$D$1,IF(BV$11=$D$1+$A49,($C49/$D$1)/2,0))</f>
        <v>0</v>
      </c>
      <c r="BW49" s="158">
        <f t="shared" ca="1" si="116"/>
        <v>0</v>
      </c>
      <c r="BX49" s="158">
        <f t="shared" ca="1" si="116"/>
        <v>0</v>
      </c>
      <c r="BY49" s="158">
        <f t="shared" ca="1" si="116"/>
        <v>0</v>
      </c>
      <c r="BZ49" s="158">
        <f t="shared" ca="1" si="116"/>
        <v>0</v>
      </c>
      <c r="CA49" s="158">
        <f t="shared" ca="1" si="116"/>
        <v>0</v>
      </c>
      <c r="CB49" s="158">
        <f t="shared" ca="1" si="116"/>
        <v>0</v>
      </c>
      <c r="CC49" s="158">
        <f t="shared" ca="1" si="116"/>
        <v>0</v>
      </c>
      <c r="CD49" s="158">
        <f t="shared" ca="1" si="116"/>
        <v>0</v>
      </c>
      <c r="CE49" s="158">
        <f t="shared" ca="1" si="116"/>
        <v>0</v>
      </c>
      <c r="CF49" s="158">
        <f t="shared" ca="1" si="116"/>
        <v>0</v>
      </c>
      <c r="CG49" s="158">
        <f t="shared" ca="1" si="116"/>
        <v>0</v>
      </c>
      <c r="CH49" s="158">
        <f t="shared" ca="1" si="116"/>
        <v>0</v>
      </c>
      <c r="CI49" s="158">
        <f t="shared" ca="1" si="116"/>
        <v>0</v>
      </c>
      <c r="CJ49" s="158">
        <f t="shared" ca="1" si="116"/>
        <v>0</v>
      </c>
      <c r="CK49" s="158">
        <f t="shared" ca="1" si="116"/>
        <v>0</v>
      </c>
      <c r="CL49" s="158">
        <f t="shared" ca="1" si="116"/>
        <v>0</v>
      </c>
      <c r="CM49" s="158">
        <f t="shared" ca="1" si="116"/>
        <v>0</v>
      </c>
      <c r="CN49" s="158">
        <f t="shared" ca="1" si="116"/>
        <v>0</v>
      </c>
      <c r="CO49" s="158">
        <f t="shared" ca="1" si="116"/>
        <v>0</v>
      </c>
      <c r="CP49" s="158">
        <f t="shared" ca="1" si="116"/>
        <v>0</v>
      </c>
      <c r="CQ49" s="158">
        <f t="shared" ca="1" si="116"/>
        <v>0</v>
      </c>
      <c r="CR49" s="158">
        <f t="shared" ca="1" si="116"/>
        <v>0</v>
      </c>
      <c r="CS49" s="158">
        <f t="shared" ca="1" si="116"/>
        <v>0</v>
      </c>
      <c r="CT49" s="158">
        <f t="shared" ca="1" si="116"/>
        <v>0</v>
      </c>
      <c r="CU49" s="158">
        <f t="shared" ca="1" si="116"/>
        <v>0</v>
      </c>
      <c r="CV49" s="158">
        <f t="shared" ca="1" si="116"/>
        <v>0</v>
      </c>
      <c r="CW49" s="158">
        <f t="shared" ca="1" si="116"/>
        <v>0</v>
      </c>
      <c r="CX49" s="158">
        <f t="shared" ca="1" si="116"/>
        <v>0</v>
      </c>
      <c r="CY49" s="158">
        <f t="shared" ca="1" si="116"/>
        <v>0</v>
      </c>
      <c r="CZ49" s="158">
        <f t="shared" ca="1" si="116"/>
        <v>0</v>
      </c>
      <c r="DA49" s="158" t="s">
        <v>253</v>
      </c>
      <c r="DB49" s="145">
        <f t="shared" si="18"/>
        <v>2056</v>
      </c>
      <c r="DC49" s="158"/>
      <c r="DD49" s="158"/>
      <c r="DE49" s="158"/>
      <c r="DF49" s="158"/>
      <c r="DG49" s="158"/>
      <c r="DH49" s="158"/>
      <c r="DI49" s="158"/>
      <c r="DJ49" s="158"/>
      <c r="DK49" s="158"/>
      <c r="DL49" s="158"/>
      <c r="DM49" s="158"/>
      <c r="DN49" s="158"/>
      <c r="DO49" s="158"/>
      <c r="DP49" s="158"/>
      <c r="DQ49" s="158"/>
      <c r="DR49" s="158"/>
    </row>
    <row r="50" spans="1:124">
      <c r="A50" s="157">
        <f t="shared" si="10"/>
        <v>39</v>
      </c>
      <c r="B50" s="157">
        <f t="shared" si="10"/>
        <v>2057</v>
      </c>
      <c r="C50" s="149">
        <f ca="1">IF(INDIRECT(DA50&amp;5)=$H$2,SUM($D$6:INDIRECT(DA50&amp;6)),IF(INDIRECT(DA50&amp;5)&gt;$H$2,INDIRECT(DA50&amp;6),0))</f>
        <v>0</v>
      </c>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f ca="1">($C50/$D$1)/2</f>
        <v>0</v>
      </c>
      <c r="AQ50" s="158">
        <f t="shared" ref="AQ50:BV50" ca="1" si="117">IF(AQ$11&lt;$D$1+$A50,$C50/$D$1,IF(AQ$11=$D$1+$A50,($C50/$D$1)/2,0))</f>
        <v>0</v>
      </c>
      <c r="AR50" s="158">
        <f t="shared" ca="1" si="117"/>
        <v>0</v>
      </c>
      <c r="AS50" s="158">
        <f t="shared" ca="1" si="117"/>
        <v>0</v>
      </c>
      <c r="AT50" s="158">
        <f t="shared" ca="1" si="117"/>
        <v>0</v>
      </c>
      <c r="AU50" s="158">
        <f t="shared" ca="1" si="117"/>
        <v>0</v>
      </c>
      <c r="AV50" s="158">
        <f t="shared" ca="1" si="117"/>
        <v>0</v>
      </c>
      <c r="AW50" s="158">
        <f t="shared" ca="1" si="117"/>
        <v>0</v>
      </c>
      <c r="AX50" s="158">
        <f t="shared" ca="1" si="117"/>
        <v>0</v>
      </c>
      <c r="AY50" s="158">
        <f t="shared" ca="1" si="117"/>
        <v>0</v>
      </c>
      <c r="AZ50" s="158">
        <f t="shared" ca="1" si="117"/>
        <v>0</v>
      </c>
      <c r="BA50" s="158">
        <f t="shared" ca="1" si="117"/>
        <v>0</v>
      </c>
      <c r="BB50" s="158">
        <f t="shared" ca="1" si="117"/>
        <v>0</v>
      </c>
      <c r="BC50" s="158">
        <f t="shared" ca="1" si="117"/>
        <v>0</v>
      </c>
      <c r="BD50" s="158">
        <f t="shared" ca="1" si="117"/>
        <v>0</v>
      </c>
      <c r="BE50" s="158">
        <f t="shared" ca="1" si="117"/>
        <v>0</v>
      </c>
      <c r="BF50" s="158">
        <f t="shared" ca="1" si="117"/>
        <v>0</v>
      </c>
      <c r="BG50" s="158">
        <f t="shared" ca="1" si="117"/>
        <v>0</v>
      </c>
      <c r="BH50" s="158">
        <f t="shared" ca="1" si="117"/>
        <v>0</v>
      </c>
      <c r="BI50" s="158">
        <f t="shared" ca="1" si="117"/>
        <v>0</v>
      </c>
      <c r="BJ50" s="158">
        <f t="shared" ca="1" si="117"/>
        <v>0</v>
      </c>
      <c r="BK50" s="158">
        <f t="shared" ca="1" si="117"/>
        <v>0</v>
      </c>
      <c r="BL50" s="158">
        <f t="shared" ca="1" si="117"/>
        <v>0</v>
      </c>
      <c r="BM50" s="158">
        <f t="shared" ca="1" si="117"/>
        <v>0</v>
      </c>
      <c r="BN50" s="158">
        <f t="shared" ca="1" si="117"/>
        <v>0</v>
      </c>
      <c r="BO50" s="158">
        <f t="shared" ca="1" si="117"/>
        <v>0</v>
      </c>
      <c r="BP50" s="158">
        <f t="shared" ca="1" si="117"/>
        <v>0</v>
      </c>
      <c r="BQ50" s="158">
        <f t="shared" ca="1" si="117"/>
        <v>0</v>
      </c>
      <c r="BR50" s="158">
        <f t="shared" ca="1" si="117"/>
        <v>0</v>
      </c>
      <c r="BS50" s="158">
        <f t="shared" ca="1" si="117"/>
        <v>0</v>
      </c>
      <c r="BT50" s="158">
        <f t="shared" ca="1" si="117"/>
        <v>0</v>
      </c>
      <c r="BU50" s="158">
        <f t="shared" ca="1" si="117"/>
        <v>0</v>
      </c>
      <c r="BV50" s="158">
        <f t="shared" ca="1" si="117"/>
        <v>0</v>
      </c>
      <c r="BW50" s="158">
        <f t="shared" ref="BW50:CZ50" ca="1" si="118">IF(BW$11&lt;$D$1+$A50,$C50/$D$1,IF(BW$11=$D$1+$A50,($C50/$D$1)/2,0))</f>
        <v>0</v>
      </c>
      <c r="BX50" s="158">
        <f t="shared" ca="1" si="118"/>
        <v>0</v>
      </c>
      <c r="BY50" s="158">
        <f t="shared" ca="1" si="118"/>
        <v>0</v>
      </c>
      <c r="BZ50" s="158">
        <f t="shared" ca="1" si="118"/>
        <v>0</v>
      </c>
      <c r="CA50" s="158">
        <f t="shared" ca="1" si="118"/>
        <v>0</v>
      </c>
      <c r="CB50" s="158">
        <f t="shared" ca="1" si="118"/>
        <v>0</v>
      </c>
      <c r="CC50" s="158">
        <f t="shared" ca="1" si="118"/>
        <v>0</v>
      </c>
      <c r="CD50" s="158">
        <f t="shared" ca="1" si="118"/>
        <v>0</v>
      </c>
      <c r="CE50" s="158">
        <f t="shared" ca="1" si="118"/>
        <v>0</v>
      </c>
      <c r="CF50" s="158">
        <f t="shared" ca="1" si="118"/>
        <v>0</v>
      </c>
      <c r="CG50" s="158">
        <f t="shared" ca="1" si="118"/>
        <v>0</v>
      </c>
      <c r="CH50" s="158">
        <f t="shared" ca="1" si="118"/>
        <v>0</v>
      </c>
      <c r="CI50" s="158">
        <f t="shared" ca="1" si="118"/>
        <v>0</v>
      </c>
      <c r="CJ50" s="158">
        <f t="shared" ca="1" si="118"/>
        <v>0</v>
      </c>
      <c r="CK50" s="158">
        <f t="shared" ca="1" si="118"/>
        <v>0</v>
      </c>
      <c r="CL50" s="158">
        <f t="shared" ca="1" si="118"/>
        <v>0</v>
      </c>
      <c r="CM50" s="158">
        <f t="shared" ca="1" si="118"/>
        <v>0</v>
      </c>
      <c r="CN50" s="158">
        <f t="shared" ca="1" si="118"/>
        <v>0</v>
      </c>
      <c r="CO50" s="158">
        <f t="shared" ca="1" si="118"/>
        <v>0</v>
      </c>
      <c r="CP50" s="158">
        <f t="shared" ca="1" si="118"/>
        <v>0</v>
      </c>
      <c r="CQ50" s="158">
        <f t="shared" ca="1" si="118"/>
        <v>0</v>
      </c>
      <c r="CR50" s="158">
        <f t="shared" ca="1" si="118"/>
        <v>0</v>
      </c>
      <c r="CS50" s="158">
        <f t="shared" ca="1" si="118"/>
        <v>0</v>
      </c>
      <c r="CT50" s="158">
        <f t="shared" ca="1" si="118"/>
        <v>0</v>
      </c>
      <c r="CU50" s="158">
        <f t="shared" ca="1" si="118"/>
        <v>0</v>
      </c>
      <c r="CV50" s="158">
        <f t="shared" ca="1" si="118"/>
        <v>0</v>
      </c>
      <c r="CW50" s="158">
        <f t="shared" ca="1" si="118"/>
        <v>0</v>
      </c>
      <c r="CX50" s="158">
        <f t="shared" ca="1" si="118"/>
        <v>0</v>
      </c>
      <c r="CY50" s="158">
        <f t="shared" ca="1" si="118"/>
        <v>0</v>
      </c>
      <c r="CZ50" s="158">
        <f t="shared" ca="1" si="118"/>
        <v>0</v>
      </c>
      <c r="DA50" s="158" t="s">
        <v>254</v>
      </c>
      <c r="DB50" s="145">
        <f t="shared" si="18"/>
        <v>2057</v>
      </c>
      <c r="DC50" s="158"/>
      <c r="DD50" s="158"/>
      <c r="DE50" s="158"/>
      <c r="DF50" s="158"/>
      <c r="DG50" s="158"/>
      <c r="DH50" s="158"/>
      <c r="DI50" s="158"/>
      <c r="DJ50" s="158"/>
      <c r="DK50" s="158"/>
      <c r="DL50" s="158"/>
      <c r="DM50" s="158"/>
      <c r="DN50" s="158"/>
      <c r="DO50" s="158"/>
      <c r="DP50" s="158"/>
      <c r="DQ50" s="158"/>
      <c r="DR50" s="158"/>
      <c r="DS50" s="158"/>
    </row>
    <row r="51" spans="1:124">
      <c r="A51" s="157">
        <f t="shared" si="10"/>
        <v>40</v>
      </c>
      <c r="B51" s="157">
        <f t="shared" si="10"/>
        <v>2058</v>
      </c>
      <c r="C51" s="149">
        <f ca="1">IF(INDIRECT(DA51&amp;5)=$H$2,SUM($D$6:INDIRECT(DA51&amp;6)),IF(INDIRECT(DA51&amp;5)&gt;$H$2,INDIRECT(DA51&amp;6),0))</f>
        <v>0</v>
      </c>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f ca="1">($C51/$D$1)/2</f>
        <v>0</v>
      </c>
      <c r="AR51" s="158">
        <f t="shared" ref="AR51:BW51" ca="1" si="119">IF(AR$11&lt;$D$1+$A51,$C51/$D$1,IF(AR$11=$D$1+$A51,($C51/$D$1)/2,0))</f>
        <v>0</v>
      </c>
      <c r="AS51" s="158">
        <f t="shared" ca="1" si="119"/>
        <v>0</v>
      </c>
      <c r="AT51" s="158">
        <f t="shared" ca="1" si="119"/>
        <v>0</v>
      </c>
      <c r="AU51" s="158">
        <f t="shared" ca="1" si="119"/>
        <v>0</v>
      </c>
      <c r="AV51" s="158">
        <f t="shared" ca="1" si="119"/>
        <v>0</v>
      </c>
      <c r="AW51" s="158">
        <f t="shared" ca="1" si="119"/>
        <v>0</v>
      </c>
      <c r="AX51" s="158">
        <f t="shared" ca="1" si="119"/>
        <v>0</v>
      </c>
      <c r="AY51" s="158">
        <f t="shared" ca="1" si="119"/>
        <v>0</v>
      </c>
      <c r="AZ51" s="158">
        <f t="shared" ca="1" si="119"/>
        <v>0</v>
      </c>
      <c r="BA51" s="158">
        <f t="shared" ca="1" si="119"/>
        <v>0</v>
      </c>
      <c r="BB51" s="158">
        <f t="shared" ca="1" si="119"/>
        <v>0</v>
      </c>
      <c r="BC51" s="158">
        <f t="shared" ca="1" si="119"/>
        <v>0</v>
      </c>
      <c r="BD51" s="158">
        <f t="shared" ca="1" si="119"/>
        <v>0</v>
      </c>
      <c r="BE51" s="158">
        <f t="shared" ca="1" si="119"/>
        <v>0</v>
      </c>
      <c r="BF51" s="158">
        <f t="shared" ca="1" si="119"/>
        <v>0</v>
      </c>
      <c r="BG51" s="158">
        <f t="shared" ca="1" si="119"/>
        <v>0</v>
      </c>
      <c r="BH51" s="158">
        <f t="shared" ca="1" si="119"/>
        <v>0</v>
      </c>
      <c r="BI51" s="158">
        <f t="shared" ca="1" si="119"/>
        <v>0</v>
      </c>
      <c r="BJ51" s="158">
        <f t="shared" ca="1" si="119"/>
        <v>0</v>
      </c>
      <c r="BK51" s="158">
        <f t="shared" ca="1" si="119"/>
        <v>0</v>
      </c>
      <c r="BL51" s="158">
        <f t="shared" ca="1" si="119"/>
        <v>0</v>
      </c>
      <c r="BM51" s="158">
        <f t="shared" ca="1" si="119"/>
        <v>0</v>
      </c>
      <c r="BN51" s="158">
        <f t="shared" ca="1" si="119"/>
        <v>0</v>
      </c>
      <c r="BO51" s="158">
        <f t="shared" ca="1" si="119"/>
        <v>0</v>
      </c>
      <c r="BP51" s="158">
        <f t="shared" ca="1" si="119"/>
        <v>0</v>
      </c>
      <c r="BQ51" s="158">
        <f t="shared" ca="1" si="119"/>
        <v>0</v>
      </c>
      <c r="BR51" s="158">
        <f t="shared" ca="1" si="119"/>
        <v>0</v>
      </c>
      <c r="BS51" s="158">
        <f t="shared" ca="1" si="119"/>
        <v>0</v>
      </c>
      <c r="BT51" s="158">
        <f t="shared" ca="1" si="119"/>
        <v>0</v>
      </c>
      <c r="BU51" s="158">
        <f t="shared" ca="1" si="119"/>
        <v>0</v>
      </c>
      <c r="BV51" s="158">
        <f t="shared" ca="1" si="119"/>
        <v>0</v>
      </c>
      <c r="BW51" s="158">
        <f t="shared" ca="1" si="119"/>
        <v>0</v>
      </c>
      <c r="BX51" s="158">
        <f t="shared" ref="BX51:CZ51" ca="1" si="120">IF(BX$11&lt;$D$1+$A51,$C51/$D$1,IF(BX$11=$D$1+$A51,($C51/$D$1)/2,0))</f>
        <v>0</v>
      </c>
      <c r="BY51" s="158">
        <f t="shared" ca="1" si="120"/>
        <v>0</v>
      </c>
      <c r="BZ51" s="158">
        <f t="shared" ca="1" si="120"/>
        <v>0</v>
      </c>
      <c r="CA51" s="158">
        <f t="shared" ca="1" si="120"/>
        <v>0</v>
      </c>
      <c r="CB51" s="158">
        <f t="shared" ca="1" si="120"/>
        <v>0</v>
      </c>
      <c r="CC51" s="158">
        <f t="shared" ca="1" si="120"/>
        <v>0</v>
      </c>
      <c r="CD51" s="158">
        <f t="shared" ca="1" si="120"/>
        <v>0</v>
      </c>
      <c r="CE51" s="158">
        <f t="shared" ca="1" si="120"/>
        <v>0</v>
      </c>
      <c r="CF51" s="158">
        <f t="shared" ca="1" si="120"/>
        <v>0</v>
      </c>
      <c r="CG51" s="158">
        <f t="shared" ca="1" si="120"/>
        <v>0</v>
      </c>
      <c r="CH51" s="158">
        <f t="shared" ca="1" si="120"/>
        <v>0</v>
      </c>
      <c r="CI51" s="158">
        <f t="shared" ca="1" si="120"/>
        <v>0</v>
      </c>
      <c r="CJ51" s="158">
        <f t="shared" ca="1" si="120"/>
        <v>0</v>
      </c>
      <c r="CK51" s="158">
        <f t="shared" ca="1" si="120"/>
        <v>0</v>
      </c>
      <c r="CL51" s="158">
        <f t="shared" ca="1" si="120"/>
        <v>0</v>
      </c>
      <c r="CM51" s="158">
        <f t="shared" ca="1" si="120"/>
        <v>0</v>
      </c>
      <c r="CN51" s="158">
        <f t="shared" ca="1" si="120"/>
        <v>0</v>
      </c>
      <c r="CO51" s="158">
        <f t="shared" ca="1" si="120"/>
        <v>0</v>
      </c>
      <c r="CP51" s="158">
        <f t="shared" ca="1" si="120"/>
        <v>0</v>
      </c>
      <c r="CQ51" s="158">
        <f t="shared" ca="1" si="120"/>
        <v>0</v>
      </c>
      <c r="CR51" s="158">
        <f t="shared" ca="1" si="120"/>
        <v>0</v>
      </c>
      <c r="CS51" s="158">
        <f t="shared" ca="1" si="120"/>
        <v>0</v>
      </c>
      <c r="CT51" s="158">
        <f t="shared" ca="1" si="120"/>
        <v>0</v>
      </c>
      <c r="CU51" s="158">
        <f t="shared" ca="1" si="120"/>
        <v>0</v>
      </c>
      <c r="CV51" s="158">
        <f t="shared" ca="1" si="120"/>
        <v>0</v>
      </c>
      <c r="CW51" s="158">
        <f t="shared" ca="1" si="120"/>
        <v>0</v>
      </c>
      <c r="CX51" s="158">
        <f t="shared" ca="1" si="120"/>
        <v>0</v>
      </c>
      <c r="CY51" s="158">
        <f t="shared" ca="1" si="120"/>
        <v>0</v>
      </c>
      <c r="CZ51" s="158">
        <f t="shared" ca="1" si="120"/>
        <v>0</v>
      </c>
      <c r="DA51" s="158" t="s">
        <v>255</v>
      </c>
      <c r="DB51" s="145">
        <f t="shared" si="18"/>
        <v>2058</v>
      </c>
      <c r="DC51" s="158"/>
      <c r="DD51" s="158"/>
      <c r="DE51" s="158"/>
      <c r="DF51" s="158"/>
      <c r="DG51" s="158"/>
      <c r="DH51" s="158"/>
      <c r="DI51" s="158"/>
      <c r="DJ51" s="158"/>
      <c r="DK51" s="158"/>
      <c r="DL51" s="158"/>
      <c r="DM51" s="158"/>
      <c r="DN51" s="158"/>
      <c r="DO51" s="158"/>
      <c r="DP51" s="158"/>
      <c r="DQ51" s="158"/>
      <c r="DR51" s="158"/>
      <c r="DS51" s="158"/>
      <c r="DT51" s="158"/>
    </row>
    <row r="52" spans="1:124">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c r="AG52" s="158"/>
      <c r="AH52" s="158"/>
      <c r="AI52" s="158"/>
      <c r="AJ52" s="158"/>
      <c r="AK52" s="158"/>
      <c r="AL52" s="158"/>
      <c r="AM52" s="158"/>
      <c r="AN52" s="158"/>
      <c r="AO52" s="158"/>
      <c r="AP52" s="158"/>
      <c r="AQ52" s="158"/>
      <c r="AR52" s="158"/>
      <c r="AS52" s="158"/>
      <c r="AT52" s="158"/>
      <c r="AU52" s="158"/>
      <c r="AV52" s="158"/>
      <c r="AW52" s="158"/>
      <c r="AX52" s="158"/>
      <c r="AY52" s="158"/>
      <c r="AZ52" s="158"/>
      <c r="BA52" s="158"/>
      <c r="BB52" s="158"/>
      <c r="BC52" s="158"/>
      <c r="BD52" s="158"/>
      <c r="BE52" s="158"/>
      <c r="BF52" s="158"/>
      <c r="BG52" s="158"/>
      <c r="BH52" s="158"/>
      <c r="BI52" s="158"/>
      <c r="BJ52" s="158"/>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row>
    <row r="53" spans="1:124" s="148" customFormat="1" ht="15" customHeight="1">
      <c r="A53" s="159" t="s">
        <v>69</v>
      </c>
      <c r="B53" s="159"/>
      <c r="C53" s="159"/>
      <c r="D53" s="160">
        <f t="shared" ref="D53:AI53" ca="1" si="121">SUM(D12:D52)</f>
        <v>0</v>
      </c>
      <c r="E53" s="160">
        <f t="shared" ca="1" si="121"/>
        <v>0</v>
      </c>
      <c r="F53" s="160">
        <f t="shared" ca="1" si="121"/>
        <v>0</v>
      </c>
      <c r="G53" s="160">
        <f t="shared" ca="1" si="121"/>
        <v>0</v>
      </c>
      <c r="H53" s="160">
        <f t="shared" ca="1" si="121"/>
        <v>0</v>
      </c>
      <c r="I53" s="160">
        <f t="shared" ca="1" si="121"/>
        <v>0</v>
      </c>
      <c r="J53" s="160">
        <f t="shared" ca="1" si="121"/>
        <v>0</v>
      </c>
      <c r="K53" s="160">
        <f t="shared" ca="1" si="121"/>
        <v>0</v>
      </c>
      <c r="L53" s="160">
        <f t="shared" ca="1" si="121"/>
        <v>0</v>
      </c>
      <c r="M53" s="160">
        <f t="shared" ca="1" si="121"/>
        <v>0</v>
      </c>
      <c r="N53" s="160">
        <f t="shared" ca="1" si="121"/>
        <v>0</v>
      </c>
      <c r="O53" s="160">
        <f t="shared" ca="1" si="121"/>
        <v>0</v>
      </c>
      <c r="P53" s="160">
        <f t="shared" ca="1" si="121"/>
        <v>0</v>
      </c>
      <c r="Q53" s="160">
        <f t="shared" ca="1" si="121"/>
        <v>0</v>
      </c>
      <c r="R53" s="160">
        <f t="shared" ca="1" si="121"/>
        <v>0</v>
      </c>
      <c r="S53" s="160">
        <f t="shared" ca="1" si="121"/>
        <v>0</v>
      </c>
      <c r="T53" s="160">
        <f t="shared" ca="1" si="121"/>
        <v>0</v>
      </c>
      <c r="U53" s="160">
        <f t="shared" ca="1" si="121"/>
        <v>0</v>
      </c>
      <c r="V53" s="160">
        <f t="shared" ca="1" si="121"/>
        <v>0</v>
      </c>
      <c r="W53" s="160">
        <f t="shared" ca="1" si="121"/>
        <v>0</v>
      </c>
      <c r="X53" s="160">
        <f t="shared" ca="1" si="121"/>
        <v>0</v>
      </c>
      <c r="Y53" s="160">
        <f t="shared" ca="1" si="121"/>
        <v>0</v>
      </c>
      <c r="Z53" s="160">
        <f t="shared" ca="1" si="121"/>
        <v>0</v>
      </c>
      <c r="AA53" s="160">
        <f t="shared" ca="1" si="121"/>
        <v>0</v>
      </c>
      <c r="AB53" s="160">
        <f t="shared" ca="1" si="121"/>
        <v>0</v>
      </c>
      <c r="AC53" s="160">
        <f t="shared" ca="1" si="121"/>
        <v>0</v>
      </c>
      <c r="AD53" s="160">
        <f t="shared" ca="1" si="121"/>
        <v>0</v>
      </c>
      <c r="AE53" s="160">
        <f t="shared" ca="1" si="121"/>
        <v>0</v>
      </c>
      <c r="AF53" s="160">
        <f t="shared" ca="1" si="121"/>
        <v>0</v>
      </c>
      <c r="AG53" s="160">
        <f t="shared" ca="1" si="121"/>
        <v>0</v>
      </c>
      <c r="AH53" s="160">
        <f t="shared" ca="1" si="121"/>
        <v>0</v>
      </c>
      <c r="AI53" s="160">
        <f t="shared" ca="1" si="121"/>
        <v>0</v>
      </c>
      <c r="AJ53" s="160">
        <f t="shared" ref="AJ53:BO53" ca="1" si="122">SUM(AJ12:AJ52)</f>
        <v>0</v>
      </c>
      <c r="AK53" s="160">
        <f t="shared" ca="1" si="122"/>
        <v>0</v>
      </c>
      <c r="AL53" s="160">
        <f t="shared" ca="1" si="122"/>
        <v>0</v>
      </c>
      <c r="AM53" s="160">
        <f t="shared" ca="1" si="122"/>
        <v>0</v>
      </c>
      <c r="AN53" s="160">
        <f t="shared" ca="1" si="122"/>
        <v>0</v>
      </c>
      <c r="AO53" s="160">
        <f t="shared" ca="1" si="122"/>
        <v>0</v>
      </c>
      <c r="AP53" s="160">
        <f t="shared" ca="1" si="122"/>
        <v>0</v>
      </c>
      <c r="AQ53" s="160">
        <f t="shared" ca="1" si="122"/>
        <v>0</v>
      </c>
      <c r="AR53" s="160">
        <f t="shared" ca="1" si="122"/>
        <v>0</v>
      </c>
      <c r="AS53" s="160">
        <f t="shared" ca="1" si="122"/>
        <v>0</v>
      </c>
      <c r="AT53" s="160">
        <f t="shared" ca="1" si="122"/>
        <v>0</v>
      </c>
      <c r="AU53" s="160">
        <f t="shared" ca="1" si="122"/>
        <v>0</v>
      </c>
      <c r="AV53" s="160">
        <f t="shared" ca="1" si="122"/>
        <v>0</v>
      </c>
      <c r="AW53" s="160">
        <f t="shared" ca="1" si="122"/>
        <v>0</v>
      </c>
      <c r="AX53" s="160">
        <f t="shared" ca="1" si="122"/>
        <v>0</v>
      </c>
      <c r="AY53" s="160">
        <f t="shared" ca="1" si="122"/>
        <v>0</v>
      </c>
      <c r="AZ53" s="160">
        <f t="shared" ca="1" si="122"/>
        <v>0</v>
      </c>
      <c r="BA53" s="160">
        <f t="shared" ca="1" si="122"/>
        <v>0</v>
      </c>
      <c r="BB53" s="160">
        <f t="shared" ca="1" si="122"/>
        <v>0</v>
      </c>
      <c r="BC53" s="160">
        <f t="shared" ca="1" si="122"/>
        <v>0</v>
      </c>
      <c r="BD53" s="160">
        <f t="shared" ca="1" si="122"/>
        <v>0</v>
      </c>
      <c r="BE53" s="160">
        <f t="shared" ca="1" si="122"/>
        <v>0</v>
      </c>
      <c r="BF53" s="160">
        <f t="shared" ca="1" si="122"/>
        <v>0</v>
      </c>
      <c r="BG53" s="160">
        <f t="shared" ca="1" si="122"/>
        <v>0</v>
      </c>
      <c r="BH53" s="160">
        <f t="shared" ca="1" si="122"/>
        <v>0</v>
      </c>
      <c r="BI53" s="160">
        <f t="shared" ca="1" si="122"/>
        <v>0</v>
      </c>
      <c r="BJ53" s="160">
        <f t="shared" ca="1" si="122"/>
        <v>0</v>
      </c>
      <c r="BK53" s="160">
        <f t="shared" ca="1" si="122"/>
        <v>0</v>
      </c>
      <c r="BL53" s="160">
        <f t="shared" ca="1" si="122"/>
        <v>0</v>
      </c>
      <c r="BM53" s="160">
        <f t="shared" ca="1" si="122"/>
        <v>0</v>
      </c>
      <c r="BN53" s="160">
        <f t="shared" ca="1" si="122"/>
        <v>0</v>
      </c>
      <c r="BO53" s="160">
        <f t="shared" ca="1" si="122"/>
        <v>0</v>
      </c>
      <c r="BP53" s="160">
        <f t="shared" ref="BP53:CU53" ca="1" si="123">SUM(BP12:BP52)</f>
        <v>0</v>
      </c>
      <c r="BQ53" s="160">
        <f t="shared" ca="1" si="123"/>
        <v>0</v>
      </c>
      <c r="BR53" s="160">
        <f t="shared" ca="1" si="123"/>
        <v>0</v>
      </c>
      <c r="BS53" s="160">
        <f t="shared" ca="1" si="123"/>
        <v>0</v>
      </c>
      <c r="BT53" s="160">
        <f t="shared" ca="1" si="123"/>
        <v>0</v>
      </c>
      <c r="BU53" s="160">
        <f t="shared" ca="1" si="123"/>
        <v>0</v>
      </c>
      <c r="BV53" s="160">
        <f t="shared" ca="1" si="123"/>
        <v>0</v>
      </c>
      <c r="BW53" s="160">
        <f t="shared" ca="1" si="123"/>
        <v>0</v>
      </c>
      <c r="BX53" s="160">
        <f t="shared" ca="1" si="123"/>
        <v>0</v>
      </c>
      <c r="BY53" s="160">
        <f t="shared" ca="1" si="123"/>
        <v>0</v>
      </c>
      <c r="BZ53" s="160">
        <f t="shared" ca="1" si="123"/>
        <v>0</v>
      </c>
      <c r="CA53" s="160">
        <f t="shared" ca="1" si="123"/>
        <v>0</v>
      </c>
      <c r="CB53" s="160">
        <f t="shared" ca="1" si="123"/>
        <v>0</v>
      </c>
      <c r="CC53" s="160">
        <f t="shared" ca="1" si="123"/>
        <v>0</v>
      </c>
      <c r="CD53" s="160">
        <f t="shared" ca="1" si="123"/>
        <v>0</v>
      </c>
      <c r="CE53" s="160">
        <f t="shared" ca="1" si="123"/>
        <v>0</v>
      </c>
      <c r="CF53" s="160">
        <f t="shared" ca="1" si="123"/>
        <v>0</v>
      </c>
      <c r="CG53" s="160">
        <f t="shared" ca="1" si="123"/>
        <v>0</v>
      </c>
      <c r="CH53" s="160">
        <f t="shared" ca="1" si="123"/>
        <v>0</v>
      </c>
      <c r="CI53" s="160">
        <f t="shared" ca="1" si="123"/>
        <v>0</v>
      </c>
      <c r="CJ53" s="160">
        <f t="shared" ca="1" si="123"/>
        <v>0</v>
      </c>
      <c r="CK53" s="160">
        <f t="shared" ca="1" si="123"/>
        <v>0</v>
      </c>
      <c r="CL53" s="160">
        <f t="shared" ca="1" si="123"/>
        <v>0</v>
      </c>
      <c r="CM53" s="160">
        <f t="shared" ca="1" si="123"/>
        <v>0</v>
      </c>
      <c r="CN53" s="160">
        <f t="shared" ca="1" si="123"/>
        <v>0</v>
      </c>
      <c r="CO53" s="160">
        <f t="shared" ca="1" si="123"/>
        <v>0</v>
      </c>
      <c r="CP53" s="160">
        <f t="shared" ca="1" si="123"/>
        <v>0</v>
      </c>
      <c r="CQ53" s="160">
        <f t="shared" ca="1" si="123"/>
        <v>0</v>
      </c>
      <c r="CR53" s="160">
        <f t="shared" ca="1" si="123"/>
        <v>0</v>
      </c>
      <c r="CS53" s="160">
        <f t="shared" ca="1" si="123"/>
        <v>0</v>
      </c>
      <c r="CT53" s="160">
        <f t="shared" ca="1" si="123"/>
        <v>0</v>
      </c>
      <c r="CU53" s="160">
        <f t="shared" ca="1" si="123"/>
        <v>0</v>
      </c>
      <c r="CV53" s="160">
        <f t="shared" ref="CV53:CZ53" ca="1" si="124">SUM(CV12:CV52)</f>
        <v>0</v>
      </c>
      <c r="CW53" s="160">
        <f t="shared" ca="1" si="124"/>
        <v>0</v>
      </c>
      <c r="CX53" s="160">
        <f t="shared" ca="1" si="124"/>
        <v>0</v>
      </c>
      <c r="CY53" s="160">
        <f t="shared" ca="1" si="124"/>
        <v>0</v>
      </c>
      <c r="CZ53" s="160">
        <f t="shared" ca="1" si="124"/>
        <v>0</v>
      </c>
    </row>
    <row r="56" spans="1:124">
      <c r="A56" s="161" t="s">
        <v>72</v>
      </c>
      <c r="B56" s="161"/>
      <c r="C56" s="161"/>
      <c r="D56" s="161"/>
      <c r="E56" s="161"/>
      <c r="F56" s="161"/>
      <c r="G56" s="161"/>
      <c r="H56" s="161"/>
      <c r="I56" s="161"/>
      <c r="J56" s="161"/>
      <c r="S56" s="52"/>
    </row>
    <row r="57" spans="1:124" s="156" customFormat="1">
      <c r="A57" s="162" t="s">
        <v>71</v>
      </c>
      <c r="B57" s="162"/>
      <c r="C57" s="163"/>
      <c r="D57" s="154">
        <v>1</v>
      </c>
      <c r="E57" s="154">
        <f t="shared" ref="E57:BP57" si="125">D57+1</f>
        <v>2</v>
      </c>
      <c r="F57" s="154">
        <f t="shared" si="125"/>
        <v>3</v>
      </c>
      <c r="G57" s="154">
        <f t="shared" si="125"/>
        <v>4</v>
      </c>
      <c r="H57" s="154">
        <f t="shared" si="125"/>
        <v>5</v>
      </c>
      <c r="I57" s="154">
        <f t="shared" si="125"/>
        <v>6</v>
      </c>
      <c r="J57" s="154">
        <f t="shared" si="125"/>
        <v>7</v>
      </c>
      <c r="K57" s="154">
        <f t="shared" si="125"/>
        <v>8</v>
      </c>
      <c r="L57" s="154">
        <f t="shared" si="125"/>
        <v>9</v>
      </c>
      <c r="M57" s="154">
        <f t="shared" si="125"/>
        <v>10</v>
      </c>
      <c r="N57" s="154">
        <f t="shared" si="125"/>
        <v>11</v>
      </c>
      <c r="O57" s="154">
        <f t="shared" si="125"/>
        <v>12</v>
      </c>
      <c r="P57" s="154">
        <f t="shared" si="125"/>
        <v>13</v>
      </c>
      <c r="Q57" s="154">
        <f t="shared" si="125"/>
        <v>14</v>
      </c>
      <c r="R57" s="154">
        <f t="shared" si="125"/>
        <v>15</v>
      </c>
      <c r="S57" s="154">
        <f t="shared" si="125"/>
        <v>16</v>
      </c>
      <c r="T57" s="154">
        <f t="shared" si="125"/>
        <v>17</v>
      </c>
      <c r="U57" s="154">
        <f t="shared" si="125"/>
        <v>18</v>
      </c>
      <c r="V57" s="154">
        <f t="shared" si="125"/>
        <v>19</v>
      </c>
      <c r="W57" s="154">
        <f t="shared" si="125"/>
        <v>20</v>
      </c>
      <c r="X57" s="154">
        <f t="shared" si="125"/>
        <v>21</v>
      </c>
      <c r="Y57" s="154">
        <f t="shared" si="125"/>
        <v>22</v>
      </c>
      <c r="Z57" s="154">
        <f t="shared" si="125"/>
        <v>23</v>
      </c>
      <c r="AA57" s="154">
        <f t="shared" si="125"/>
        <v>24</v>
      </c>
      <c r="AB57" s="154">
        <f t="shared" si="125"/>
        <v>25</v>
      </c>
      <c r="AC57" s="154">
        <f t="shared" si="125"/>
        <v>26</v>
      </c>
      <c r="AD57" s="154">
        <f t="shared" si="125"/>
        <v>27</v>
      </c>
      <c r="AE57" s="154">
        <f t="shared" si="125"/>
        <v>28</v>
      </c>
      <c r="AF57" s="154">
        <f t="shared" si="125"/>
        <v>29</v>
      </c>
      <c r="AG57" s="154">
        <f t="shared" si="125"/>
        <v>30</v>
      </c>
      <c r="AH57" s="154">
        <f t="shared" si="125"/>
        <v>31</v>
      </c>
      <c r="AI57" s="154">
        <f t="shared" si="125"/>
        <v>32</v>
      </c>
      <c r="AJ57" s="154">
        <f t="shared" si="125"/>
        <v>33</v>
      </c>
      <c r="AK57" s="154">
        <f t="shared" si="125"/>
        <v>34</v>
      </c>
      <c r="AL57" s="154">
        <f t="shared" si="125"/>
        <v>35</v>
      </c>
      <c r="AM57" s="154">
        <f t="shared" si="125"/>
        <v>36</v>
      </c>
      <c r="AN57" s="154">
        <f t="shared" si="125"/>
        <v>37</v>
      </c>
      <c r="AO57" s="154">
        <f t="shared" si="125"/>
        <v>38</v>
      </c>
      <c r="AP57" s="154">
        <f t="shared" si="125"/>
        <v>39</v>
      </c>
      <c r="AQ57" s="154">
        <f t="shared" si="125"/>
        <v>40</v>
      </c>
      <c r="AR57" s="154">
        <f t="shared" si="125"/>
        <v>41</v>
      </c>
      <c r="AS57" s="154">
        <f t="shared" si="125"/>
        <v>42</v>
      </c>
      <c r="AT57" s="154">
        <f t="shared" si="125"/>
        <v>43</v>
      </c>
      <c r="AU57" s="154">
        <f t="shared" si="125"/>
        <v>44</v>
      </c>
      <c r="AV57" s="154">
        <f t="shared" si="125"/>
        <v>45</v>
      </c>
      <c r="AW57" s="154">
        <f t="shared" si="125"/>
        <v>46</v>
      </c>
      <c r="AX57" s="154">
        <f t="shared" si="125"/>
        <v>47</v>
      </c>
      <c r="AY57" s="154">
        <f t="shared" si="125"/>
        <v>48</v>
      </c>
      <c r="AZ57" s="154">
        <f t="shared" si="125"/>
        <v>49</v>
      </c>
      <c r="BA57" s="154">
        <f t="shared" si="125"/>
        <v>50</v>
      </c>
      <c r="BB57" s="154">
        <f t="shared" si="125"/>
        <v>51</v>
      </c>
      <c r="BC57" s="154">
        <f t="shared" si="125"/>
        <v>52</v>
      </c>
      <c r="BD57" s="154">
        <f t="shared" si="125"/>
        <v>53</v>
      </c>
      <c r="BE57" s="154">
        <f t="shared" si="125"/>
        <v>54</v>
      </c>
      <c r="BF57" s="154">
        <f t="shared" si="125"/>
        <v>55</v>
      </c>
      <c r="BG57" s="154">
        <f t="shared" si="125"/>
        <v>56</v>
      </c>
      <c r="BH57" s="154">
        <f t="shared" si="125"/>
        <v>57</v>
      </c>
      <c r="BI57" s="154">
        <f t="shared" si="125"/>
        <v>58</v>
      </c>
      <c r="BJ57" s="154">
        <f t="shared" si="125"/>
        <v>59</v>
      </c>
      <c r="BK57" s="154">
        <f t="shared" si="125"/>
        <v>60</v>
      </c>
      <c r="BL57" s="154">
        <f t="shared" si="125"/>
        <v>61</v>
      </c>
      <c r="BM57" s="154">
        <f t="shared" si="125"/>
        <v>62</v>
      </c>
      <c r="BN57" s="154">
        <f t="shared" si="125"/>
        <v>63</v>
      </c>
      <c r="BO57" s="154">
        <f t="shared" si="125"/>
        <v>64</v>
      </c>
      <c r="BP57" s="154">
        <f t="shared" si="125"/>
        <v>65</v>
      </c>
      <c r="BQ57" s="154">
        <f t="shared" ref="BQ57:CY57" si="126">BP57+1</f>
        <v>66</v>
      </c>
      <c r="BR57" s="154">
        <f t="shared" si="126"/>
        <v>67</v>
      </c>
      <c r="BS57" s="154">
        <f t="shared" si="126"/>
        <v>68</v>
      </c>
      <c r="BT57" s="154">
        <f t="shared" si="126"/>
        <v>69</v>
      </c>
      <c r="BU57" s="154">
        <f t="shared" si="126"/>
        <v>70</v>
      </c>
      <c r="BV57" s="154">
        <f t="shared" si="126"/>
        <v>71</v>
      </c>
      <c r="BW57" s="154">
        <f t="shared" si="126"/>
        <v>72</v>
      </c>
      <c r="BX57" s="154">
        <f t="shared" si="126"/>
        <v>73</v>
      </c>
      <c r="BY57" s="154">
        <f t="shared" si="126"/>
        <v>74</v>
      </c>
      <c r="BZ57" s="154">
        <f t="shared" si="126"/>
        <v>75</v>
      </c>
      <c r="CA57" s="154">
        <f t="shared" si="126"/>
        <v>76</v>
      </c>
      <c r="CB57" s="154">
        <f t="shared" si="126"/>
        <v>77</v>
      </c>
      <c r="CC57" s="154">
        <f t="shared" si="126"/>
        <v>78</v>
      </c>
      <c r="CD57" s="154">
        <f t="shared" si="126"/>
        <v>79</v>
      </c>
      <c r="CE57" s="154">
        <f t="shared" si="126"/>
        <v>80</v>
      </c>
      <c r="CF57" s="154">
        <f t="shared" si="126"/>
        <v>81</v>
      </c>
      <c r="CG57" s="154">
        <f t="shared" si="126"/>
        <v>82</v>
      </c>
      <c r="CH57" s="154">
        <f t="shared" si="126"/>
        <v>83</v>
      </c>
      <c r="CI57" s="154">
        <f t="shared" si="126"/>
        <v>84</v>
      </c>
      <c r="CJ57" s="154">
        <f t="shared" si="126"/>
        <v>85</v>
      </c>
      <c r="CK57" s="154">
        <f t="shared" si="126"/>
        <v>86</v>
      </c>
      <c r="CL57" s="154">
        <f t="shared" si="126"/>
        <v>87</v>
      </c>
      <c r="CM57" s="154">
        <f t="shared" si="126"/>
        <v>88</v>
      </c>
      <c r="CN57" s="154">
        <f t="shared" si="126"/>
        <v>89</v>
      </c>
      <c r="CO57" s="154">
        <f t="shared" si="126"/>
        <v>90</v>
      </c>
      <c r="CP57" s="154">
        <f t="shared" si="126"/>
        <v>91</v>
      </c>
      <c r="CQ57" s="154">
        <f t="shared" si="126"/>
        <v>92</v>
      </c>
      <c r="CR57" s="154">
        <f t="shared" si="126"/>
        <v>93</v>
      </c>
      <c r="CS57" s="154">
        <f t="shared" si="126"/>
        <v>94</v>
      </c>
      <c r="CT57" s="154">
        <f t="shared" si="126"/>
        <v>95</v>
      </c>
      <c r="CU57" s="154">
        <f t="shared" si="126"/>
        <v>96</v>
      </c>
      <c r="CV57" s="154">
        <f t="shared" si="126"/>
        <v>97</v>
      </c>
      <c r="CW57" s="154">
        <f t="shared" si="126"/>
        <v>98</v>
      </c>
      <c r="CX57" s="154">
        <f t="shared" si="126"/>
        <v>99</v>
      </c>
      <c r="CY57" s="154">
        <f t="shared" si="126"/>
        <v>100</v>
      </c>
      <c r="CZ57" s="155">
        <v>101</v>
      </c>
    </row>
    <row r="58" spans="1:124">
      <c r="A58" s="157">
        <v>1</v>
      </c>
      <c r="B58" s="157">
        <f>B12</f>
        <v>2019</v>
      </c>
      <c r="C58" s="149">
        <f t="shared" ref="C58:C77" si="127">C12</f>
        <v>0</v>
      </c>
      <c r="D58" s="164">
        <f ca="1">$C58*'LookUp Ranges'!B$68</f>
        <v>0</v>
      </c>
      <c r="E58" s="164">
        <f ca="1">$C58*'LookUp Ranges'!C$68</f>
        <v>0</v>
      </c>
      <c r="F58" s="164">
        <f ca="1">$C58*'LookUp Ranges'!D$68</f>
        <v>0</v>
      </c>
      <c r="G58" s="164">
        <f ca="1">$C58*'LookUp Ranges'!E$68</f>
        <v>0</v>
      </c>
      <c r="H58" s="164">
        <f ca="1">$C58*'LookUp Ranges'!F$68</f>
        <v>0</v>
      </c>
      <c r="I58" s="164">
        <f ca="1">$C58*'LookUp Ranges'!G$68</f>
        <v>0</v>
      </c>
      <c r="J58" s="164">
        <f ca="1">$C58*'LookUp Ranges'!H$68</f>
        <v>0</v>
      </c>
      <c r="K58" s="164">
        <f ca="1">$C58*'LookUp Ranges'!I$68</f>
        <v>0</v>
      </c>
      <c r="L58" s="164">
        <f ca="1">$C58*'LookUp Ranges'!J$68</f>
        <v>0</v>
      </c>
      <c r="M58" s="164">
        <f ca="1">$C58*'LookUp Ranges'!K$68</f>
        <v>0</v>
      </c>
      <c r="N58" s="164">
        <f ca="1">$C58*'LookUp Ranges'!L$68</f>
        <v>0</v>
      </c>
      <c r="O58" s="164">
        <f ca="1">$C58*'LookUp Ranges'!M$68</f>
        <v>0</v>
      </c>
      <c r="P58" s="164">
        <f ca="1">$C58*'LookUp Ranges'!N$68</f>
        <v>0</v>
      </c>
      <c r="Q58" s="164">
        <f ca="1">$C58*'LookUp Ranges'!O$68</f>
        <v>0</v>
      </c>
      <c r="R58" s="164">
        <f ca="1">$C58*'LookUp Ranges'!P$68</f>
        <v>0</v>
      </c>
      <c r="S58" s="164">
        <f ca="1">$C58*'LookUp Ranges'!Q$68</f>
        <v>0</v>
      </c>
      <c r="T58" s="164">
        <f ca="1">$C58*'LookUp Ranges'!R$68</f>
        <v>0</v>
      </c>
      <c r="U58" s="164">
        <f ca="1">$C58*'LookUp Ranges'!S$68</f>
        <v>0</v>
      </c>
      <c r="V58" s="164">
        <f ca="1">$C58*'LookUp Ranges'!T$68</f>
        <v>0</v>
      </c>
      <c r="W58" s="164">
        <f ca="1">$C58*'LookUp Ranges'!U$68</f>
        <v>0</v>
      </c>
      <c r="X58" s="164">
        <f ca="1">$C58*'LookUp Ranges'!V$68</f>
        <v>0</v>
      </c>
      <c r="Y58" s="164">
        <f ca="1">$C58*'LookUp Ranges'!W$68</f>
        <v>0</v>
      </c>
      <c r="Z58" s="164">
        <f ca="1">$C58*'LookUp Ranges'!X$68</f>
        <v>0</v>
      </c>
      <c r="AA58" s="164">
        <f ca="1">$C58*'LookUp Ranges'!Y$68</f>
        <v>0</v>
      </c>
      <c r="AB58" s="164">
        <f ca="1">$C58*'LookUp Ranges'!Z$68</f>
        <v>0</v>
      </c>
      <c r="AC58" s="164">
        <f ca="1">$C58*'LookUp Ranges'!AA$68</f>
        <v>0</v>
      </c>
      <c r="AD58" s="164">
        <f ca="1">$C58*'LookUp Ranges'!AB$68</f>
        <v>0</v>
      </c>
      <c r="AE58" s="164">
        <f ca="1">$C58*'LookUp Ranges'!AC$68</f>
        <v>0</v>
      </c>
      <c r="AF58" s="164">
        <f ca="1">$C58*'LookUp Ranges'!AD$68</f>
        <v>0</v>
      </c>
      <c r="AG58" s="164">
        <f ca="1">$C58*'LookUp Ranges'!AE$68</f>
        <v>0</v>
      </c>
      <c r="AH58" s="164">
        <f ca="1">$C58*'LookUp Ranges'!AF$68</f>
        <v>0</v>
      </c>
      <c r="AI58" s="164">
        <f ca="1">$C58*'LookUp Ranges'!AG$68</f>
        <v>0</v>
      </c>
      <c r="AJ58" s="164">
        <f ca="1">$C58*'LookUp Ranges'!AH$68</f>
        <v>0</v>
      </c>
      <c r="AK58" s="164">
        <f ca="1">$C58*'LookUp Ranges'!AI$68</f>
        <v>0</v>
      </c>
      <c r="AL58" s="164">
        <f ca="1">$C58*'LookUp Ranges'!AJ$68</f>
        <v>0</v>
      </c>
      <c r="AM58" s="164">
        <f ca="1">$C58*'LookUp Ranges'!AK$68</f>
        <v>0</v>
      </c>
      <c r="AN58" s="164">
        <f ca="1">$C58*'LookUp Ranges'!AL$68</f>
        <v>0</v>
      </c>
      <c r="AO58" s="164">
        <f ca="1">$C58*'LookUp Ranges'!AM$68</f>
        <v>0</v>
      </c>
      <c r="AP58" s="164">
        <f ca="1">$C58*'LookUp Ranges'!AN$68</f>
        <v>0</v>
      </c>
      <c r="AQ58" s="164">
        <f ca="1">$C58*'LookUp Ranges'!AO$68</f>
        <v>0</v>
      </c>
      <c r="AR58" s="164"/>
      <c r="AS58" s="164"/>
      <c r="AT58" s="164"/>
      <c r="AU58" s="164"/>
      <c r="AV58" s="164"/>
      <c r="AW58" s="164"/>
      <c r="AX58" s="164"/>
      <c r="AY58" s="164"/>
      <c r="AZ58" s="164"/>
      <c r="BA58" s="164"/>
      <c r="BB58" s="164"/>
      <c r="BC58" s="164"/>
      <c r="BD58" s="164"/>
      <c r="BE58" s="164"/>
      <c r="BF58" s="164"/>
      <c r="BG58" s="164"/>
      <c r="BH58" s="164"/>
      <c r="BI58" s="164"/>
      <c r="BJ58" s="164"/>
      <c r="BK58" s="164"/>
      <c r="BL58" s="158"/>
      <c r="BM58" s="158"/>
      <c r="BN58" s="158"/>
      <c r="BO58" s="158"/>
      <c r="BP58" s="158"/>
      <c r="BQ58" s="158"/>
      <c r="BR58" s="158"/>
      <c r="BS58" s="158"/>
      <c r="BT58" s="158"/>
      <c r="BU58" s="158"/>
      <c r="BV58" s="158"/>
      <c r="BW58" s="158"/>
      <c r="BX58" s="158"/>
      <c r="BY58" s="158"/>
      <c r="BZ58" s="158"/>
      <c r="CA58" s="158"/>
      <c r="CB58" s="158"/>
      <c r="CC58" s="158"/>
      <c r="CD58" s="158"/>
      <c r="CE58" s="158"/>
      <c r="CF58" s="158"/>
      <c r="CG58" s="164"/>
      <c r="CH58" s="164"/>
      <c r="CI58" s="164"/>
      <c r="CJ58" s="164"/>
      <c r="CK58" s="164"/>
      <c r="CL58" s="164"/>
      <c r="CM58" s="164"/>
      <c r="CN58" s="164"/>
      <c r="CO58" s="164"/>
      <c r="CP58" s="164"/>
      <c r="CQ58" s="164"/>
      <c r="CR58" s="164"/>
      <c r="CS58" s="164"/>
      <c r="CT58" s="164"/>
      <c r="CU58" s="164"/>
      <c r="CV58" s="164"/>
      <c r="CW58" s="164"/>
      <c r="CX58" s="164"/>
      <c r="CY58" s="164"/>
      <c r="CZ58" s="158">
        <f t="shared" ref="CZ58:CZ97" ca="1" si="128">SUM(D58:CY58)</f>
        <v>0</v>
      </c>
    </row>
    <row r="59" spans="1:124">
      <c r="A59" s="157">
        <f t="shared" ref="A59:A97" si="129">A58+1</f>
        <v>2</v>
      </c>
      <c r="B59" s="157">
        <f t="shared" ref="B59:B97" si="130">B13</f>
        <v>2020</v>
      </c>
      <c r="C59" s="149">
        <f t="shared" si="127"/>
        <v>0</v>
      </c>
      <c r="D59" s="158"/>
      <c r="E59" s="164">
        <f ca="1">$C59*'LookUp Ranges'!B$68</f>
        <v>0</v>
      </c>
      <c r="F59" s="164">
        <f ca="1">$C59*'LookUp Ranges'!C$68</f>
        <v>0</v>
      </c>
      <c r="G59" s="164">
        <f ca="1">$C59*'LookUp Ranges'!D$68</f>
        <v>0</v>
      </c>
      <c r="H59" s="164">
        <f ca="1">$C59*'LookUp Ranges'!E$68</f>
        <v>0</v>
      </c>
      <c r="I59" s="164">
        <f ca="1">$C59*'LookUp Ranges'!F$68</f>
        <v>0</v>
      </c>
      <c r="J59" s="164">
        <f ca="1">$C59*'LookUp Ranges'!G$68</f>
        <v>0</v>
      </c>
      <c r="K59" s="164">
        <f ca="1">$C59*'LookUp Ranges'!H$68</f>
        <v>0</v>
      </c>
      <c r="L59" s="164">
        <f ca="1">$C59*'LookUp Ranges'!I$68</f>
        <v>0</v>
      </c>
      <c r="M59" s="164">
        <f ca="1">$C59*'LookUp Ranges'!J$68</f>
        <v>0</v>
      </c>
      <c r="N59" s="164">
        <f ca="1">$C59*'LookUp Ranges'!K$68</f>
        <v>0</v>
      </c>
      <c r="O59" s="164">
        <f ca="1">$C59*'LookUp Ranges'!L$68</f>
        <v>0</v>
      </c>
      <c r="P59" s="164">
        <f ca="1">$C59*'LookUp Ranges'!M$68</f>
        <v>0</v>
      </c>
      <c r="Q59" s="164">
        <f ca="1">$C59*'LookUp Ranges'!N$68</f>
        <v>0</v>
      </c>
      <c r="R59" s="164">
        <f ca="1">$C59*'LookUp Ranges'!O$68</f>
        <v>0</v>
      </c>
      <c r="S59" s="164">
        <f ca="1">$C59*'LookUp Ranges'!P$68</f>
        <v>0</v>
      </c>
      <c r="T59" s="164">
        <f ca="1">$C59*'LookUp Ranges'!Q$68</f>
        <v>0</v>
      </c>
      <c r="U59" s="164">
        <f ca="1">$C59*'LookUp Ranges'!R$68</f>
        <v>0</v>
      </c>
      <c r="V59" s="164">
        <f ca="1">$C59*'LookUp Ranges'!S$68</f>
        <v>0</v>
      </c>
      <c r="W59" s="164">
        <f ca="1">$C59*'LookUp Ranges'!T$68</f>
        <v>0</v>
      </c>
      <c r="X59" s="164">
        <f ca="1">$C59*'LookUp Ranges'!U$68</f>
        <v>0</v>
      </c>
      <c r="Y59" s="164">
        <f ca="1">$C59*'LookUp Ranges'!V$68</f>
        <v>0</v>
      </c>
      <c r="Z59" s="164">
        <f ca="1">$C59*'LookUp Ranges'!W$68</f>
        <v>0</v>
      </c>
      <c r="AA59" s="164">
        <f ca="1">$C59*'LookUp Ranges'!X$68</f>
        <v>0</v>
      </c>
      <c r="AB59" s="164">
        <f ca="1">$C59*'LookUp Ranges'!Y$68</f>
        <v>0</v>
      </c>
      <c r="AC59" s="164">
        <f ca="1">$C59*'LookUp Ranges'!Z$68</f>
        <v>0</v>
      </c>
      <c r="AD59" s="164">
        <f ca="1">$C59*'LookUp Ranges'!AA$68</f>
        <v>0</v>
      </c>
      <c r="AE59" s="164">
        <f ca="1">$C59*'LookUp Ranges'!AB$68</f>
        <v>0</v>
      </c>
      <c r="AF59" s="164">
        <f ca="1">$C59*'LookUp Ranges'!AC$68</f>
        <v>0</v>
      </c>
      <c r="AG59" s="164">
        <f ca="1">$C59*'LookUp Ranges'!AD$68</f>
        <v>0</v>
      </c>
      <c r="AH59" s="164">
        <f ca="1">$C59*'LookUp Ranges'!AE$68</f>
        <v>0</v>
      </c>
      <c r="AI59" s="164">
        <f ca="1">$C59*'LookUp Ranges'!AF$68</f>
        <v>0</v>
      </c>
      <c r="AJ59" s="164">
        <f ca="1">$C59*'LookUp Ranges'!AG$68</f>
        <v>0</v>
      </c>
      <c r="AK59" s="164">
        <f ca="1">$C59*'LookUp Ranges'!AH$68</f>
        <v>0</v>
      </c>
      <c r="AL59" s="164">
        <f ca="1">$C59*'LookUp Ranges'!AI$68</f>
        <v>0</v>
      </c>
      <c r="AM59" s="164">
        <f ca="1">$C59*'LookUp Ranges'!AJ$68</f>
        <v>0</v>
      </c>
      <c r="AN59" s="164">
        <f ca="1">$C59*'LookUp Ranges'!AK$68</f>
        <v>0</v>
      </c>
      <c r="AO59" s="164">
        <f ca="1">$C59*'LookUp Ranges'!AL$68</f>
        <v>0</v>
      </c>
      <c r="AP59" s="164">
        <f ca="1">$C59*'LookUp Ranges'!AM$68</f>
        <v>0</v>
      </c>
      <c r="AQ59" s="164">
        <f ca="1">$C59*'LookUp Ranges'!AN$68</f>
        <v>0</v>
      </c>
      <c r="AR59" s="164">
        <f ca="1">$C59*'LookUp Ranges'!AO$68</f>
        <v>0</v>
      </c>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58">
        <f t="shared" ca="1" si="128"/>
        <v>0</v>
      </c>
    </row>
    <row r="60" spans="1:124">
      <c r="A60" s="157">
        <f t="shared" si="129"/>
        <v>3</v>
      </c>
      <c r="B60" s="157">
        <f t="shared" si="130"/>
        <v>2021</v>
      </c>
      <c r="C60" s="149">
        <f t="shared" si="127"/>
        <v>0</v>
      </c>
      <c r="D60" s="158"/>
      <c r="E60" s="158"/>
      <c r="F60" s="164">
        <f ca="1">$C60*'LookUp Ranges'!B$68</f>
        <v>0</v>
      </c>
      <c r="G60" s="164">
        <f ca="1">$C60*'LookUp Ranges'!C$68</f>
        <v>0</v>
      </c>
      <c r="H60" s="164">
        <f ca="1">$C60*'LookUp Ranges'!D$68</f>
        <v>0</v>
      </c>
      <c r="I60" s="164">
        <f ca="1">$C60*'LookUp Ranges'!E$68</f>
        <v>0</v>
      </c>
      <c r="J60" s="164">
        <f ca="1">$C60*'LookUp Ranges'!F$68</f>
        <v>0</v>
      </c>
      <c r="K60" s="164">
        <f ca="1">$C60*'LookUp Ranges'!G$68</f>
        <v>0</v>
      </c>
      <c r="L60" s="164">
        <f ca="1">$C60*'LookUp Ranges'!H$68</f>
        <v>0</v>
      </c>
      <c r="M60" s="164">
        <f ca="1">$C60*'LookUp Ranges'!I$68</f>
        <v>0</v>
      </c>
      <c r="N60" s="164">
        <f ca="1">$C60*'LookUp Ranges'!J$68</f>
        <v>0</v>
      </c>
      <c r="O60" s="164">
        <f ca="1">$C60*'LookUp Ranges'!K$68</f>
        <v>0</v>
      </c>
      <c r="P60" s="164">
        <f ca="1">$C60*'LookUp Ranges'!L$68</f>
        <v>0</v>
      </c>
      <c r="Q60" s="164">
        <f ca="1">$C60*'LookUp Ranges'!M$68</f>
        <v>0</v>
      </c>
      <c r="R60" s="164">
        <f ca="1">$C60*'LookUp Ranges'!N$68</f>
        <v>0</v>
      </c>
      <c r="S60" s="164">
        <f ca="1">$C60*'LookUp Ranges'!O$68</f>
        <v>0</v>
      </c>
      <c r="T60" s="164">
        <f ca="1">$C60*'LookUp Ranges'!P$68</f>
        <v>0</v>
      </c>
      <c r="U60" s="164">
        <f ca="1">$C60*'LookUp Ranges'!Q$68</f>
        <v>0</v>
      </c>
      <c r="V60" s="164">
        <f ca="1">$C60*'LookUp Ranges'!R$68</f>
        <v>0</v>
      </c>
      <c r="W60" s="164">
        <f ca="1">$C60*'LookUp Ranges'!S$68</f>
        <v>0</v>
      </c>
      <c r="X60" s="164">
        <f ca="1">$C60*'LookUp Ranges'!T$68</f>
        <v>0</v>
      </c>
      <c r="Y60" s="164">
        <f ca="1">$C60*'LookUp Ranges'!U$68</f>
        <v>0</v>
      </c>
      <c r="Z60" s="164">
        <f ca="1">$C60*'LookUp Ranges'!V$68</f>
        <v>0</v>
      </c>
      <c r="AA60" s="164">
        <f ca="1">$C60*'LookUp Ranges'!W$68</f>
        <v>0</v>
      </c>
      <c r="AB60" s="164">
        <f ca="1">$C60*'LookUp Ranges'!X$68</f>
        <v>0</v>
      </c>
      <c r="AC60" s="164">
        <f ca="1">$C60*'LookUp Ranges'!Y$68</f>
        <v>0</v>
      </c>
      <c r="AD60" s="164">
        <f ca="1">$C60*'LookUp Ranges'!Z$68</f>
        <v>0</v>
      </c>
      <c r="AE60" s="164">
        <f ca="1">$C60*'LookUp Ranges'!AA$68</f>
        <v>0</v>
      </c>
      <c r="AF60" s="164">
        <f ca="1">$C60*'LookUp Ranges'!AB$68</f>
        <v>0</v>
      </c>
      <c r="AG60" s="164">
        <f ca="1">$C60*'LookUp Ranges'!AC$68</f>
        <v>0</v>
      </c>
      <c r="AH60" s="164">
        <f ca="1">$C60*'LookUp Ranges'!AD$68</f>
        <v>0</v>
      </c>
      <c r="AI60" s="164">
        <f ca="1">$C60*'LookUp Ranges'!AE$68</f>
        <v>0</v>
      </c>
      <c r="AJ60" s="164">
        <f ca="1">$C60*'LookUp Ranges'!AF$68</f>
        <v>0</v>
      </c>
      <c r="AK60" s="164">
        <f ca="1">$C60*'LookUp Ranges'!AG$68</f>
        <v>0</v>
      </c>
      <c r="AL60" s="164">
        <f ca="1">$C60*'LookUp Ranges'!AH$68</f>
        <v>0</v>
      </c>
      <c r="AM60" s="164">
        <f ca="1">$C60*'LookUp Ranges'!AI$68</f>
        <v>0</v>
      </c>
      <c r="AN60" s="164">
        <f ca="1">$C60*'LookUp Ranges'!AJ$68</f>
        <v>0</v>
      </c>
      <c r="AO60" s="164">
        <f ca="1">$C60*'LookUp Ranges'!AK$68</f>
        <v>0</v>
      </c>
      <c r="AP60" s="164">
        <f ca="1">$C60*'LookUp Ranges'!AL$68</f>
        <v>0</v>
      </c>
      <c r="AQ60" s="164">
        <f ca="1">$C60*'LookUp Ranges'!AM$68</f>
        <v>0</v>
      </c>
      <c r="AR60" s="164">
        <f ca="1">$C60*'LookUp Ranges'!AN$68</f>
        <v>0</v>
      </c>
      <c r="AS60" s="164">
        <f ca="1">$C60*'LookUp Ranges'!AO$68</f>
        <v>0</v>
      </c>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c r="CR60" s="164"/>
      <c r="CS60" s="164"/>
      <c r="CT60" s="164"/>
      <c r="CU60" s="164"/>
      <c r="CV60" s="164"/>
      <c r="CW60" s="164"/>
      <c r="CX60" s="164"/>
      <c r="CY60" s="164"/>
      <c r="CZ60" s="158">
        <f t="shared" ca="1" si="128"/>
        <v>0</v>
      </c>
    </row>
    <row r="61" spans="1:124">
      <c r="A61" s="157">
        <f t="shared" si="129"/>
        <v>4</v>
      </c>
      <c r="B61" s="157">
        <f t="shared" si="130"/>
        <v>2022</v>
      </c>
      <c r="C61" s="149">
        <f t="shared" si="127"/>
        <v>0</v>
      </c>
      <c r="D61" s="158"/>
      <c r="E61" s="158"/>
      <c r="F61" s="158"/>
      <c r="G61" s="164">
        <f ca="1">$C61*'LookUp Ranges'!B$68</f>
        <v>0</v>
      </c>
      <c r="H61" s="164">
        <f ca="1">$C61*'LookUp Ranges'!C$68</f>
        <v>0</v>
      </c>
      <c r="I61" s="164">
        <f ca="1">$C61*'LookUp Ranges'!D$68</f>
        <v>0</v>
      </c>
      <c r="J61" s="164">
        <f ca="1">$C61*'LookUp Ranges'!E$68</f>
        <v>0</v>
      </c>
      <c r="K61" s="164">
        <f ca="1">$C61*'LookUp Ranges'!F$68</f>
        <v>0</v>
      </c>
      <c r="L61" s="164">
        <f ca="1">$C61*'LookUp Ranges'!G$68</f>
        <v>0</v>
      </c>
      <c r="M61" s="164">
        <f ca="1">$C61*'LookUp Ranges'!H$68</f>
        <v>0</v>
      </c>
      <c r="N61" s="164">
        <f ca="1">$C61*'LookUp Ranges'!I$68</f>
        <v>0</v>
      </c>
      <c r="O61" s="164">
        <f ca="1">$C61*'LookUp Ranges'!J$68</f>
        <v>0</v>
      </c>
      <c r="P61" s="164">
        <f ca="1">$C61*'LookUp Ranges'!K$68</f>
        <v>0</v>
      </c>
      <c r="Q61" s="164">
        <f ca="1">$C61*'LookUp Ranges'!L$68</f>
        <v>0</v>
      </c>
      <c r="R61" s="164">
        <f ca="1">$C61*'LookUp Ranges'!M$68</f>
        <v>0</v>
      </c>
      <c r="S61" s="164">
        <f ca="1">$C61*'LookUp Ranges'!N$68</f>
        <v>0</v>
      </c>
      <c r="T61" s="164">
        <f ca="1">$C61*'LookUp Ranges'!O$68</f>
        <v>0</v>
      </c>
      <c r="U61" s="164">
        <f ca="1">$C61*'LookUp Ranges'!P$68</f>
        <v>0</v>
      </c>
      <c r="V61" s="164">
        <f ca="1">$C61*'LookUp Ranges'!Q$68</f>
        <v>0</v>
      </c>
      <c r="W61" s="164">
        <f ca="1">$C61*'LookUp Ranges'!R$68</f>
        <v>0</v>
      </c>
      <c r="X61" s="164">
        <f ca="1">$C61*'LookUp Ranges'!S$68</f>
        <v>0</v>
      </c>
      <c r="Y61" s="164">
        <f ca="1">$C61*'LookUp Ranges'!T$68</f>
        <v>0</v>
      </c>
      <c r="Z61" s="164">
        <f ca="1">$C61*'LookUp Ranges'!U$68</f>
        <v>0</v>
      </c>
      <c r="AA61" s="164">
        <f ca="1">$C61*'LookUp Ranges'!V$68</f>
        <v>0</v>
      </c>
      <c r="AB61" s="164">
        <f ca="1">$C61*'LookUp Ranges'!W$68</f>
        <v>0</v>
      </c>
      <c r="AC61" s="164">
        <f ca="1">$C61*'LookUp Ranges'!X$68</f>
        <v>0</v>
      </c>
      <c r="AD61" s="164">
        <f ca="1">$C61*'LookUp Ranges'!Y$68</f>
        <v>0</v>
      </c>
      <c r="AE61" s="164">
        <f ca="1">$C61*'LookUp Ranges'!Z$68</f>
        <v>0</v>
      </c>
      <c r="AF61" s="164">
        <f ca="1">$C61*'LookUp Ranges'!AA$68</f>
        <v>0</v>
      </c>
      <c r="AG61" s="164">
        <f ca="1">$C61*'LookUp Ranges'!AB$68</f>
        <v>0</v>
      </c>
      <c r="AH61" s="164">
        <f ca="1">$C61*'LookUp Ranges'!AC$68</f>
        <v>0</v>
      </c>
      <c r="AI61" s="164">
        <f ca="1">$C61*'LookUp Ranges'!AD$68</f>
        <v>0</v>
      </c>
      <c r="AJ61" s="164">
        <f ca="1">$C61*'LookUp Ranges'!AE$68</f>
        <v>0</v>
      </c>
      <c r="AK61" s="164">
        <f ca="1">$C61*'LookUp Ranges'!AF$68</f>
        <v>0</v>
      </c>
      <c r="AL61" s="164">
        <f ca="1">$C61*'LookUp Ranges'!AG$68</f>
        <v>0</v>
      </c>
      <c r="AM61" s="164">
        <f ca="1">$C61*'LookUp Ranges'!AH$68</f>
        <v>0</v>
      </c>
      <c r="AN61" s="164">
        <f ca="1">$C61*'LookUp Ranges'!AI$68</f>
        <v>0</v>
      </c>
      <c r="AO61" s="164">
        <f ca="1">$C61*'LookUp Ranges'!AJ$68</f>
        <v>0</v>
      </c>
      <c r="AP61" s="164">
        <f ca="1">$C61*'LookUp Ranges'!AK$68</f>
        <v>0</v>
      </c>
      <c r="AQ61" s="164">
        <f ca="1">$C61*'LookUp Ranges'!AL$68</f>
        <v>0</v>
      </c>
      <c r="AR61" s="164">
        <f ca="1">$C61*'LookUp Ranges'!AM$68</f>
        <v>0</v>
      </c>
      <c r="AS61" s="164">
        <f ca="1">$C61*'LookUp Ranges'!AN$68</f>
        <v>0</v>
      </c>
      <c r="AT61" s="164">
        <f ca="1">$C61*'LookUp Ranges'!AO$68</f>
        <v>0</v>
      </c>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58">
        <f t="shared" ca="1" si="128"/>
        <v>0</v>
      </c>
    </row>
    <row r="62" spans="1:124">
      <c r="A62" s="157">
        <f t="shared" si="129"/>
        <v>5</v>
      </c>
      <c r="B62" s="157">
        <f t="shared" si="130"/>
        <v>2023</v>
      </c>
      <c r="C62" s="149">
        <f t="shared" si="127"/>
        <v>0</v>
      </c>
      <c r="D62" s="158"/>
      <c r="E62" s="158"/>
      <c r="F62" s="158"/>
      <c r="G62" s="158"/>
      <c r="H62" s="164">
        <f ca="1">$C62*'LookUp Ranges'!B$68</f>
        <v>0</v>
      </c>
      <c r="I62" s="164">
        <f ca="1">$C62*'LookUp Ranges'!C$68</f>
        <v>0</v>
      </c>
      <c r="J62" s="164">
        <f ca="1">$C62*'LookUp Ranges'!D$68</f>
        <v>0</v>
      </c>
      <c r="K62" s="164">
        <f ca="1">$C62*'LookUp Ranges'!E$68</f>
        <v>0</v>
      </c>
      <c r="L62" s="164">
        <f ca="1">$C62*'LookUp Ranges'!F$68</f>
        <v>0</v>
      </c>
      <c r="M62" s="164">
        <f ca="1">$C62*'LookUp Ranges'!G$68</f>
        <v>0</v>
      </c>
      <c r="N62" s="164">
        <f ca="1">$C62*'LookUp Ranges'!H$68</f>
        <v>0</v>
      </c>
      <c r="O62" s="164">
        <f ca="1">$C62*'LookUp Ranges'!I$68</f>
        <v>0</v>
      </c>
      <c r="P62" s="164">
        <f ca="1">$C62*'LookUp Ranges'!J$68</f>
        <v>0</v>
      </c>
      <c r="Q62" s="164">
        <f ca="1">$C62*'LookUp Ranges'!K$68</f>
        <v>0</v>
      </c>
      <c r="R62" s="164">
        <f ca="1">$C62*'LookUp Ranges'!L$68</f>
        <v>0</v>
      </c>
      <c r="S62" s="164">
        <f ca="1">$C62*'LookUp Ranges'!M$68</f>
        <v>0</v>
      </c>
      <c r="T62" s="164">
        <f ca="1">$C62*'LookUp Ranges'!N$68</f>
        <v>0</v>
      </c>
      <c r="U62" s="164">
        <f ca="1">$C62*'LookUp Ranges'!O$68</f>
        <v>0</v>
      </c>
      <c r="V62" s="164">
        <f ca="1">$C62*'LookUp Ranges'!P$68</f>
        <v>0</v>
      </c>
      <c r="W62" s="164">
        <f ca="1">$C62*'LookUp Ranges'!Q$68</f>
        <v>0</v>
      </c>
      <c r="X62" s="164">
        <f ca="1">$C62*'LookUp Ranges'!R$68</f>
        <v>0</v>
      </c>
      <c r="Y62" s="164">
        <f ca="1">$C62*'LookUp Ranges'!S$68</f>
        <v>0</v>
      </c>
      <c r="Z62" s="164">
        <f ca="1">$C62*'LookUp Ranges'!T$68</f>
        <v>0</v>
      </c>
      <c r="AA62" s="164">
        <f ca="1">$C62*'LookUp Ranges'!U$68</f>
        <v>0</v>
      </c>
      <c r="AB62" s="164">
        <f ca="1">$C62*'LookUp Ranges'!V$68</f>
        <v>0</v>
      </c>
      <c r="AC62" s="164">
        <f ca="1">$C62*'LookUp Ranges'!W$68</f>
        <v>0</v>
      </c>
      <c r="AD62" s="164">
        <f ca="1">$C62*'LookUp Ranges'!X$68</f>
        <v>0</v>
      </c>
      <c r="AE62" s="164">
        <f ca="1">$C62*'LookUp Ranges'!Y$68</f>
        <v>0</v>
      </c>
      <c r="AF62" s="164">
        <f ca="1">$C62*'LookUp Ranges'!Z$68</f>
        <v>0</v>
      </c>
      <c r="AG62" s="164">
        <f ca="1">$C62*'LookUp Ranges'!AA$68</f>
        <v>0</v>
      </c>
      <c r="AH62" s="164">
        <f ca="1">$C62*'LookUp Ranges'!AB$68</f>
        <v>0</v>
      </c>
      <c r="AI62" s="164">
        <f ca="1">$C62*'LookUp Ranges'!AC$68</f>
        <v>0</v>
      </c>
      <c r="AJ62" s="164">
        <f ca="1">$C62*'LookUp Ranges'!AD$68</f>
        <v>0</v>
      </c>
      <c r="AK62" s="164">
        <f ca="1">$C62*'LookUp Ranges'!AE$68</f>
        <v>0</v>
      </c>
      <c r="AL62" s="164">
        <f ca="1">$C62*'LookUp Ranges'!AF$68</f>
        <v>0</v>
      </c>
      <c r="AM62" s="164">
        <f ca="1">$C62*'LookUp Ranges'!AG$68</f>
        <v>0</v>
      </c>
      <c r="AN62" s="164">
        <f ca="1">$C62*'LookUp Ranges'!AH$68</f>
        <v>0</v>
      </c>
      <c r="AO62" s="164">
        <f ca="1">$C62*'LookUp Ranges'!AI$68</f>
        <v>0</v>
      </c>
      <c r="AP62" s="164">
        <f ca="1">$C62*'LookUp Ranges'!AJ$68</f>
        <v>0</v>
      </c>
      <c r="AQ62" s="164">
        <f ca="1">$C62*'LookUp Ranges'!AK$68</f>
        <v>0</v>
      </c>
      <c r="AR62" s="164">
        <f ca="1">$C62*'LookUp Ranges'!AL$68</f>
        <v>0</v>
      </c>
      <c r="AS62" s="164">
        <f ca="1">$C62*'LookUp Ranges'!AM$68</f>
        <v>0</v>
      </c>
      <c r="AT62" s="164">
        <f ca="1">$C62*'LookUp Ranges'!AN$68</f>
        <v>0</v>
      </c>
      <c r="AU62" s="164">
        <f ca="1">$C62*'LookUp Ranges'!AO$68</f>
        <v>0</v>
      </c>
      <c r="AV62" s="164"/>
      <c r="AW62" s="164"/>
      <c r="AX62" s="164"/>
      <c r="AY62" s="164"/>
      <c r="AZ62" s="164"/>
      <c r="BA62" s="164"/>
      <c r="BB62" s="164"/>
      <c r="BC62" s="164"/>
      <c r="BD62" s="164"/>
      <c r="BE62" s="164"/>
      <c r="BF62" s="164"/>
      <c r="BG62" s="164"/>
      <c r="BH62" s="164"/>
      <c r="BI62" s="164"/>
      <c r="BJ62" s="164"/>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58">
        <f t="shared" ca="1" si="128"/>
        <v>0</v>
      </c>
    </row>
    <row r="63" spans="1:124">
      <c r="A63" s="157">
        <f t="shared" si="129"/>
        <v>6</v>
      </c>
      <c r="B63" s="157">
        <f t="shared" si="130"/>
        <v>2024</v>
      </c>
      <c r="C63" s="149">
        <f t="shared" ca="1" si="127"/>
        <v>0</v>
      </c>
      <c r="D63" s="158"/>
      <c r="E63" s="158"/>
      <c r="F63" s="158"/>
      <c r="G63" s="158"/>
      <c r="H63" s="158"/>
      <c r="I63" s="164">
        <f ca="1">$C63*'LookUp Ranges'!B$68</f>
        <v>0</v>
      </c>
      <c r="J63" s="164">
        <f ca="1">$C63*'LookUp Ranges'!C$68</f>
        <v>0</v>
      </c>
      <c r="K63" s="164">
        <f ca="1">$C63*'LookUp Ranges'!D$68</f>
        <v>0</v>
      </c>
      <c r="L63" s="164">
        <f ca="1">$C63*'LookUp Ranges'!E$68</f>
        <v>0</v>
      </c>
      <c r="M63" s="164">
        <f ca="1">$C63*'LookUp Ranges'!F$68</f>
        <v>0</v>
      </c>
      <c r="N63" s="164">
        <f ca="1">$C63*'LookUp Ranges'!G$68</f>
        <v>0</v>
      </c>
      <c r="O63" s="164">
        <f ca="1">$C63*'LookUp Ranges'!H$68</f>
        <v>0</v>
      </c>
      <c r="P63" s="164">
        <f ca="1">$C63*'LookUp Ranges'!I$68</f>
        <v>0</v>
      </c>
      <c r="Q63" s="164">
        <f ca="1">$C63*'LookUp Ranges'!J$68</f>
        <v>0</v>
      </c>
      <c r="R63" s="164">
        <f ca="1">$C63*'LookUp Ranges'!K$68</f>
        <v>0</v>
      </c>
      <c r="S63" s="164">
        <f ca="1">$C63*'LookUp Ranges'!L$68</f>
        <v>0</v>
      </c>
      <c r="T63" s="164">
        <f ca="1">$C63*'LookUp Ranges'!M$68</f>
        <v>0</v>
      </c>
      <c r="U63" s="164">
        <f ca="1">$C63*'LookUp Ranges'!N$68</f>
        <v>0</v>
      </c>
      <c r="V63" s="164">
        <f ca="1">$C63*'LookUp Ranges'!O$68</f>
        <v>0</v>
      </c>
      <c r="W63" s="164">
        <f ca="1">$C63*'LookUp Ranges'!P$68</f>
        <v>0</v>
      </c>
      <c r="X63" s="164">
        <f ca="1">$C63*'LookUp Ranges'!Q$68</f>
        <v>0</v>
      </c>
      <c r="Y63" s="164">
        <f ca="1">$C63*'LookUp Ranges'!R$68</f>
        <v>0</v>
      </c>
      <c r="Z63" s="164">
        <f ca="1">$C63*'LookUp Ranges'!S$68</f>
        <v>0</v>
      </c>
      <c r="AA63" s="164">
        <f ca="1">$C63*'LookUp Ranges'!T$68</f>
        <v>0</v>
      </c>
      <c r="AB63" s="164">
        <f ca="1">$C63*'LookUp Ranges'!U$68</f>
        <v>0</v>
      </c>
      <c r="AC63" s="164">
        <f ca="1">$C63*'LookUp Ranges'!V$68</f>
        <v>0</v>
      </c>
      <c r="AD63" s="164">
        <f ca="1">$C63*'LookUp Ranges'!W$68</f>
        <v>0</v>
      </c>
      <c r="AE63" s="164">
        <f ca="1">$C63*'LookUp Ranges'!X$68</f>
        <v>0</v>
      </c>
      <c r="AF63" s="164">
        <f ca="1">$C63*'LookUp Ranges'!Y$68</f>
        <v>0</v>
      </c>
      <c r="AG63" s="164">
        <f ca="1">$C63*'LookUp Ranges'!Z$68</f>
        <v>0</v>
      </c>
      <c r="AH63" s="164">
        <f ca="1">$C63*'LookUp Ranges'!AA$68</f>
        <v>0</v>
      </c>
      <c r="AI63" s="164">
        <f ca="1">$C63*'LookUp Ranges'!AB$68</f>
        <v>0</v>
      </c>
      <c r="AJ63" s="164">
        <f ca="1">$C63*'LookUp Ranges'!AC$68</f>
        <v>0</v>
      </c>
      <c r="AK63" s="164">
        <f ca="1">$C63*'LookUp Ranges'!AD$68</f>
        <v>0</v>
      </c>
      <c r="AL63" s="164">
        <f ca="1">$C63*'LookUp Ranges'!AE$68</f>
        <v>0</v>
      </c>
      <c r="AM63" s="164">
        <f ca="1">$C63*'LookUp Ranges'!AF$68</f>
        <v>0</v>
      </c>
      <c r="AN63" s="164">
        <f ca="1">$C63*'LookUp Ranges'!AG$68</f>
        <v>0</v>
      </c>
      <c r="AO63" s="164">
        <f ca="1">$C63*'LookUp Ranges'!AH$68</f>
        <v>0</v>
      </c>
      <c r="AP63" s="164">
        <f ca="1">$C63*'LookUp Ranges'!AI$68</f>
        <v>0</v>
      </c>
      <c r="AQ63" s="164">
        <f ca="1">$C63*'LookUp Ranges'!AJ$68</f>
        <v>0</v>
      </c>
      <c r="AR63" s="164">
        <f ca="1">$C63*'LookUp Ranges'!AK$68</f>
        <v>0</v>
      </c>
      <c r="AS63" s="164">
        <f ca="1">$C63*'LookUp Ranges'!AL$68</f>
        <v>0</v>
      </c>
      <c r="AT63" s="164">
        <f ca="1">$C63*'LookUp Ranges'!AM$68</f>
        <v>0</v>
      </c>
      <c r="AU63" s="164">
        <f ca="1">$C63*'LookUp Ranges'!AN$68</f>
        <v>0</v>
      </c>
      <c r="AV63" s="164">
        <f ca="1">$C63*'LookUp Ranges'!AO$68</f>
        <v>0</v>
      </c>
      <c r="AW63" s="164"/>
      <c r="AX63" s="164"/>
      <c r="AY63" s="164"/>
      <c r="AZ63" s="164"/>
      <c r="BA63" s="164"/>
      <c r="BB63" s="164"/>
      <c r="BC63" s="164"/>
      <c r="BD63" s="164"/>
      <c r="BE63" s="164"/>
      <c r="BF63" s="164"/>
      <c r="BG63" s="164"/>
      <c r="BH63" s="164"/>
      <c r="BI63" s="164"/>
      <c r="BJ63" s="164"/>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58">
        <f t="shared" ca="1" si="128"/>
        <v>0</v>
      </c>
    </row>
    <row r="64" spans="1:124">
      <c r="A64" s="157">
        <f t="shared" si="129"/>
        <v>7</v>
      </c>
      <c r="B64" s="157">
        <f t="shared" si="130"/>
        <v>2025</v>
      </c>
      <c r="C64" s="149">
        <f t="shared" ca="1" si="127"/>
        <v>0</v>
      </c>
      <c r="D64" s="158"/>
      <c r="E64" s="158"/>
      <c r="F64" s="158"/>
      <c r="G64" s="158"/>
      <c r="H64" s="158"/>
      <c r="I64" s="158"/>
      <c r="J64" s="164">
        <f ca="1">$C64*'LookUp Ranges'!B$68</f>
        <v>0</v>
      </c>
      <c r="K64" s="164">
        <f ca="1">$C64*'LookUp Ranges'!C$68</f>
        <v>0</v>
      </c>
      <c r="L64" s="164">
        <f ca="1">$C64*'LookUp Ranges'!D$68</f>
        <v>0</v>
      </c>
      <c r="M64" s="164">
        <f ca="1">$C64*'LookUp Ranges'!E$68</f>
        <v>0</v>
      </c>
      <c r="N64" s="164">
        <f ca="1">$C64*'LookUp Ranges'!F$68</f>
        <v>0</v>
      </c>
      <c r="O64" s="164">
        <f ca="1">$C64*'LookUp Ranges'!G$68</f>
        <v>0</v>
      </c>
      <c r="P64" s="164">
        <f ca="1">$C64*'LookUp Ranges'!H$68</f>
        <v>0</v>
      </c>
      <c r="Q64" s="164">
        <f ca="1">$C64*'LookUp Ranges'!I$68</f>
        <v>0</v>
      </c>
      <c r="R64" s="164">
        <f ca="1">$C64*'LookUp Ranges'!J$68</f>
        <v>0</v>
      </c>
      <c r="S64" s="164">
        <f ca="1">$C64*'LookUp Ranges'!K$68</f>
        <v>0</v>
      </c>
      <c r="T64" s="164">
        <f ca="1">$C64*'LookUp Ranges'!L$68</f>
        <v>0</v>
      </c>
      <c r="U64" s="164">
        <f ca="1">$C64*'LookUp Ranges'!M$68</f>
        <v>0</v>
      </c>
      <c r="V64" s="164">
        <f ca="1">$C64*'LookUp Ranges'!N$68</f>
        <v>0</v>
      </c>
      <c r="W64" s="164">
        <f ca="1">$C64*'LookUp Ranges'!O$68</f>
        <v>0</v>
      </c>
      <c r="X64" s="164">
        <f ca="1">$C64*'LookUp Ranges'!P$68</f>
        <v>0</v>
      </c>
      <c r="Y64" s="164">
        <f ca="1">$C64*'LookUp Ranges'!Q$68</f>
        <v>0</v>
      </c>
      <c r="Z64" s="164">
        <f ca="1">$C64*'LookUp Ranges'!R$68</f>
        <v>0</v>
      </c>
      <c r="AA64" s="164">
        <f ca="1">$C64*'LookUp Ranges'!S$68</f>
        <v>0</v>
      </c>
      <c r="AB64" s="164">
        <f ca="1">$C64*'LookUp Ranges'!T$68</f>
        <v>0</v>
      </c>
      <c r="AC64" s="164">
        <f ca="1">$C64*'LookUp Ranges'!U$68</f>
        <v>0</v>
      </c>
      <c r="AD64" s="164">
        <f ca="1">$C64*'LookUp Ranges'!V$68</f>
        <v>0</v>
      </c>
      <c r="AE64" s="164">
        <f ca="1">$C64*'LookUp Ranges'!W$68</f>
        <v>0</v>
      </c>
      <c r="AF64" s="164">
        <f ca="1">$C64*'LookUp Ranges'!X$68</f>
        <v>0</v>
      </c>
      <c r="AG64" s="164">
        <f ca="1">$C64*'LookUp Ranges'!Y$68</f>
        <v>0</v>
      </c>
      <c r="AH64" s="164">
        <f ca="1">$C64*'LookUp Ranges'!Z$68</f>
        <v>0</v>
      </c>
      <c r="AI64" s="164">
        <f ca="1">$C64*'LookUp Ranges'!AA$68</f>
        <v>0</v>
      </c>
      <c r="AJ64" s="164">
        <f ca="1">$C64*'LookUp Ranges'!AB$68</f>
        <v>0</v>
      </c>
      <c r="AK64" s="164">
        <f ca="1">$C64*'LookUp Ranges'!AC$68</f>
        <v>0</v>
      </c>
      <c r="AL64" s="164">
        <f ca="1">$C64*'LookUp Ranges'!AD$68</f>
        <v>0</v>
      </c>
      <c r="AM64" s="164">
        <f ca="1">$C64*'LookUp Ranges'!AE$68</f>
        <v>0</v>
      </c>
      <c r="AN64" s="164">
        <f ca="1">$C64*'LookUp Ranges'!AF$68</f>
        <v>0</v>
      </c>
      <c r="AO64" s="164">
        <f ca="1">$C64*'LookUp Ranges'!AG$68</f>
        <v>0</v>
      </c>
      <c r="AP64" s="164">
        <f ca="1">$C64*'LookUp Ranges'!AH$68</f>
        <v>0</v>
      </c>
      <c r="AQ64" s="164">
        <f ca="1">$C64*'LookUp Ranges'!AI$68</f>
        <v>0</v>
      </c>
      <c r="AR64" s="164">
        <f ca="1">$C64*'LookUp Ranges'!AJ$68</f>
        <v>0</v>
      </c>
      <c r="AS64" s="164">
        <f ca="1">$C64*'LookUp Ranges'!AK$68</f>
        <v>0</v>
      </c>
      <c r="AT64" s="164">
        <f ca="1">$C64*'LookUp Ranges'!AL$68</f>
        <v>0</v>
      </c>
      <c r="AU64" s="164">
        <f ca="1">$C64*'LookUp Ranges'!AM$68</f>
        <v>0</v>
      </c>
      <c r="AV64" s="164">
        <f ca="1">$C64*'LookUp Ranges'!AN$68</f>
        <v>0</v>
      </c>
      <c r="AW64" s="164">
        <f ca="1">$C64*'LookUp Ranges'!AO$68</f>
        <v>0</v>
      </c>
      <c r="AX64" s="164"/>
      <c r="AY64" s="164"/>
      <c r="AZ64" s="164"/>
      <c r="BA64" s="164"/>
      <c r="BB64" s="164"/>
      <c r="BC64" s="164"/>
      <c r="BD64" s="164"/>
      <c r="BE64" s="164"/>
      <c r="BF64" s="164"/>
      <c r="BG64" s="164"/>
      <c r="BH64" s="164"/>
      <c r="BI64" s="164"/>
      <c r="BJ64" s="164"/>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58">
        <f t="shared" ca="1" si="128"/>
        <v>0</v>
      </c>
    </row>
    <row r="65" spans="1:104">
      <c r="A65" s="157">
        <f t="shared" si="129"/>
        <v>8</v>
      </c>
      <c r="B65" s="157">
        <f t="shared" si="130"/>
        <v>2026</v>
      </c>
      <c r="C65" s="149">
        <f t="shared" ca="1" si="127"/>
        <v>0</v>
      </c>
      <c r="D65" s="158"/>
      <c r="E65" s="158"/>
      <c r="F65" s="158"/>
      <c r="G65" s="158"/>
      <c r="H65" s="158"/>
      <c r="I65" s="158"/>
      <c r="J65" s="158"/>
      <c r="K65" s="164">
        <f ca="1">$C65*'LookUp Ranges'!B$68</f>
        <v>0</v>
      </c>
      <c r="L65" s="164">
        <f ca="1">$C65*'LookUp Ranges'!C$68</f>
        <v>0</v>
      </c>
      <c r="M65" s="164">
        <f ca="1">$C65*'LookUp Ranges'!D$68</f>
        <v>0</v>
      </c>
      <c r="N65" s="164">
        <f ca="1">$C65*'LookUp Ranges'!E$68</f>
        <v>0</v>
      </c>
      <c r="O65" s="164">
        <f ca="1">$C65*'LookUp Ranges'!F$68</f>
        <v>0</v>
      </c>
      <c r="P65" s="164">
        <f ca="1">$C65*'LookUp Ranges'!G$68</f>
        <v>0</v>
      </c>
      <c r="Q65" s="164">
        <f ca="1">$C65*'LookUp Ranges'!H$68</f>
        <v>0</v>
      </c>
      <c r="R65" s="164">
        <f ca="1">$C65*'LookUp Ranges'!I$68</f>
        <v>0</v>
      </c>
      <c r="S65" s="164">
        <f ca="1">$C65*'LookUp Ranges'!J$68</f>
        <v>0</v>
      </c>
      <c r="T65" s="164">
        <f ca="1">$C65*'LookUp Ranges'!K$68</f>
        <v>0</v>
      </c>
      <c r="U65" s="164">
        <f ca="1">$C65*'LookUp Ranges'!L$68</f>
        <v>0</v>
      </c>
      <c r="V65" s="164">
        <f ca="1">$C65*'LookUp Ranges'!M$68</f>
        <v>0</v>
      </c>
      <c r="W65" s="164">
        <f ca="1">$C65*'LookUp Ranges'!N$68</f>
        <v>0</v>
      </c>
      <c r="X65" s="164">
        <f ca="1">$C65*'LookUp Ranges'!O$68</f>
        <v>0</v>
      </c>
      <c r="Y65" s="164">
        <f ca="1">$C65*'LookUp Ranges'!P$68</f>
        <v>0</v>
      </c>
      <c r="Z65" s="164">
        <f ca="1">$C65*'LookUp Ranges'!Q$68</f>
        <v>0</v>
      </c>
      <c r="AA65" s="164">
        <f ca="1">$C65*'LookUp Ranges'!R$68</f>
        <v>0</v>
      </c>
      <c r="AB65" s="164">
        <f ca="1">$C65*'LookUp Ranges'!S$68</f>
        <v>0</v>
      </c>
      <c r="AC65" s="164">
        <f ca="1">$C65*'LookUp Ranges'!T$68</f>
        <v>0</v>
      </c>
      <c r="AD65" s="164">
        <f ca="1">$C65*'LookUp Ranges'!U$68</f>
        <v>0</v>
      </c>
      <c r="AE65" s="164">
        <f ca="1">$C65*'LookUp Ranges'!V$68</f>
        <v>0</v>
      </c>
      <c r="AF65" s="164">
        <f ca="1">$C65*'LookUp Ranges'!W$68</f>
        <v>0</v>
      </c>
      <c r="AG65" s="164">
        <f ca="1">$C65*'LookUp Ranges'!X$68</f>
        <v>0</v>
      </c>
      <c r="AH65" s="164">
        <f ca="1">$C65*'LookUp Ranges'!Y$68</f>
        <v>0</v>
      </c>
      <c r="AI65" s="164">
        <f ca="1">$C65*'LookUp Ranges'!Z$68</f>
        <v>0</v>
      </c>
      <c r="AJ65" s="164">
        <f ca="1">$C65*'LookUp Ranges'!AA$68</f>
        <v>0</v>
      </c>
      <c r="AK65" s="164">
        <f ca="1">$C65*'LookUp Ranges'!AB$68</f>
        <v>0</v>
      </c>
      <c r="AL65" s="164">
        <f ca="1">$C65*'LookUp Ranges'!AC$68</f>
        <v>0</v>
      </c>
      <c r="AM65" s="164">
        <f ca="1">$C65*'LookUp Ranges'!AD$68</f>
        <v>0</v>
      </c>
      <c r="AN65" s="164">
        <f ca="1">$C65*'LookUp Ranges'!AE$68</f>
        <v>0</v>
      </c>
      <c r="AO65" s="164">
        <f ca="1">$C65*'LookUp Ranges'!AF$68</f>
        <v>0</v>
      </c>
      <c r="AP65" s="164">
        <f ca="1">$C65*'LookUp Ranges'!AG$68</f>
        <v>0</v>
      </c>
      <c r="AQ65" s="164">
        <f ca="1">$C65*'LookUp Ranges'!AH$68</f>
        <v>0</v>
      </c>
      <c r="AR65" s="164">
        <f ca="1">$C65*'LookUp Ranges'!AI$68</f>
        <v>0</v>
      </c>
      <c r="AS65" s="164">
        <f ca="1">$C65*'LookUp Ranges'!AJ$68</f>
        <v>0</v>
      </c>
      <c r="AT65" s="164">
        <f ca="1">$C65*'LookUp Ranges'!AK$68</f>
        <v>0</v>
      </c>
      <c r="AU65" s="164">
        <f ca="1">$C65*'LookUp Ranges'!AL$68</f>
        <v>0</v>
      </c>
      <c r="AV65" s="164">
        <f ca="1">$C65*'LookUp Ranges'!AM$68</f>
        <v>0</v>
      </c>
      <c r="AW65" s="164">
        <f ca="1">$C65*'LookUp Ranges'!AN$68</f>
        <v>0</v>
      </c>
      <c r="AX65" s="164">
        <f ca="1">$C65*'LookUp Ranges'!AO$68</f>
        <v>0</v>
      </c>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58">
        <f t="shared" ca="1" si="128"/>
        <v>0</v>
      </c>
    </row>
    <row r="66" spans="1:104">
      <c r="A66" s="157">
        <f t="shared" si="129"/>
        <v>9</v>
      </c>
      <c r="B66" s="157">
        <f t="shared" si="130"/>
        <v>2027</v>
      </c>
      <c r="C66" s="149">
        <f t="shared" ca="1" si="127"/>
        <v>0</v>
      </c>
      <c r="D66" s="158"/>
      <c r="E66" s="158"/>
      <c r="F66" s="158"/>
      <c r="G66" s="158"/>
      <c r="H66" s="158"/>
      <c r="I66" s="158"/>
      <c r="J66" s="158"/>
      <c r="K66" s="158"/>
      <c r="L66" s="164">
        <f ca="1">$C66*'LookUp Ranges'!B$68</f>
        <v>0</v>
      </c>
      <c r="M66" s="164">
        <f ca="1">$C66*'LookUp Ranges'!C$68</f>
        <v>0</v>
      </c>
      <c r="N66" s="164">
        <f ca="1">$C66*'LookUp Ranges'!D$68</f>
        <v>0</v>
      </c>
      <c r="O66" s="164">
        <f ca="1">$C66*'LookUp Ranges'!E$68</f>
        <v>0</v>
      </c>
      <c r="P66" s="164">
        <f ca="1">$C66*'LookUp Ranges'!F$68</f>
        <v>0</v>
      </c>
      <c r="Q66" s="164">
        <f ca="1">$C66*'LookUp Ranges'!G$68</f>
        <v>0</v>
      </c>
      <c r="R66" s="164">
        <f ca="1">$C66*'LookUp Ranges'!H$68</f>
        <v>0</v>
      </c>
      <c r="S66" s="164">
        <f ca="1">$C66*'LookUp Ranges'!I$68</f>
        <v>0</v>
      </c>
      <c r="T66" s="164">
        <f ca="1">$C66*'LookUp Ranges'!J$68</f>
        <v>0</v>
      </c>
      <c r="U66" s="164">
        <f ca="1">$C66*'LookUp Ranges'!K$68</f>
        <v>0</v>
      </c>
      <c r="V66" s="164">
        <f ca="1">$C66*'LookUp Ranges'!L$68</f>
        <v>0</v>
      </c>
      <c r="W66" s="164">
        <f ca="1">$C66*'LookUp Ranges'!M$68</f>
        <v>0</v>
      </c>
      <c r="X66" s="164">
        <f ca="1">$C66*'LookUp Ranges'!N$68</f>
        <v>0</v>
      </c>
      <c r="Y66" s="164">
        <f ca="1">$C66*'LookUp Ranges'!O$68</f>
        <v>0</v>
      </c>
      <c r="Z66" s="164">
        <f ca="1">$C66*'LookUp Ranges'!P$68</f>
        <v>0</v>
      </c>
      <c r="AA66" s="164">
        <f ca="1">$C66*'LookUp Ranges'!Q$68</f>
        <v>0</v>
      </c>
      <c r="AB66" s="164">
        <f ca="1">$C66*'LookUp Ranges'!R$68</f>
        <v>0</v>
      </c>
      <c r="AC66" s="164">
        <f ca="1">$C66*'LookUp Ranges'!S$68</f>
        <v>0</v>
      </c>
      <c r="AD66" s="164">
        <f ca="1">$C66*'LookUp Ranges'!T$68</f>
        <v>0</v>
      </c>
      <c r="AE66" s="164">
        <f ca="1">$C66*'LookUp Ranges'!U$68</f>
        <v>0</v>
      </c>
      <c r="AF66" s="164">
        <f ca="1">$C66*'LookUp Ranges'!V$68</f>
        <v>0</v>
      </c>
      <c r="AG66" s="164">
        <f ca="1">$C66*'LookUp Ranges'!W$68</f>
        <v>0</v>
      </c>
      <c r="AH66" s="164">
        <f ca="1">$C66*'LookUp Ranges'!X$68</f>
        <v>0</v>
      </c>
      <c r="AI66" s="164">
        <f ca="1">$C66*'LookUp Ranges'!Y$68</f>
        <v>0</v>
      </c>
      <c r="AJ66" s="164">
        <f ca="1">$C66*'LookUp Ranges'!Z$68</f>
        <v>0</v>
      </c>
      <c r="AK66" s="164">
        <f ca="1">$C66*'LookUp Ranges'!AA$68</f>
        <v>0</v>
      </c>
      <c r="AL66" s="164">
        <f ca="1">$C66*'LookUp Ranges'!AB$68</f>
        <v>0</v>
      </c>
      <c r="AM66" s="164">
        <f ca="1">$C66*'LookUp Ranges'!AC$68</f>
        <v>0</v>
      </c>
      <c r="AN66" s="164">
        <f ca="1">$C66*'LookUp Ranges'!AD$68</f>
        <v>0</v>
      </c>
      <c r="AO66" s="164">
        <f ca="1">$C66*'LookUp Ranges'!AE$68</f>
        <v>0</v>
      </c>
      <c r="AP66" s="164">
        <f ca="1">$C66*'LookUp Ranges'!AF$68</f>
        <v>0</v>
      </c>
      <c r="AQ66" s="164">
        <f ca="1">$C66*'LookUp Ranges'!AG$68</f>
        <v>0</v>
      </c>
      <c r="AR66" s="164">
        <f ca="1">$C66*'LookUp Ranges'!AH$68</f>
        <v>0</v>
      </c>
      <c r="AS66" s="164">
        <f ca="1">$C66*'LookUp Ranges'!AI$68</f>
        <v>0</v>
      </c>
      <c r="AT66" s="164">
        <f ca="1">$C66*'LookUp Ranges'!AJ$68</f>
        <v>0</v>
      </c>
      <c r="AU66" s="164">
        <f ca="1">$C66*'LookUp Ranges'!AK$68</f>
        <v>0</v>
      </c>
      <c r="AV66" s="164">
        <f ca="1">$C66*'LookUp Ranges'!AL$68</f>
        <v>0</v>
      </c>
      <c r="AW66" s="164">
        <f ca="1">$C66*'LookUp Ranges'!AM$68</f>
        <v>0</v>
      </c>
      <c r="AX66" s="164">
        <f ca="1">$C66*'LookUp Ranges'!AN$68</f>
        <v>0</v>
      </c>
      <c r="AY66" s="164">
        <f ca="1">$C66*'LookUp Ranges'!AO$68</f>
        <v>0</v>
      </c>
      <c r="AZ66" s="164"/>
      <c r="BA66" s="164"/>
      <c r="BB66" s="164"/>
      <c r="BC66" s="164"/>
      <c r="BD66" s="164"/>
      <c r="BE66" s="164"/>
      <c r="BF66" s="164"/>
      <c r="BG66" s="164"/>
      <c r="BH66" s="164"/>
      <c r="BI66" s="164"/>
      <c r="BJ66" s="164"/>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58">
        <f t="shared" ca="1" si="128"/>
        <v>0</v>
      </c>
    </row>
    <row r="67" spans="1:104">
      <c r="A67" s="157">
        <f t="shared" si="129"/>
        <v>10</v>
      </c>
      <c r="B67" s="157">
        <f t="shared" si="130"/>
        <v>2028</v>
      </c>
      <c r="C67" s="149">
        <f t="shared" ca="1" si="127"/>
        <v>0</v>
      </c>
      <c r="D67" s="158"/>
      <c r="E67" s="158"/>
      <c r="F67" s="158"/>
      <c r="G67" s="158"/>
      <c r="H67" s="158"/>
      <c r="I67" s="158"/>
      <c r="J67" s="158"/>
      <c r="K67" s="158"/>
      <c r="L67" s="158"/>
      <c r="M67" s="164">
        <f ca="1">$C67*'LookUp Ranges'!B$68</f>
        <v>0</v>
      </c>
      <c r="N67" s="164">
        <f ca="1">$C67*'LookUp Ranges'!C$68</f>
        <v>0</v>
      </c>
      <c r="O67" s="164">
        <f ca="1">$C67*'LookUp Ranges'!D$68</f>
        <v>0</v>
      </c>
      <c r="P67" s="164">
        <f ca="1">$C67*'LookUp Ranges'!E$68</f>
        <v>0</v>
      </c>
      <c r="Q67" s="164">
        <f ca="1">$C67*'LookUp Ranges'!F$68</f>
        <v>0</v>
      </c>
      <c r="R67" s="164">
        <f ca="1">$C67*'LookUp Ranges'!G$68</f>
        <v>0</v>
      </c>
      <c r="S67" s="164">
        <f ca="1">$C67*'LookUp Ranges'!H$68</f>
        <v>0</v>
      </c>
      <c r="T67" s="164">
        <f ca="1">$C67*'LookUp Ranges'!I$68</f>
        <v>0</v>
      </c>
      <c r="U67" s="164">
        <f ca="1">$C67*'LookUp Ranges'!J$68</f>
        <v>0</v>
      </c>
      <c r="V67" s="164">
        <f ca="1">$C67*'LookUp Ranges'!K$68</f>
        <v>0</v>
      </c>
      <c r="W67" s="164">
        <f ca="1">$C67*'LookUp Ranges'!L$68</f>
        <v>0</v>
      </c>
      <c r="X67" s="164">
        <f ca="1">$C67*'LookUp Ranges'!M$68</f>
        <v>0</v>
      </c>
      <c r="Y67" s="164">
        <f ca="1">$C67*'LookUp Ranges'!N$68</f>
        <v>0</v>
      </c>
      <c r="Z67" s="164">
        <f ca="1">$C67*'LookUp Ranges'!O$68</f>
        <v>0</v>
      </c>
      <c r="AA67" s="164">
        <f ca="1">$C67*'LookUp Ranges'!P$68</f>
        <v>0</v>
      </c>
      <c r="AB67" s="164">
        <f ca="1">$C67*'LookUp Ranges'!Q$68</f>
        <v>0</v>
      </c>
      <c r="AC67" s="164">
        <f ca="1">$C67*'LookUp Ranges'!R$68</f>
        <v>0</v>
      </c>
      <c r="AD67" s="164">
        <f ca="1">$C67*'LookUp Ranges'!S$68</f>
        <v>0</v>
      </c>
      <c r="AE67" s="164">
        <f ca="1">$C67*'LookUp Ranges'!T$68</f>
        <v>0</v>
      </c>
      <c r="AF67" s="164">
        <f ca="1">$C67*'LookUp Ranges'!U$68</f>
        <v>0</v>
      </c>
      <c r="AG67" s="164">
        <f ca="1">$C67*'LookUp Ranges'!V$68</f>
        <v>0</v>
      </c>
      <c r="AH67" s="164">
        <f ca="1">$C67*'LookUp Ranges'!W$68</f>
        <v>0</v>
      </c>
      <c r="AI67" s="164">
        <f ca="1">$C67*'LookUp Ranges'!X$68</f>
        <v>0</v>
      </c>
      <c r="AJ67" s="164">
        <f ca="1">$C67*'LookUp Ranges'!Y$68</f>
        <v>0</v>
      </c>
      <c r="AK67" s="164">
        <f ca="1">$C67*'LookUp Ranges'!Z$68</f>
        <v>0</v>
      </c>
      <c r="AL67" s="164">
        <f ca="1">$C67*'LookUp Ranges'!AA$68</f>
        <v>0</v>
      </c>
      <c r="AM67" s="164">
        <f ca="1">$C67*'LookUp Ranges'!AB$68</f>
        <v>0</v>
      </c>
      <c r="AN67" s="164">
        <f ca="1">$C67*'LookUp Ranges'!AC$68</f>
        <v>0</v>
      </c>
      <c r="AO67" s="164">
        <f ca="1">$C67*'LookUp Ranges'!AD$68</f>
        <v>0</v>
      </c>
      <c r="AP67" s="164">
        <f ca="1">$C67*'LookUp Ranges'!AE$68</f>
        <v>0</v>
      </c>
      <c r="AQ67" s="164">
        <f ca="1">$C67*'LookUp Ranges'!AF$68</f>
        <v>0</v>
      </c>
      <c r="AR67" s="164">
        <f ca="1">$C67*'LookUp Ranges'!AG$68</f>
        <v>0</v>
      </c>
      <c r="AS67" s="164">
        <f ca="1">$C67*'LookUp Ranges'!AH$68</f>
        <v>0</v>
      </c>
      <c r="AT67" s="164">
        <f ca="1">$C67*'LookUp Ranges'!AI$68</f>
        <v>0</v>
      </c>
      <c r="AU67" s="164">
        <f ca="1">$C67*'LookUp Ranges'!AJ$68</f>
        <v>0</v>
      </c>
      <c r="AV67" s="164">
        <f ca="1">$C67*'LookUp Ranges'!AK$68</f>
        <v>0</v>
      </c>
      <c r="AW67" s="164">
        <f ca="1">$C67*'LookUp Ranges'!AL$68</f>
        <v>0</v>
      </c>
      <c r="AX67" s="164">
        <f ca="1">$C67*'LookUp Ranges'!AM$68</f>
        <v>0</v>
      </c>
      <c r="AY67" s="164">
        <f ca="1">$C67*'LookUp Ranges'!AN$68</f>
        <v>0</v>
      </c>
      <c r="AZ67" s="164">
        <f ca="1">$C67*'LookUp Ranges'!AO$68</f>
        <v>0</v>
      </c>
      <c r="BA67" s="164"/>
      <c r="BB67" s="164"/>
      <c r="BC67" s="164"/>
      <c r="BD67" s="164"/>
      <c r="BE67" s="164"/>
      <c r="BF67" s="164"/>
      <c r="BG67" s="164"/>
      <c r="BH67" s="164"/>
      <c r="BI67" s="164"/>
      <c r="BJ67" s="16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58">
        <f t="shared" ca="1" si="128"/>
        <v>0</v>
      </c>
    </row>
    <row r="68" spans="1:104">
      <c r="A68" s="157">
        <f t="shared" si="129"/>
        <v>11</v>
      </c>
      <c r="B68" s="157">
        <f t="shared" si="130"/>
        <v>2029</v>
      </c>
      <c r="C68" s="149">
        <f t="shared" ca="1" si="127"/>
        <v>0</v>
      </c>
      <c r="D68" s="158"/>
      <c r="E68" s="158"/>
      <c r="F68" s="158"/>
      <c r="G68" s="158"/>
      <c r="H68" s="158"/>
      <c r="I68" s="158"/>
      <c r="J68" s="158"/>
      <c r="K68" s="158"/>
      <c r="L68" s="158"/>
      <c r="M68" s="158"/>
      <c r="N68" s="164">
        <f ca="1">$C68*'LookUp Ranges'!B$68</f>
        <v>0</v>
      </c>
      <c r="O68" s="164">
        <f ca="1">$C68*'LookUp Ranges'!C$68</f>
        <v>0</v>
      </c>
      <c r="P68" s="164">
        <f ca="1">$C68*'LookUp Ranges'!D$68</f>
        <v>0</v>
      </c>
      <c r="Q68" s="164">
        <f ca="1">$C68*'LookUp Ranges'!E$68</f>
        <v>0</v>
      </c>
      <c r="R68" s="164">
        <f ca="1">$C68*'LookUp Ranges'!F$68</f>
        <v>0</v>
      </c>
      <c r="S68" s="164">
        <f ca="1">$C68*'LookUp Ranges'!G$68</f>
        <v>0</v>
      </c>
      <c r="T68" s="164">
        <f ca="1">$C68*'LookUp Ranges'!H$68</f>
        <v>0</v>
      </c>
      <c r="U68" s="164">
        <f ca="1">$C68*'LookUp Ranges'!I$68</f>
        <v>0</v>
      </c>
      <c r="V68" s="164">
        <f ca="1">$C68*'LookUp Ranges'!J$68</f>
        <v>0</v>
      </c>
      <c r="W68" s="164">
        <f ca="1">$C68*'LookUp Ranges'!K$68</f>
        <v>0</v>
      </c>
      <c r="X68" s="164">
        <f ca="1">$C68*'LookUp Ranges'!L$68</f>
        <v>0</v>
      </c>
      <c r="Y68" s="164">
        <f ca="1">$C68*'LookUp Ranges'!M$68</f>
        <v>0</v>
      </c>
      <c r="Z68" s="164">
        <f ca="1">$C68*'LookUp Ranges'!N$68</f>
        <v>0</v>
      </c>
      <c r="AA68" s="164">
        <f ca="1">$C68*'LookUp Ranges'!O$68</f>
        <v>0</v>
      </c>
      <c r="AB68" s="164">
        <f ca="1">$C68*'LookUp Ranges'!P$68</f>
        <v>0</v>
      </c>
      <c r="AC68" s="164">
        <f ca="1">$C68*'LookUp Ranges'!Q$68</f>
        <v>0</v>
      </c>
      <c r="AD68" s="164">
        <f ca="1">$C68*'LookUp Ranges'!R$68</f>
        <v>0</v>
      </c>
      <c r="AE68" s="164">
        <f ca="1">$C68*'LookUp Ranges'!S$68</f>
        <v>0</v>
      </c>
      <c r="AF68" s="164">
        <f ca="1">$C68*'LookUp Ranges'!T$68</f>
        <v>0</v>
      </c>
      <c r="AG68" s="164">
        <f ca="1">$C68*'LookUp Ranges'!U$68</f>
        <v>0</v>
      </c>
      <c r="AH68" s="164">
        <f ca="1">$C68*'LookUp Ranges'!V$68</f>
        <v>0</v>
      </c>
      <c r="AI68" s="164">
        <f ca="1">$C68*'LookUp Ranges'!W$68</f>
        <v>0</v>
      </c>
      <c r="AJ68" s="164">
        <f ca="1">$C68*'LookUp Ranges'!X$68</f>
        <v>0</v>
      </c>
      <c r="AK68" s="164">
        <f ca="1">$C68*'LookUp Ranges'!Y$68</f>
        <v>0</v>
      </c>
      <c r="AL68" s="164">
        <f ca="1">$C68*'LookUp Ranges'!Z$68</f>
        <v>0</v>
      </c>
      <c r="AM68" s="164">
        <f ca="1">$C68*'LookUp Ranges'!AA$68</f>
        <v>0</v>
      </c>
      <c r="AN68" s="164">
        <f ca="1">$C68*'LookUp Ranges'!AB$68</f>
        <v>0</v>
      </c>
      <c r="AO68" s="164">
        <f ca="1">$C68*'LookUp Ranges'!AC$68</f>
        <v>0</v>
      </c>
      <c r="AP68" s="164">
        <f ca="1">$C68*'LookUp Ranges'!AD$68</f>
        <v>0</v>
      </c>
      <c r="AQ68" s="164">
        <f ca="1">$C68*'LookUp Ranges'!AE$68</f>
        <v>0</v>
      </c>
      <c r="AR68" s="164">
        <f ca="1">$C68*'LookUp Ranges'!AF$68</f>
        <v>0</v>
      </c>
      <c r="AS68" s="164">
        <f ca="1">$C68*'LookUp Ranges'!AG$68</f>
        <v>0</v>
      </c>
      <c r="AT68" s="164">
        <f ca="1">$C68*'LookUp Ranges'!AH$68</f>
        <v>0</v>
      </c>
      <c r="AU68" s="164">
        <f ca="1">$C68*'LookUp Ranges'!AI$68</f>
        <v>0</v>
      </c>
      <c r="AV68" s="164">
        <f ca="1">$C68*'LookUp Ranges'!AJ$68</f>
        <v>0</v>
      </c>
      <c r="AW68" s="164">
        <f ca="1">$C68*'LookUp Ranges'!AK$68</f>
        <v>0</v>
      </c>
      <c r="AX68" s="164">
        <f ca="1">$C68*'LookUp Ranges'!AL$68</f>
        <v>0</v>
      </c>
      <c r="AY68" s="164">
        <f ca="1">$C68*'LookUp Ranges'!AM$68</f>
        <v>0</v>
      </c>
      <c r="AZ68" s="164">
        <f ca="1">$C68*'LookUp Ranges'!AN$68</f>
        <v>0</v>
      </c>
      <c r="BA68" s="164">
        <f ca="1">$C68*'LookUp Ranges'!AO$68</f>
        <v>0</v>
      </c>
      <c r="BB68" s="164"/>
      <c r="BC68" s="164"/>
      <c r="BD68" s="164"/>
      <c r="BE68" s="164"/>
      <c r="BF68" s="164"/>
      <c r="BG68" s="164"/>
      <c r="BH68" s="164"/>
      <c r="BI68" s="164"/>
      <c r="BJ68" s="16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58">
        <f t="shared" ca="1" si="128"/>
        <v>0</v>
      </c>
    </row>
    <row r="69" spans="1:104">
      <c r="A69" s="157">
        <f t="shared" si="129"/>
        <v>12</v>
      </c>
      <c r="B69" s="157">
        <f t="shared" si="130"/>
        <v>2030</v>
      </c>
      <c r="C69" s="149">
        <f t="shared" ca="1" si="127"/>
        <v>0</v>
      </c>
      <c r="D69" s="158"/>
      <c r="E69" s="158"/>
      <c r="F69" s="158"/>
      <c r="G69" s="158"/>
      <c r="H69" s="158"/>
      <c r="I69" s="158"/>
      <c r="J69" s="158"/>
      <c r="K69" s="158"/>
      <c r="L69" s="158"/>
      <c r="M69" s="158"/>
      <c r="N69" s="158"/>
      <c r="O69" s="164">
        <f ca="1">$C69*'LookUp Ranges'!B$68</f>
        <v>0</v>
      </c>
      <c r="P69" s="164">
        <f ca="1">$C69*'LookUp Ranges'!C$68</f>
        <v>0</v>
      </c>
      <c r="Q69" s="164">
        <f ca="1">$C69*'LookUp Ranges'!D$68</f>
        <v>0</v>
      </c>
      <c r="R69" s="164">
        <f ca="1">$C69*'LookUp Ranges'!E$68</f>
        <v>0</v>
      </c>
      <c r="S69" s="164">
        <f ca="1">$C69*'LookUp Ranges'!F$68</f>
        <v>0</v>
      </c>
      <c r="T69" s="164">
        <f ca="1">$C69*'LookUp Ranges'!G$68</f>
        <v>0</v>
      </c>
      <c r="U69" s="164">
        <f ca="1">$C69*'LookUp Ranges'!H$68</f>
        <v>0</v>
      </c>
      <c r="V69" s="164">
        <f ca="1">$C69*'LookUp Ranges'!I$68</f>
        <v>0</v>
      </c>
      <c r="W69" s="164">
        <f ca="1">$C69*'LookUp Ranges'!J$68</f>
        <v>0</v>
      </c>
      <c r="X69" s="164">
        <f ca="1">$C69*'LookUp Ranges'!K$68</f>
        <v>0</v>
      </c>
      <c r="Y69" s="164">
        <f ca="1">$C69*'LookUp Ranges'!L$68</f>
        <v>0</v>
      </c>
      <c r="Z69" s="164">
        <f ca="1">$C69*'LookUp Ranges'!M$68</f>
        <v>0</v>
      </c>
      <c r="AA69" s="164">
        <f ca="1">$C69*'LookUp Ranges'!N$68</f>
        <v>0</v>
      </c>
      <c r="AB69" s="164">
        <f ca="1">$C69*'LookUp Ranges'!O$68</f>
        <v>0</v>
      </c>
      <c r="AC69" s="164">
        <f ca="1">$C69*'LookUp Ranges'!P$68</f>
        <v>0</v>
      </c>
      <c r="AD69" s="164">
        <f ca="1">$C69*'LookUp Ranges'!Q$68</f>
        <v>0</v>
      </c>
      <c r="AE69" s="164">
        <f ca="1">$C69*'LookUp Ranges'!R$68</f>
        <v>0</v>
      </c>
      <c r="AF69" s="164">
        <f ca="1">$C69*'LookUp Ranges'!S$68</f>
        <v>0</v>
      </c>
      <c r="AG69" s="164">
        <f ca="1">$C69*'LookUp Ranges'!T$68</f>
        <v>0</v>
      </c>
      <c r="AH69" s="164">
        <f ca="1">$C69*'LookUp Ranges'!U$68</f>
        <v>0</v>
      </c>
      <c r="AI69" s="164">
        <f ca="1">$C69*'LookUp Ranges'!V$68</f>
        <v>0</v>
      </c>
      <c r="AJ69" s="164">
        <f ca="1">$C69*'LookUp Ranges'!W$68</f>
        <v>0</v>
      </c>
      <c r="AK69" s="164">
        <f ca="1">$C69*'LookUp Ranges'!X$68</f>
        <v>0</v>
      </c>
      <c r="AL69" s="164">
        <f ca="1">$C69*'LookUp Ranges'!Y$68</f>
        <v>0</v>
      </c>
      <c r="AM69" s="164">
        <f ca="1">$C69*'LookUp Ranges'!Z$68</f>
        <v>0</v>
      </c>
      <c r="AN69" s="164">
        <f ca="1">$C69*'LookUp Ranges'!AA$68</f>
        <v>0</v>
      </c>
      <c r="AO69" s="164">
        <f ca="1">$C69*'LookUp Ranges'!AB$68</f>
        <v>0</v>
      </c>
      <c r="AP69" s="164">
        <f ca="1">$C69*'LookUp Ranges'!AC$68</f>
        <v>0</v>
      </c>
      <c r="AQ69" s="164">
        <f ca="1">$C69*'LookUp Ranges'!AD$68</f>
        <v>0</v>
      </c>
      <c r="AR69" s="164">
        <f ca="1">$C69*'LookUp Ranges'!AE$68</f>
        <v>0</v>
      </c>
      <c r="AS69" s="164">
        <f ca="1">$C69*'LookUp Ranges'!AF$68</f>
        <v>0</v>
      </c>
      <c r="AT69" s="164">
        <f ca="1">$C69*'LookUp Ranges'!AG$68</f>
        <v>0</v>
      </c>
      <c r="AU69" s="164">
        <f ca="1">$C69*'LookUp Ranges'!AH$68</f>
        <v>0</v>
      </c>
      <c r="AV69" s="164">
        <f ca="1">$C69*'LookUp Ranges'!AI$68</f>
        <v>0</v>
      </c>
      <c r="AW69" s="164">
        <f ca="1">$C69*'LookUp Ranges'!AJ$68</f>
        <v>0</v>
      </c>
      <c r="AX69" s="164">
        <f ca="1">$C69*'LookUp Ranges'!AK$68</f>
        <v>0</v>
      </c>
      <c r="AY69" s="164">
        <f ca="1">$C69*'LookUp Ranges'!AL$68</f>
        <v>0</v>
      </c>
      <c r="AZ69" s="164">
        <f ca="1">$C69*'LookUp Ranges'!AM$68</f>
        <v>0</v>
      </c>
      <c r="BA69" s="164">
        <f ca="1">$C69*'LookUp Ranges'!AN$68</f>
        <v>0</v>
      </c>
      <c r="BB69" s="164">
        <f ca="1">$C69*'LookUp Ranges'!AO$68</f>
        <v>0</v>
      </c>
      <c r="BC69" s="164"/>
      <c r="BD69" s="164"/>
      <c r="BE69" s="164"/>
      <c r="BF69" s="164"/>
      <c r="BG69" s="164"/>
      <c r="BH69" s="164"/>
      <c r="BI69" s="164"/>
      <c r="BJ69" s="16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58">
        <f t="shared" ca="1" si="128"/>
        <v>0</v>
      </c>
    </row>
    <row r="70" spans="1:104">
      <c r="A70" s="157">
        <f t="shared" si="129"/>
        <v>13</v>
      </c>
      <c r="B70" s="157">
        <f t="shared" si="130"/>
        <v>2031</v>
      </c>
      <c r="C70" s="149">
        <f t="shared" ca="1" si="127"/>
        <v>0</v>
      </c>
      <c r="D70" s="158"/>
      <c r="E70" s="158"/>
      <c r="F70" s="158"/>
      <c r="G70" s="158"/>
      <c r="H70" s="158"/>
      <c r="I70" s="158"/>
      <c r="J70" s="158"/>
      <c r="K70" s="158"/>
      <c r="L70" s="158"/>
      <c r="M70" s="158"/>
      <c r="N70" s="158"/>
      <c r="O70" s="158"/>
      <c r="P70" s="164">
        <f ca="1">$C70*'LookUp Ranges'!B$68</f>
        <v>0</v>
      </c>
      <c r="Q70" s="164">
        <f ca="1">$C70*'LookUp Ranges'!C$68</f>
        <v>0</v>
      </c>
      <c r="R70" s="164">
        <f ca="1">$C70*'LookUp Ranges'!D$68</f>
        <v>0</v>
      </c>
      <c r="S70" s="164">
        <f ca="1">$C70*'LookUp Ranges'!E$68</f>
        <v>0</v>
      </c>
      <c r="T70" s="164">
        <f ca="1">$C70*'LookUp Ranges'!F$68</f>
        <v>0</v>
      </c>
      <c r="U70" s="164">
        <f ca="1">$C70*'LookUp Ranges'!G$68</f>
        <v>0</v>
      </c>
      <c r="V70" s="164">
        <f ca="1">$C70*'LookUp Ranges'!H$68</f>
        <v>0</v>
      </c>
      <c r="W70" s="164">
        <f ca="1">$C70*'LookUp Ranges'!I$68</f>
        <v>0</v>
      </c>
      <c r="X70" s="164">
        <f ca="1">$C70*'LookUp Ranges'!J$68</f>
        <v>0</v>
      </c>
      <c r="Y70" s="164">
        <f ca="1">$C70*'LookUp Ranges'!K$68</f>
        <v>0</v>
      </c>
      <c r="Z70" s="164">
        <f ca="1">$C70*'LookUp Ranges'!L$68</f>
        <v>0</v>
      </c>
      <c r="AA70" s="164">
        <f ca="1">$C70*'LookUp Ranges'!M$68</f>
        <v>0</v>
      </c>
      <c r="AB70" s="164">
        <f ca="1">$C70*'LookUp Ranges'!N$68</f>
        <v>0</v>
      </c>
      <c r="AC70" s="164">
        <f ca="1">$C70*'LookUp Ranges'!O$68</f>
        <v>0</v>
      </c>
      <c r="AD70" s="164">
        <f ca="1">$C70*'LookUp Ranges'!P$68</f>
        <v>0</v>
      </c>
      <c r="AE70" s="164">
        <f ca="1">$C70*'LookUp Ranges'!Q$68</f>
        <v>0</v>
      </c>
      <c r="AF70" s="164">
        <f ca="1">$C70*'LookUp Ranges'!R$68</f>
        <v>0</v>
      </c>
      <c r="AG70" s="164">
        <f ca="1">$C70*'LookUp Ranges'!S$68</f>
        <v>0</v>
      </c>
      <c r="AH70" s="164">
        <f ca="1">$C70*'LookUp Ranges'!T$68</f>
        <v>0</v>
      </c>
      <c r="AI70" s="164">
        <f ca="1">$C70*'LookUp Ranges'!U$68</f>
        <v>0</v>
      </c>
      <c r="AJ70" s="164">
        <f ca="1">$C70*'LookUp Ranges'!V$68</f>
        <v>0</v>
      </c>
      <c r="AK70" s="164">
        <f ca="1">$C70*'LookUp Ranges'!W$68</f>
        <v>0</v>
      </c>
      <c r="AL70" s="164">
        <f ca="1">$C70*'LookUp Ranges'!X$68</f>
        <v>0</v>
      </c>
      <c r="AM70" s="164">
        <f ca="1">$C70*'LookUp Ranges'!Y$68</f>
        <v>0</v>
      </c>
      <c r="AN70" s="164">
        <f ca="1">$C70*'LookUp Ranges'!Z$68</f>
        <v>0</v>
      </c>
      <c r="AO70" s="164">
        <f ca="1">$C70*'LookUp Ranges'!AA$68</f>
        <v>0</v>
      </c>
      <c r="AP70" s="164">
        <f ca="1">$C70*'LookUp Ranges'!AB$68</f>
        <v>0</v>
      </c>
      <c r="AQ70" s="164">
        <f ca="1">$C70*'LookUp Ranges'!AC$68</f>
        <v>0</v>
      </c>
      <c r="AR70" s="164">
        <f ca="1">$C70*'LookUp Ranges'!AD$68</f>
        <v>0</v>
      </c>
      <c r="AS70" s="164">
        <f ca="1">$C70*'LookUp Ranges'!AE$68</f>
        <v>0</v>
      </c>
      <c r="AT70" s="164">
        <f ca="1">$C70*'LookUp Ranges'!AF$68</f>
        <v>0</v>
      </c>
      <c r="AU70" s="164">
        <f ca="1">$C70*'LookUp Ranges'!AG$68</f>
        <v>0</v>
      </c>
      <c r="AV70" s="164">
        <f ca="1">$C70*'LookUp Ranges'!AH$68</f>
        <v>0</v>
      </c>
      <c r="AW70" s="164">
        <f ca="1">$C70*'LookUp Ranges'!AI$68</f>
        <v>0</v>
      </c>
      <c r="AX70" s="164">
        <f ca="1">$C70*'LookUp Ranges'!AJ$68</f>
        <v>0</v>
      </c>
      <c r="AY70" s="164">
        <f ca="1">$C70*'LookUp Ranges'!AK$68</f>
        <v>0</v>
      </c>
      <c r="AZ70" s="164">
        <f ca="1">$C70*'LookUp Ranges'!AL$68</f>
        <v>0</v>
      </c>
      <c r="BA70" s="164">
        <f ca="1">$C70*'LookUp Ranges'!AM$68</f>
        <v>0</v>
      </c>
      <c r="BB70" s="164">
        <f ca="1">$C70*'LookUp Ranges'!AN$68</f>
        <v>0</v>
      </c>
      <c r="BC70" s="164">
        <f ca="1">$C70*'LookUp Ranges'!AO$68</f>
        <v>0</v>
      </c>
      <c r="BD70" s="164"/>
      <c r="BE70" s="164"/>
      <c r="BF70" s="164"/>
      <c r="BG70" s="164"/>
      <c r="BH70" s="164"/>
      <c r="BI70" s="164"/>
      <c r="BJ70" s="16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58">
        <f t="shared" ca="1" si="128"/>
        <v>0</v>
      </c>
    </row>
    <row r="71" spans="1:104">
      <c r="A71" s="157">
        <f t="shared" si="129"/>
        <v>14</v>
      </c>
      <c r="B71" s="157">
        <f t="shared" si="130"/>
        <v>2032</v>
      </c>
      <c r="C71" s="149">
        <f t="shared" ca="1" si="127"/>
        <v>0</v>
      </c>
      <c r="D71" s="158"/>
      <c r="E71" s="158"/>
      <c r="F71" s="158"/>
      <c r="G71" s="158"/>
      <c r="H71" s="158"/>
      <c r="I71" s="158"/>
      <c r="J71" s="158"/>
      <c r="K71" s="158"/>
      <c r="L71" s="158"/>
      <c r="M71" s="158"/>
      <c r="N71" s="158"/>
      <c r="O71" s="158"/>
      <c r="P71" s="158"/>
      <c r="Q71" s="164">
        <f ca="1">$C71*'LookUp Ranges'!B$68</f>
        <v>0</v>
      </c>
      <c r="R71" s="164">
        <f ca="1">$C71*'LookUp Ranges'!C$68</f>
        <v>0</v>
      </c>
      <c r="S71" s="164">
        <f ca="1">$C71*'LookUp Ranges'!D$68</f>
        <v>0</v>
      </c>
      <c r="T71" s="164">
        <f ca="1">$C71*'LookUp Ranges'!E$68</f>
        <v>0</v>
      </c>
      <c r="U71" s="164">
        <f ca="1">$C71*'LookUp Ranges'!F$68</f>
        <v>0</v>
      </c>
      <c r="V71" s="164">
        <f ca="1">$C71*'LookUp Ranges'!G$68</f>
        <v>0</v>
      </c>
      <c r="W71" s="164">
        <f ca="1">$C71*'LookUp Ranges'!H$68</f>
        <v>0</v>
      </c>
      <c r="X71" s="164">
        <f ca="1">$C71*'LookUp Ranges'!I$68</f>
        <v>0</v>
      </c>
      <c r="Y71" s="164">
        <f ca="1">$C71*'LookUp Ranges'!J$68</f>
        <v>0</v>
      </c>
      <c r="Z71" s="164">
        <f ca="1">$C71*'LookUp Ranges'!K$68</f>
        <v>0</v>
      </c>
      <c r="AA71" s="164">
        <f ca="1">$C71*'LookUp Ranges'!L$68</f>
        <v>0</v>
      </c>
      <c r="AB71" s="164">
        <f ca="1">$C71*'LookUp Ranges'!M$68</f>
        <v>0</v>
      </c>
      <c r="AC71" s="164">
        <f ca="1">$C71*'LookUp Ranges'!N$68</f>
        <v>0</v>
      </c>
      <c r="AD71" s="164">
        <f ca="1">$C71*'LookUp Ranges'!O$68</f>
        <v>0</v>
      </c>
      <c r="AE71" s="164">
        <f ca="1">$C71*'LookUp Ranges'!P$68</f>
        <v>0</v>
      </c>
      <c r="AF71" s="164">
        <f ca="1">$C71*'LookUp Ranges'!Q$68</f>
        <v>0</v>
      </c>
      <c r="AG71" s="164">
        <f ca="1">$C71*'LookUp Ranges'!R$68</f>
        <v>0</v>
      </c>
      <c r="AH71" s="164">
        <f ca="1">$C71*'LookUp Ranges'!S$68</f>
        <v>0</v>
      </c>
      <c r="AI71" s="164">
        <f ca="1">$C71*'LookUp Ranges'!T$68</f>
        <v>0</v>
      </c>
      <c r="AJ71" s="164">
        <f ca="1">$C71*'LookUp Ranges'!U$68</f>
        <v>0</v>
      </c>
      <c r="AK71" s="164">
        <f ca="1">$C71*'LookUp Ranges'!V$68</f>
        <v>0</v>
      </c>
      <c r="AL71" s="164">
        <f ca="1">$C71*'LookUp Ranges'!W$68</f>
        <v>0</v>
      </c>
      <c r="AM71" s="164">
        <f ca="1">$C71*'LookUp Ranges'!X$68</f>
        <v>0</v>
      </c>
      <c r="AN71" s="164">
        <f ca="1">$C71*'LookUp Ranges'!Y$68</f>
        <v>0</v>
      </c>
      <c r="AO71" s="164">
        <f ca="1">$C71*'LookUp Ranges'!Z$68</f>
        <v>0</v>
      </c>
      <c r="AP71" s="164">
        <f ca="1">$C71*'LookUp Ranges'!AA$68</f>
        <v>0</v>
      </c>
      <c r="AQ71" s="164">
        <f ca="1">$C71*'LookUp Ranges'!AB$68</f>
        <v>0</v>
      </c>
      <c r="AR71" s="164">
        <f ca="1">$C71*'LookUp Ranges'!AC$68</f>
        <v>0</v>
      </c>
      <c r="AS71" s="164">
        <f ca="1">$C71*'LookUp Ranges'!AD$68</f>
        <v>0</v>
      </c>
      <c r="AT71" s="164">
        <f ca="1">$C71*'LookUp Ranges'!AE$68</f>
        <v>0</v>
      </c>
      <c r="AU71" s="164">
        <f ca="1">$C71*'LookUp Ranges'!AF$68</f>
        <v>0</v>
      </c>
      <c r="AV71" s="164">
        <f ca="1">$C71*'LookUp Ranges'!AG$68</f>
        <v>0</v>
      </c>
      <c r="AW71" s="164">
        <f ca="1">$C71*'LookUp Ranges'!AH$68</f>
        <v>0</v>
      </c>
      <c r="AX71" s="164">
        <f ca="1">$C71*'LookUp Ranges'!AI$68</f>
        <v>0</v>
      </c>
      <c r="AY71" s="164">
        <f ca="1">$C71*'LookUp Ranges'!AJ$68</f>
        <v>0</v>
      </c>
      <c r="AZ71" s="164">
        <f ca="1">$C71*'LookUp Ranges'!AK$68</f>
        <v>0</v>
      </c>
      <c r="BA71" s="164">
        <f ca="1">$C71*'LookUp Ranges'!AL$68</f>
        <v>0</v>
      </c>
      <c r="BB71" s="164">
        <f ca="1">$C71*'LookUp Ranges'!AM$68</f>
        <v>0</v>
      </c>
      <c r="BC71" s="164">
        <f ca="1">$C71*'LookUp Ranges'!AN$68</f>
        <v>0</v>
      </c>
      <c r="BD71" s="164">
        <f ca="1">$C71*'LookUp Ranges'!AO$68</f>
        <v>0</v>
      </c>
      <c r="BE71" s="164"/>
      <c r="BF71" s="164"/>
      <c r="BG71" s="164"/>
      <c r="BH71" s="164"/>
      <c r="BI71" s="164"/>
      <c r="BJ71" s="16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58">
        <f t="shared" ca="1" si="128"/>
        <v>0</v>
      </c>
    </row>
    <row r="72" spans="1:104">
      <c r="A72" s="157">
        <f t="shared" si="129"/>
        <v>15</v>
      </c>
      <c r="B72" s="157">
        <f t="shared" si="130"/>
        <v>2033</v>
      </c>
      <c r="C72" s="149">
        <f t="shared" ca="1" si="127"/>
        <v>0</v>
      </c>
      <c r="D72" s="158"/>
      <c r="E72" s="158"/>
      <c r="F72" s="158"/>
      <c r="G72" s="158"/>
      <c r="H72" s="158"/>
      <c r="I72" s="158"/>
      <c r="J72" s="158"/>
      <c r="K72" s="158"/>
      <c r="L72" s="158"/>
      <c r="M72" s="158"/>
      <c r="N72" s="158"/>
      <c r="O72" s="158"/>
      <c r="P72" s="158"/>
      <c r="Q72" s="158"/>
      <c r="R72" s="164">
        <f ca="1">$C72*'LookUp Ranges'!B$68</f>
        <v>0</v>
      </c>
      <c r="S72" s="164">
        <f ca="1">$C72*'LookUp Ranges'!C$68</f>
        <v>0</v>
      </c>
      <c r="T72" s="164">
        <f ca="1">$C72*'LookUp Ranges'!D$68</f>
        <v>0</v>
      </c>
      <c r="U72" s="164">
        <f ca="1">$C72*'LookUp Ranges'!E$68</f>
        <v>0</v>
      </c>
      <c r="V72" s="164">
        <f ca="1">$C72*'LookUp Ranges'!F$68</f>
        <v>0</v>
      </c>
      <c r="W72" s="164">
        <f ca="1">$C72*'LookUp Ranges'!G$68</f>
        <v>0</v>
      </c>
      <c r="X72" s="164">
        <f ca="1">$C72*'LookUp Ranges'!H$68</f>
        <v>0</v>
      </c>
      <c r="Y72" s="164">
        <f ca="1">$C72*'LookUp Ranges'!I$68</f>
        <v>0</v>
      </c>
      <c r="Z72" s="164">
        <f ca="1">$C72*'LookUp Ranges'!J$68</f>
        <v>0</v>
      </c>
      <c r="AA72" s="164">
        <f ca="1">$C72*'LookUp Ranges'!K$68</f>
        <v>0</v>
      </c>
      <c r="AB72" s="164">
        <f ca="1">$C72*'LookUp Ranges'!L$68</f>
        <v>0</v>
      </c>
      <c r="AC72" s="164">
        <f ca="1">$C72*'LookUp Ranges'!M$68</f>
        <v>0</v>
      </c>
      <c r="AD72" s="164">
        <f ca="1">$C72*'LookUp Ranges'!N$68</f>
        <v>0</v>
      </c>
      <c r="AE72" s="164">
        <f ca="1">$C72*'LookUp Ranges'!O$68</f>
        <v>0</v>
      </c>
      <c r="AF72" s="164">
        <f ca="1">$C72*'LookUp Ranges'!P$68</f>
        <v>0</v>
      </c>
      <c r="AG72" s="164">
        <f ca="1">$C72*'LookUp Ranges'!Q$68</f>
        <v>0</v>
      </c>
      <c r="AH72" s="164">
        <f ca="1">$C72*'LookUp Ranges'!R$68</f>
        <v>0</v>
      </c>
      <c r="AI72" s="164">
        <f ca="1">$C72*'LookUp Ranges'!S$68</f>
        <v>0</v>
      </c>
      <c r="AJ72" s="164">
        <f ca="1">$C72*'LookUp Ranges'!T$68</f>
        <v>0</v>
      </c>
      <c r="AK72" s="164">
        <f ca="1">$C72*'LookUp Ranges'!U$68</f>
        <v>0</v>
      </c>
      <c r="AL72" s="164">
        <f ca="1">$C72*'LookUp Ranges'!V$68</f>
        <v>0</v>
      </c>
      <c r="AM72" s="164">
        <f ca="1">$C72*'LookUp Ranges'!W$68</f>
        <v>0</v>
      </c>
      <c r="AN72" s="164">
        <f ca="1">$C72*'LookUp Ranges'!X$68</f>
        <v>0</v>
      </c>
      <c r="AO72" s="164">
        <f ca="1">$C72*'LookUp Ranges'!Y$68</f>
        <v>0</v>
      </c>
      <c r="AP72" s="164">
        <f ca="1">$C72*'LookUp Ranges'!Z$68</f>
        <v>0</v>
      </c>
      <c r="AQ72" s="164">
        <f ca="1">$C72*'LookUp Ranges'!AA$68</f>
        <v>0</v>
      </c>
      <c r="AR72" s="164">
        <f ca="1">$C72*'LookUp Ranges'!AB$68</f>
        <v>0</v>
      </c>
      <c r="AS72" s="164">
        <f ca="1">$C72*'LookUp Ranges'!AC$68</f>
        <v>0</v>
      </c>
      <c r="AT72" s="164">
        <f ca="1">$C72*'LookUp Ranges'!AD$68</f>
        <v>0</v>
      </c>
      <c r="AU72" s="164">
        <f ca="1">$C72*'LookUp Ranges'!AE$68</f>
        <v>0</v>
      </c>
      <c r="AV72" s="164">
        <f ca="1">$C72*'LookUp Ranges'!AF$68</f>
        <v>0</v>
      </c>
      <c r="AW72" s="164">
        <f ca="1">$C72*'LookUp Ranges'!AG$68</f>
        <v>0</v>
      </c>
      <c r="AX72" s="164">
        <f ca="1">$C72*'LookUp Ranges'!AH$68</f>
        <v>0</v>
      </c>
      <c r="AY72" s="164">
        <f ca="1">$C72*'LookUp Ranges'!AI$68</f>
        <v>0</v>
      </c>
      <c r="AZ72" s="164">
        <f ca="1">$C72*'LookUp Ranges'!AJ$68</f>
        <v>0</v>
      </c>
      <c r="BA72" s="164">
        <f ca="1">$C72*'LookUp Ranges'!AK$68</f>
        <v>0</v>
      </c>
      <c r="BB72" s="164">
        <f ca="1">$C72*'LookUp Ranges'!AL$68</f>
        <v>0</v>
      </c>
      <c r="BC72" s="164">
        <f ca="1">$C72*'LookUp Ranges'!AM$68</f>
        <v>0</v>
      </c>
      <c r="BD72" s="164">
        <f ca="1">$C72*'LookUp Ranges'!AN$68</f>
        <v>0</v>
      </c>
      <c r="BE72" s="164">
        <f ca="1">$C72*'LookUp Ranges'!AO$68</f>
        <v>0</v>
      </c>
      <c r="BF72" s="164"/>
      <c r="BG72" s="164"/>
      <c r="BH72" s="164"/>
      <c r="BI72" s="164"/>
      <c r="BJ72" s="16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58">
        <f t="shared" ca="1" si="128"/>
        <v>0</v>
      </c>
    </row>
    <row r="73" spans="1:104">
      <c r="A73" s="157">
        <f t="shared" si="129"/>
        <v>16</v>
      </c>
      <c r="B73" s="157">
        <f t="shared" si="130"/>
        <v>2034</v>
      </c>
      <c r="C73" s="149">
        <f t="shared" ca="1" si="127"/>
        <v>0</v>
      </c>
      <c r="D73" s="158"/>
      <c r="E73" s="158"/>
      <c r="F73" s="158"/>
      <c r="G73" s="158"/>
      <c r="H73" s="158"/>
      <c r="I73" s="158"/>
      <c r="J73" s="158"/>
      <c r="K73" s="158"/>
      <c r="L73" s="158"/>
      <c r="M73" s="158"/>
      <c r="N73" s="158"/>
      <c r="O73" s="158"/>
      <c r="P73" s="158"/>
      <c r="Q73" s="158"/>
      <c r="R73" s="158"/>
      <c r="S73" s="164">
        <f ca="1">$C73*'LookUp Ranges'!B$68</f>
        <v>0</v>
      </c>
      <c r="T73" s="164">
        <f ca="1">$C73*'LookUp Ranges'!C$68</f>
        <v>0</v>
      </c>
      <c r="U73" s="164">
        <f ca="1">$C73*'LookUp Ranges'!D$68</f>
        <v>0</v>
      </c>
      <c r="V73" s="164">
        <f ca="1">$C73*'LookUp Ranges'!E$68</f>
        <v>0</v>
      </c>
      <c r="W73" s="164">
        <f ca="1">$C73*'LookUp Ranges'!F$68</f>
        <v>0</v>
      </c>
      <c r="X73" s="164">
        <f ca="1">$C73*'LookUp Ranges'!G$68</f>
        <v>0</v>
      </c>
      <c r="Y73" s="164">
        <f ca="1">$C73*'LookUp Ranges'!H$68</f>
        <v>0</v>
      </c>
      <c r="Z73" s="164">
        <f ca="1">$C73*'LookUp Ranges'!I$68</f>
        <v>0</v>
      </c>
      <c r="AA73" s="164">
        <f ca="1">$C73*'LookUp Ranges'!J$68</f>
        <v>0</v>
      </c>
      <c r="AB73" s="164">
        <f ca="1">$C73*'LookUp Ranges'!K$68</f>
        <v>0</v>
      </c>
      <c r="AC73" s="164">
        <f ca="1">$C73*'LookUp Ranges'!L$68</f>
        <v>0</v>
      </c>
      <c r="AD73" s="164">
        <f ca="1">$C73*'LookUp Ranges'!M$68</f>
        <v>0</v>
      </c>
      <c r="AE73" s="164">
        <f ca="1">$C73*'LookUp Ranges'!N$68</f>
        <v>0</v>
      </c>
      <c r="AF73" s="164">
        <f ca="1">$C73*'LookUp Ranges'!O$68</f>
        <v>0</v>
      </c>
      <c r="AG73" s="164">
        <f ca="1">$C73*'LookUp Ranges'!P$68</f>
        <v>0</v>
      </c>
      <c r="AH73" s="164">
        <f ca="1">$C73*'LookUp Ranges'!Q$68</f>
        <v>0</v>
      </c>
      <c r="AI73" s="164">
        <f ca="1">$C73*'LookUp Ranges'!R$68</f>
        <v>0</v>
      </c>
      <c r="AJ73" s="164">
        <f ca="1">$C73*'LookUp Ranges'!S$68</f>
        <v>0</v>
      </c>
      <c r="AK73" s="164">
        <f ca="1">$C73*'LookUp Ranges'!T$68</f>
        <v>0</v>
      </c>
      <c r="AL73" s="164">
        <f ca="1">$C73*'LookUp Ranges'!U$68</f>
        <v>0</v>
      </c>
      <c r="AM73" s="164">
        <f ca="1">$C73*'LookUp Ranges'!V$68</f>
        <v>0</v>
      </c>
      <c r="AN73" s="164">
        <f ca="1">$C73*'LookUp Ranges'!W$68</f>
        <v>0</v>
      </c>
      <c r="AO73" s="164">
        <f ca="1">$C73*'LookUp Ranges'!X$68</f>
        <v>0</v>
      </c>
      <c r="AP73" s="164">
        <f ca="1">$C73*'LookUp Ranges'!Y$68</f>
        <v>0</v>
      </c>
      <c r="AQ73" s="164">
        <f ca="1">$C73*'LookUp Ranges'!Z$68</f>
        <v>0</v>
      </c>
      <c r="AR73" s="164">
        <f ca="1">$C73*'LookUp Ranges'!AA$68</f>
        <v>0</v>
      </c>
      <c r="AS73" s="164">
        <f ca="1">$C73*'LookUp Ranges'!AB$68</f>
        <v>0</v>
      </c>
      <c r="AT73" s="164">
        <f ca="1">$C73*'LookUp Ranges'!AC$68</f>
        <v>0</v>
      </c>
      <c r="AU73" s="164">
        <f ca="1">$C73*'LookUp Ranges'!AD$68</f>
        <v>0</v>
      </c>
      <c r="AV73" s="164">
        <f ca="1">$C73*'LookUp Ranges'!AE$68</f>
        <v>0</v>
      </c>
      <c r="AW73" s="164">
        <f ca="1">$C73*'LookUp Ranges'!AF$68</f>
        <v>0</v>
      </c>
      <c r="AX73" s="164">
        <f ca="1">$C73*'LookUp Ranges'!AG$68</f>
        <v>0</v>
      </c>
      <c r="AY73" s="164">
        <f ca="1">$C73*'LookUp Ranges'!AH$68</f>
        <v>0</v>
      </c>
      <c r="AZ73" s="164">
        <f ca="1">$C73*'LookUp Ranges'!AI$68</f>
        <v>0</v>
      </c>
      <c r="BA73" s="164">
        <f ca="1">$C73*'LookUp Ranges'!AJ$68</f>
        <v>0</v>
      </c>
      <c r="BB73" s="164">
        <f ca="1">$C73*'LookUp Ranges'!AK$68</f>
        <v>0</v>
      </c>
      <c r="BC73" s="164">
        <f ca="1">$C73*'LookUp Ranges'!AL$68</f>
        <v>0</v>
      </c>
      <c r="BD73" s="164">
        <f ca="1">$C73*'LookUp Ranges'!AM$68</f>
        <v>0</v>
      </c>
      <c r="BE73" s="164">
        <f ca="1">$C73*'LookUp Ranges'!AN$68</f>
        <v>0</v>
      </c>
      <c r="BF73" s="164">
        <f ca="1">$C73*'LookUp Ranges'!AO$68</f>
        <v>0</v>
      </c>
      <c r="BG73" s="164"/>
      <c r="BH73" s="164"/>
      <c r="BI73" s="164"/>
      <c r="BJ73" s="16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58">
        <f t="shared" ca="1" si="128"/>
        <v>0</v>
      </c>
    </row>
    <row r="74" spans="1:104">
      <c r="A74" s="157">
        <f t="shared" si="129"/>
        <v>17</v>
      </c>
      <c r="B74" s="157">
        <f t="shared" si="130"/>
        <v>2035</v>
      </c>
      <c r="C74" s="149">
        <f t="shared" ca="1" si="127"/>
        <v>0</v>
      </c>
      <c r="D74" s="158"/>
      <c r="E74" s="158"/>
      <c r="F74" s="158"/>
      <c r="G74" s="158"/>
      <c r="H74" s="158"/>
      <c r="I74" s="158"/>
      <c r="J74" s="158"/>
      <c r="K74" s="158"/>
      <c r="L74" s="158"/>
      <c r="M74" s="158"/>
      <c r="N74" s="158"/>
      <c r="O74" s="158"/>
      <c r="P74" s="158"/>
      <c r="Q74" s="158"/>
      <c r="R74" s="158"/>
      <c r="S74" s="158"/>
      <c r="T74" s="164">
        <f ca="1">$C74*'LookUp Ranges'!B$68</f>
        <v>0</v>
      </c>
      <c r="U74" s="164">
        <f ca="1">$C74*'LookUp Ranges'!C$68</f>
        <v>0</v>
      </c>
      <c r="V74" s="164">
        <f ca="1">$C74*'LookUp Ranges'!D$68</f>
        <v>0</v>
      </c>
      <c r="W74" s="164">
        <f ca="1">$C74*'LookUp Ranges'!E$68</f>
        <v>0</v>
      </c>
      <c r="X74" s="164">
        <f ca="1">$C74*'LookUp Ranges'!F$68</f>
        <v>0</v>
      </c>
      <c r="Y74" s="164">
        <f ca="1">$C74*'LookUp Ranges'!G$68</f>
        <v>0</v>
      </c>
      <c r="Z74" s="164">
        <f ca="1">$C74*'LookUp Ranges'!H$68</f>
        <v>0</v>
      </c>
      <c r="AA74" s="164">
        <f ca="1">$C74*'LookUp Ranges'!I$68</f>
        <v>0</v>
      </c>
      <c r="AB74" s="164">
        <f ca="1">$C74*'LookUp Ranges'!J$68</f>
        <v>0</v>
      </c>
      <c r="AC74" s="164">
        <f ca="1">$C74*'LookUp Ranges'!K$68</f>
        <v>0</v>
      </c>
      <c r="AD74" s="164">
        <f ca="1">$C74*'LookUp Ranges'!L$68</f>
        <v>0</v>
      </c>
      <c r="AE74" s="164">
        <f ca="1">$C74*'LookUp Ranges'!M$68</f>
        <v>0</v>
      </c>
      <c r="AF74" s="164">
        <f ca="1">$C74*'LookUp Ranges'!N$68</f>
        <v>0</v>
      </c>
      <c r="AG74" s="164">
        <f ca="1">$C74*'LookUp Ranges'!O$68</f>
        <v>0</v>
      </c>
      <c r="AH74" s="164">
        <f ca="1">$C74*'LookUp Ranges'!P$68</f>
        <v>0</v>
      </c>
      <c r="AI74" s="164">
        <f ca="1">$C74*'LookUp Ranges'!Q$68</f>
        <v>0</v>
      </c>
      <c r="AJ74" s="164">
        <f ca="1">$C74*'LookUp Ranges'!R$68</f>
        <v>0</v>
      </c>
      <c r="AK74" s="164">
        <f ca="1">$C74*'LookUp Ranges'!S$68</f>
        <v>0</v>
      </c>
      <c r="AL74" s="164">
        <f ca="1">$C74*'LookUp Ranges'!T$68</f>
        <v>0</v>
      </c>
      <c r="AM74" s="164">
        <f ca="1">$C74*'LookUp Ranges'!U$68</f>
        <v>0</v>
      </c>
      <c r="AN74" s="164">
        <f ca="1">$C74*'LookUp Ranges'!V$68</f>
        <v>0</v>
      </c>
      <c r="AO74" s="164">
        <f ca="1">$C74*'LookUp Ranges'!W$68</f>
        <v>0</v>
      </c>
      <c r="AP74" s="164">
        <f ca="1">$C74*'LookUp Ranges'!X$68</f>
        <v>0</v>
      </c>
      <c r="AQ74" s="164">
        <f ca="1">$C74*'LookUp Ranges'!Y$68</f>
        <v>0</v>
      </c>
      <c r="AR74" s="164">
        <f ca="1">$C74*'LookUp Ranges'!Z$68</f>
        <v>0</v>
      </c>
      <c r="AS74" s="164">
        <f ca="1">$C74*'LookUp Ranges'!AA$68</f>
        <v>0</v>
      </c>
      <c r="AT74" s="164">
        <f ca="1">$C74*'LookUp Ranges'!AB$68</f>
        <v>0</v>
      </c>
      <c r="AU74" s="164">
        <f ca="1">$C74*'LookUp Ranges'!AC$68</f>
        <v>0</v>
      </c>
      <c r="AV74" s="164">
        <f ca="1">$C74*'LookUp Ranges'!AD$68</f>
        <v>0</v>
      </c>
      <c r="AW74" s="164">
        <f ca="1">$C74*'LookUp Ranges'!AE$68</f>
        <v>0</v>
      </c>
      <c r="AX74" s="164">
        <f ca="1">$C74*'LookUp Ranges'!AF$68</f>
        <v>0</v>
      </c>
      <c r="AY74" s="164">
        <f ca="1">$C74*'LookUp Ranges'!AG$68</f>
        <v>0</v>
      </c>
      <c r="AZ74" s="164">
        <f ca="1">$C74*'LookUp Ranges'!AH$68</f>
        <v>0</v>
      </c>
      <c r="BA74" s="164">
        <f ca="1">$C74*'LookUp Ranges'!AI$68</f>
        <v>0</v>
      </c>
      <c r="BB74" s="164">
        <f ca="1">$C74*'LookUp Ranges'!AJ$68</f>
        <v>0</v>
      </c>
      <c r="BC74" s="164">
        <f ca="1">$C74*'LookUp Ranges'!AK$68</f>
        <v>0</v>
      </c>
      <c r="BD74" s="164">
        <f ca="1">$C74*'LookUp Ranges'!AL$68</f>
        <v>0</v>
      </c>
      <c r="BE74" s="164">
        <f ca="1">$C74*'LookUp Ranges'!AM$68</f>
        <v>0</v>
      </c>
      <c r="BF74" s="164">
        <f ca="1">$C74*'LookUp Ranges'!AN$68</f>
        <v>0</v>
      </c>
      <c r="BG74" s="164">
        <f ca="1">$C74*'LookUp Ranges'!AO$68</f>
        <v>0</v>
      </c>
      <c r="BH74" s="164"/>
      <c r="BI74" s="164"/>
      <c r="BJ74" s="16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58">
        <f t="shared" ca="1" si="128"/>
        <v>0</v>
      </c>
    </row>
    <row r="75" spans="1:104">
      <c r="A75" s="157">
        <f t="shared" si="129"/>
        <v>18</v>
      </c>
      <c r="B75" s="157">
        <f t="shared" si="130"/>
        <v>2036</v>
      </c>
      <c r="C75" s="149">
        <f t="shared" ca="1" si="127"/>
        <v>0</v>
      </c>
      <c r="D75" s="158"/>
      <c r="E75" s="158"/>
      <c r="F75" s="158"/>
      <c r="G75" s="158"/>
      <c r="H75" s="158"/>
      <c r="I75" s="158"/>
      <c r="J75" s="158"/>
      <c r="K75" s="158"/>
      <c r="L75" s="158"/>
      <c r="M75" s="158"/>
      <c r="N75" s="158"/>
      <c r="O75" s="158"/>
      <c r="P75" s="158"/>
      <c r="Q75" s="158"/>
      <c r="R75" s="158"/>
      <c r="S75" s="158"/>
      <c r="T75" s="158"/>
      <c r="U75" s="164">
        <f ca="1">$C75*'LookUp Ranges'!B$68</f>
        <v>0</v>
      </c>
      <c r="V75" s="164">
        <f ca="1">$C75*'LookUp Ranges'!C$68</f>
        <v>0</v>
      </c>
      <c r="W75" s="164">
        <f ca="1">$C75*'LookUp Ranges'!D$68</f>
        <v>0</v>
      </c>
      <c r="X75" s="164">
        <f ca="1">$C75*'LookUp Ranges'!E$68</f>
        <v>0</v>
      </c>
      <c r="Y75" s="164">
        <f ca="1">$C75*'LookUp Ranges'!F$68</f>
        <v>0</v>
      </c>
      <c r="Z75" s="164">
        <f ca="1">$C75*'LookUp Ranges'!G$68</f>
        <v>0</v>
      </c>
      <c r="AA75" s="164">
        <f ca="1">$C75*'LookUp Ranges'!H$68</f>
        <v>0</v>
      </c>
      <c r="AB75" s="164">
        <f ca="1">$C75*'LookUp Ranges'!I$68</f>
        <v>0</v>
      </c>
      <c r="AC75" s="164">
        <f ca="1">$C75*'LookUp Ranges'!J$68</f>
        <v>0</v>
      </c>
      <c r="AD75" s="164">
        <f ca="1">$C75*'LookUp Ranges'!K$68</f>
        <v>0</v>
      </c>
      <c r="AE75" s="164">
        <f ca="1">$C75*'LookUp Ranges'!L$68</f>
        <v>0</v>
      </c>
      <c r="AF75" s="164">
        <f ca="1">$C75*'LookUp Ranges'!M$68</f>
        <v>0</v>
      </c>
      <c r="AG75" s="164">
        <f ca="1">$C75*'LookUp Ranges'!N$68</f>
        <v>0</v>
      </c>
      <c r="AH75" s="164">
        <f ca="1">$C75*'LookUp Ranges'!O$68</f>
        <v>0</v>
      </c>
      <c r="AI75" s="164">
        <f ca="1">$C75*'LookUp Ranges'!P$68</f>
        <v>0</v>
      </c>
      <c r="AJ75" s="164">
        <f ca="1">$C75*'LookUp Ranges'!Q$68</f>
        <v>0</v>
      </c>
      <c r="AK75" s="164">
        <f ca="1">$C75*'LookUp Ranges'!R$68</f>
        <v>0</v>
      </c>
      <c r="AL75" s="164">
        <f ca="1">$C75*'LookUp Ranges'!S$68</f>
        <v>0</v>
      </c>
      <c r="AM75" s="164">
        <f ca="1">$C75*'LookUp Ranges'!T$68</f>
        <v>0</v>
      </c>
      <c r="AN75" s="164">
        <f ca="1">$C75*'LookUp Ranges'!U$68</f>
        <v>0</v>
      </c>
      <c r="AO75" s="164">
        <f ca="1">$C75*'LookUp Ranges'!V$68</f>
        <v>0</v>
      </c>
      <c r="AP75" s="164">
        <f ca="1">$C75*'LookUp Ranges'!W$68</f>
        <v>0</v>
      </c>
      <c r="AQ75" s="164">
        <f ca="1">$C75*'LookUp Ranges'!X$68</f>
        <v>0</v>
      </c>
      <c r="AR75" s="164">
        <f ca="1">$C75*'LookUp Ranges'!Y$68</f>
        <v>0</v>
      </c>
      <c r="AS75" s="164">
        <f ca="1">$C75*'LookUp Ranges'!Z$68</f>
        <v>0</v>
      </c>
      <c r="AT75" s="164">
        <f ca="1">$C75*'LookUp Ranges'!AA$68</f>
        <v>0</v>
      </c>
      <c r="AU75" s="164">
        <f ca="1">$C75*'LookUp Ranges'!AB$68</f>
        <v>0</v>
      </c>
      <c r="AV75" s="164">
        <f ca="1">$C75*'LookUp Ranges'!AC$68</f>
        <v>0</v>
      </c>
      <c r="AW75" s="164">
        <f ca="1">$C75*'LookUp Ranges'!AD$68</f>
        <v>0</v>
      </c>
      <c r="AX75" s="164">
        <f ca="1">$C75*'LookUp Ranges'!AE$68</f>
        <v>0</v>
      </c>
      <c r="AY75" s="164">
        <f ca="1">$C75*'LookUp Ranges'!AF$68</f>
        <v>0</v>
      </c>
      <c r="AZ75" s="164">
        <f ca="1">$C75*'LookUp Ranges'!AG$68</f>
        <v>0</v>
      </c>
      <c r="BA75" s="164">
        <f ca="1">$C75*'LookUp Ranges'!AH$68</f>
        <v>0</v>
      </c>
      <c r="BB75" s="164">
        <f ca="1">$C75*'LookUp Ranges'!AI$68</f>
        <v>0</v>
      </c>
      <c r="BC75" s="164">
        <f ca="1">$C75*'LookUp Ranges'!AJ$68</f>
        <v>0</v>
      </c>
      <c r="BD75" s="164">
        <f ca="1">$C75*'LookUp Ranges'!AK$68</f>
        <v>0</v>
      </c>
      <c r="BE75" s="164">
        <f ca="1">$C75*'LookUp Ranges'!AL$68</f>
        <v>0</v>
      </c>
      <c r="BF75" s="164">
        <f ca="1">$C75*'LookUp Ranges'!AM$68</f>
        <v>0</v>
      </c>
      <c r="BG75" s="164">
        <f ca="1">$C75*'LookUp Ranges'!AN$68</f>
        <v>0</v>
      </c>
      <c r="BH75" s="164">
        <f ca="1">$C75*'LookUp Ranges'!AO$68</f>
        <v>0</v>
      </c>
      <c r="BI75" s="164"/>
      <c r="BJ75" s="16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58">
        <f t="shared" ca="1" si="128"/>
        <v>0</v>
      </c>
    </row>
    <row r="76" spans="1:104">
      <c r="A76" s="157">
        <f t="shared" si="129"/>
        <v>19</v>
      </c>
      <c r="B76" s="157">
        <f t="shared" si="130"/>
        <v>2037</v>
      </c>
      <c r="C76" s="149">
        <f t="shared" ca="1" si="127"/>
        <v>0</v>
      </c>
      <c r="D76" s="158"/>
      <c r="E76" s="158"/>
      <c r="F76" s="158"/>
      <c r="G76" s="158"/>
      <c r="H76" s="158"/>
      <c r="I76" s="158"/>
      <c r="J76" s="158"/>
      <c r="K76" s="158"/>
      <c r="L76" s="158"/>
      <c r="M76" s="158"/>
      <c r="N76" s="158"/>
      <c r="O76" s="158"/>
      <c r="P76" s="158"/>
      <c r="Q76" s="158"/>
      <c r="R76" s="158"/>
      <c r="S76" s="158"/>
      <c r="T76" s="158"/>
      <c r="U76" s="158"/>
      <c r="V76" s="164">
        <f ca="1">$C76*'LookUp Ranges'!B$68</f>
        <v>0</v>
      </c>
      <c r="W76" s="164">
        <f ca="1">$C76*'LookUp Ranges'!C$68</f>
        <v>0</v>
      </c>
      <c r="X76" s="164">
        <f ca="1">$C76*'LookUp Ranges'!D$68</f>
        <v>0</v>
      </c>
      <c r="Y76" s="164">
        <f ca="1">$C76*'LookUp Ranges'!E$68</f>
        <v>0</v>
      </c>
      <c r="Z76" s="164">
        <f ca="1">$C76*'LookUp Ranges'!F$68</f>
        <v>0</v>
      </c>
      <c r="AA76" s="164">
        <f ca="1">$C76*'LookUp Ranges'!G$68</f>
        <v>0</v>
      </c>
      <c r="AB76" s="164">
        <f ca="1">$C76*'LookUp Ranges'!H$68</f>
        <v>0</v>
      </c>
      <c r="AC76" s="164">
        <f ca="1">$C76*'LookUp Ranges'!I$68</f>
        <v>0</v>
      </c>
      <c r="AD76" s="164">
        <f ca="1">$C76*'LookUp Ranges'!J$68</f>
        <v>0</v>
      </c>
      <c r="AE76" s="164">
        <f ca="1">$C76*'LookUp Ranges'!K$68</f>
        <v>0</v>
      </c>
      <c r="AF76" s="164">
        <f ca="1">$C76*'LookUp Ranges'!L$68</f>
        <v>0</v>
      </c>
      <c r="AG76" s="164">
        <f ca="1">$C76*'LookUp Ranges'!M$68</f>
        <v>0</v>
      </c>
      <c r="AH76" s="164">
        <f ca="1">$C76*'LookUp Ranges'!N$68</f>
        <v>0</v>
      </c>
      <c r="AI76" s="164">
        <f ca="1">$C76*'LookUp Ranges'!O$68</f>
        <v>0</v>
      </c>
      <c r="AJ76" s="164">
        <f ca="1">$C76*'LookUp Ranges'!P$68</f>
        <v>0</v>
      </c>
      <c r="AK76" s="164">
        <f ca="1">$C76*'LookUp Ranges'!Q$68</f>
        <v>0</v>
      </c>
      <c r="AL76" s="164">
        <f ca="1">$C76*'LookUp Ranges'!R$68</f>
        <v>0</v>
      </c>
      <c r="AM76" s="164">
        <f ca="1">$C76*'LookUp Ranges'!S$68</f>
        <v>0</v>
      </c>
      <c r="AN76" s="164">
        <f ca="1">$C76*'LookUp Ranges'!T$68</f>
        <v>0</v>
      </c>
      <c r="AO76" s="164">
        <f ca="1">$C76*'LookUp Ranges'!U$68</f>
        <v>0</v>
      </c>
      <c r="AP76" s="164">
        <f ca="1">$C76*'LookUp Ranges'!V$68</f>
        <v>0</v>
      </c>
      <c r="AQ76" s="164">
        <f ca="1">$C76*'LookUp Ranges'!W$68</f>
        <v>0</v>
      </c>
      <c r="AR76" s="164">
        <f ca="1">$C76*'LookUp Ranges'!X$68</f>
        <v>0</v>
      </c>
      <c r="AS76" s="164">
        <f ca="1">$C76*'LookUp Ranges'!Y$68</f>
        <v>0</v>
      </c>
      <c r="AT76" s="164">
        <f ca="1">$C76*'LookUp Ranges'!Z$68</f>
        <v>0</v>
      </c>
      <c r="AU76" s="164">
        <f ca="1">$C76*'LookUp Ranges'!AA$68</f>
        <v>0</v>
      </c>
      <c r="AV76" s="164">
        <f ca="1">$C76*'LookUp Ranges'!AB$68</f>
        <v>0</v>
      </c>
      <c r="AW76" s="164">
        <f ca="1">$C76*'LookUp Ranges'!AC$68</f>
        <v>0</v>
      </c>
      <c r="AX76" s="164">
        <f ca="1">$C76*'LookUp Ranges'!AD$68</f>
        <v>0</v>
      </c>
      <c r="AY76" s="164">
        <f ca="1">$C76*'LookUp Ranges'!AE$68</f>
        <v>0</v>
      </c>
      <c r="AZ76" s="164">
        <f ca="1">$C76*'LookUp Ranges'!AF$68</f>
        <v>0</v>
      </c>
      <c r="BA76" s="164">
        <f ca="1">$C76*'LookUp Ranges'!AG$68</f>
        <v>0</v>
      </c>
      <c r="BB76" s="164">
        <f ca="1">$C76*'LookUp Ranges'!AH$68</f>
        <v>0</v>
      </c>
      <c r="BC76" s="164">
        <f ca="1">$C76*'LookUp Ranges'!AI$68</f>
        <v>0</v>
      </c>
      <c r="BD76" s="164">
        <f ca="1">$C76*'LookUp Ranges'!AJ$68</f>
        <v>0</v>
      </c>
      <c r="BE76" s="164">
        <f ca="1">$C76*'LookUp Ranges'!AK$68</f>
        <v>0</v>
      </c>
      <c r="BF76" s="164">
        <f ca="1">$C76*'LookUp Ranges'!AL$68</f>
        <v>0</v>
      </c>
      <c r="BG76" s="164">
        <f ca="1">$C76*'LookUp Ranges'!AM$68</f>
        <v>0</v>
      </c>
      <c r="BH76" s="164">
        <f ca="1">$C76*'LookUp Ranges'!AN$68</f>
        <v>0</v>
      </c>
      <c r="BI76" s="164">
        <f ca="1">$C76*'LookUp Ranges'!AO$68</f>
        <v>0</v>
      </c>
      <c r="BJ76" s="16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58">
        <f t="shared" ca="1" si="128"/>
        <v>0</v>
      </c>
    </row>
    <row r="77" spans="1:104">
      <c r="A77" s="157">
        <f t="shared" si="129"/>
        <v>20</v>
      </c>
      <c r="B77" s="157">
        <f t="shared" si="130"/>
        <v>2038</v>
      </c>
      <c r="C77" s="149">
        <f t="shared" ca="1" si="127"/>
        <v>0</v>
      </c>
      <c r="D77" s="158"/>
      <c r="E77" s="158"/>
      <c r="F77" s="158"/>
      <c r="G77" s="158"/>
      <c r="H77" s="158"/>
      <c r="I77" s="158"/>
      <c r="J77" s="158"/>
      <c r="K77" s="158"/>
      <c r="L77" s="158"/>
      <c r="M77" s="158"/>
      <c r="N77" s="158"/>
      <c r="O77" s="158"/>
      <c r="P77" s="158"/>
      <c r="Q77" s="158"/>
      <c r="R77" s="158"/>
      <c r="S77" s="158"/>
      <c r="T77" s="158"/>
      <c r="U77" s="158"/>
      <c r="V77" s="158"/>
      <c r="W77" s="164">
        <f ca="1">$C77*'LookUp Ranges'!B$68</f>
        <v>0</v>
      </c>
      <c r="X77" s="164">
        <f ca="1">$C77*'LookUp Ranges'!C$68</f>
        <v>0</v>
      </c>
      <c r="Y77" s="164">
        <f ca="1">$C77*'LookUp Ranges'!D$68</f>
        <v>0</v>
      </c>
      <c r="Z77" s="164">
        <f ca="1">$C77*'LookUp Ranges'!E$68</f>
        <v>0</v>
      </c>
      <c r="AA77" s="164">
        <f ca="1">$C77*'LookUp Ranges'!F$68</f>
        <v>0</v>
      </c>
      <c r="AB77" s="164">
        <f ca="1">$C77*'LookUp Ranges'!G$68</f>
        <v>0</v>
      </c>
      <c r="AC77" s="164">
        <f ca="1">$C77*'LookUp Ranges'!H$68</f>
        <v>0</v>
      </c>
      <c r="AD77" s="164">
        <f ca="1">$C77*'LookUp Ranges'!I$68</f>
        <v>0</v>
      </c>
      <c r="AE77" s="164">
        <f ca="1">$C77*'LookUp Ranges'!J$68</f>
        <v>0</v>
      </c>
      <c r="AF77" s="164">
        <f ca="1">$C77*'LookUp Ranges'!K$68</f>
        <v>0</v>
      </c>
      <c r="AG77" s="164">
        <f ca="1">$C77*'LookUp Ranges'!L$68</f>
        <v>0</v>
      </c>
      <c r="AH77" s="164">
        <f ca="1">$C77*'LookUp Ranges'!M$68</f>
        <v>0</v>
      </c>
      <c r="AI77" s="164">
        <f ca="1">$C77*'LookUp Ranges'!N$68</f>
        <v>0</v>
      </c>
      <c r="AJ77" s="164">
        <f ca="1">$C77*'LookUp Ranges'!O$68</f>
        <v>0</v>
      </c>
      <c r="AK77" s="164">
        <f ca="1">$C77*'LookUp Ranges'!P$68</f>
        <v>0</v>
      </c>
      <c r="AL77" s="164">
        <f ca="1">$C77*'LookUp Ranges'!Q$68</f>
        <v>0</v>
      </c>
      <c r="AM77" s="164">
        <f ca="1">$C77*'LookUp Ranges'!R$68</f>
        <v>0</v>
      </c>
      <c r="AN77" s="164">
        <f ca="1">$C77*'LookUp Ranges'!S$68</f>
        <v>0</v>
      </c>
      <c r="AO77" s="164">
        <f ca="1">$C77*'LookUp Ranges'!T$68</f>
        <v>0</v>
      </c>
      <c r="AP77" s="164">
        <f ca="1">$C77*'LookUp Ranges'!U$68</f>
        <v>0</v>
      </c>
      <c r="AQ77" s="164">
        <f ca="1">$C77*'LookUp Ranges'!V$68</f>
        <v>0</v>
      </c>
      <c r="AR77" s="164">
        <f ca="1">$C77*'LookUp Ranges'!W$68</f>
        <v>0</v>
      </c>
      <c r="AS77" s="164">
        <f ca="1">$C77*'LookUp Ranges'!X$68</f>
        <v>0</v>
      </c>
      <c r="AT77" s="164">
        <f ca="1">$C77*'LookUp Ranges'!Y$68</f>
        <v>0</v>
      </c>
      <c r="AU77" s="164">
        <f ca="1">$C77*'LookUp Ranges'!Z$68</f>
        <v>0</v>
      </c>
      <c r="AV77" s="164">
        <f ca="1">$C77*'LookUp Ranges'!AA$68</f>
        <v>0</v>
      </c>
      <c r="AW77" s="164">
        <f ca="1">$C77*'LookUp Ranges'!AB$68</f>
        <v>0</v>
      </c>
      <c r="AX77" s="164">
        <f ca="1">$C77*'LookUp Ranges'!AC$68</f>
        <v>0</v>
      </c>
      <c r="AY77" s="164">
        <f ca="1">$C77*'LookUp Ranges'!AD$68</f>
        <v>0</v>
      </c>
      <c r="AZ77" s="164">
        <f ca="1">$C77*'LookUp Ranges'!AE$68</f>
        <v>0</v>
      </c>
      <c r="BA77" s="164">
        <f ca="1">$C77*'LookUp Ranges'!AF$68</f>
        <v>0</v>
      </c>
      <c r="BB77" s="164">
        <f ca="1">$C77*'LookUp Ranges'!AG$68</f>
        <v>0</v>
      </c>
      <c r="BC77" s="164">
        <f ca="1">$C77*'LookUp Ranges'!AH$68</f>
        <v>0</v>
      </c>
      <c r="BD77" s="164">
        <f ca="1">$C77*'LookUp Ranges'!AI$68</f>
        <v>0</v>
      </c>
      <c r="BE77" s="164">
        <f ca="1">$C77*'LookUp Ranges'!AJ$68</f>
        <v>0</v>
      </c>
      <c r="BF77" s="164">
        <f ca="1">$C77*'LookUp Ranges'!AK$68</f>
        <v>0</v>
      </c>
      <c r="BG77" s="164">
        <f ca="1">$C77*'LookUp Ranges'!AL$68</f>
        <v>0</v>
      </c>
      <c r="BH77" s="164">
        <f ca="1">$C77*'LookUp Ranges'!AM$68</f>
        <v>0</v>
      </c>
      <c r="BI77" s="164">
        <f ca="1">$C77*'LookUp Ranges'!AN$68</f>
        <v>0</v>
      </c>
      <c r="BJ77" s="164">
        <f ca="1">$C77*'LookUp Ranges'!AO$68</f>
        <v>0</v>
      </c>
      <c r="BK77" s="164"/>
      <c r="BL77" s="164"/>
      <c r="BM77" s="164"/>
      <c r="BN77" s="164"/>
      <c r="BO77" s="164"/>
      <c r="BP77" s="164"/>
      <c r="BQ77" s="164"/>
      <c r="BR77" s="164"/>
      <c r="BS77" s="164"/>
      <c r="BT77" s="164"/>
      <c r="BU77" s="164"/>
      <c r="BV77" s="164"/>
      <c r="BW77" s="164"/>
      <c r="BX77" s="164"/>
      <c r="BY77" s="164"/>
      <c r="BZ77" s="164"/>
      <c r="CA77" s="164"/>
      <c r="CB77" s="164"/>
      <c r="CC77" s="164"/>
      <c r="CD77" s="164"/>
      <c r="CE77" s="164"/>
      <c r="CF77" s="164"/>
      <c r="CG77" s="164"/>
      <c r="CH77" s="164"/>
      <c r="CI77" s="164"/>
      <c r="CJ77" s="164"/>
      <c r="CK77" s="164"/>
      <c r="CL77" s="164"/>
      <c r="CM77" s="164"/>
      <c r="CN77" s="164"/>
      <c r="CO77" s="164"/>
      <c r="CP77" s="164"/>
      <c r="CQ77" s="164"/>
      <c r="CR77" s="164"/>
      <c r="CS77" s="164"/>
      <c r="CT77" s="164"/>
      <c r="CU77" s="164"/>
      <c r="CV77" s="164"/>
      <c r="CW77" s="164"/>
      <c r="CX77" s="164"/>
      <c r="CY77" s="164"/>
      <c r="CZ77" s="158">
        <f t="shared" ca="1" si="128"/>
        <v>0</v>
      </c>
    </row>
    <row r="78" spans="1:104">
      <c r="A78" s="157">
        <f t="shared" si="129"/>
        <v>21</v>
      </c>
      <c r="B78" s="157">
        <f t="shared" si="130"/>
        <v>2039</v>
      </c>
      <c r="C78" s="149">
        <f t="shared" ref="C78:C97" ca="1" si="131">C32</f>
        <v>0</v>
      </c>
      <c r="D78" s="158"/>
      <c r="E78" s="158"/>
      <c r="F78" s="158"/>
      <c r="G78" s="158"/>
      <c r="H78" s="158"/>
      <c r="I78" s="158"/>
      <c r="J78" s="158"/>
      <c r="K78" s="158"/>
      <c r="L78" s="158"/>
      <c r="M78" s="158"/>
      <c r="N78" s="158"/>
      <c r="O78" s="158"/>
      <c r="P78" s="158"/>
      <c r="Q78" s="158"/>
      <c r="R78" s="158"/>
      <c r="S78" s="158"/>
      <c r="T78" s="158"/>
      <c r="U78" s="158"/>
      <c r="V78" s="158"/>
      <c r="W78" s="164"/>
      <c r="X78" s="164">
        <f ca="1">$C78*'LookUp Ranges'!B$68</f>
        <v>0</v>
      </c>
      <c r="Y78" s="164">
        <f ca="1">$C78*'LookUp Ranges'!C$68</f>
        <v>0</v>
      </c>
      <c r="Z78" s="164">
        <f ca="1">$C78*'LookUp Ranges'!D$68</f>
        <v>0</v>
      </c>
      <c r="AA78" s="164">
        <f ca="1">$C78*'LookUp Ranges'!E$68</f>
        <v>0</v>
      </c>
      <c r="AB78" s="164">
        <f ca="1">$C78*'LookUp Ranges'!F$68</f>
        <v>0</v>
      </c>
      <c r="AC78" s="164">
        <f ca="1">$C78*'LookUp Ranges'!G$68</f>
        <v>0</v>
      </c>
      <c r="AD78" s="164">
        <f ca="1">$C78*'LookUp Ranges'!H$68</f>
        <v>0</v>
      </c>
      <c r="AE78" s="164">
        <f ca="1">$C78*'LookUp Ranges'!I$68</f>
        <v>0</v>
      </c>
      <c r="AF78" s="164">
        <f ca="1">$C78*'LookUp Ranges'!J$68</f>
        <v>0</v>
      </c>
      <c r="AG78" s="164">
        <f ca="1">$C78*'LookUp Ranges'!K$68</f>
        <v>0</v>
      </c>
      <c r="AH78" s="164">
        <f ca="1">$C78*'LookUp Ranges'!L$68</f>
        <v>0</v>
      </c>
      <c r="AI78" s="164">
        <f ca="1">$C78*'LookUp Ranges'!M$68</f>
        <v>0</v>
      </c>
      <c r="AJ78" s="164">
        <f ca="1">$C78*'LookUp Ranges'!N$68</f>
        <v>0</v>
      </c>
      <c r="AK78" s="164">
        <f ca="1">$C78*'LookUp Ranges'!O$68</f>
        <v>0</v>
      </c>
      <c r="AL78" s="164">
        <f ca="1">$C78*'LookUp Ranges'!P$68</f>
        <v>0</v>
      </c>
      <c r="AM78" s="164">
        <f ca="1">$C78*'LookUp Ranges'!Q$68</f>
        <v>0</v>
      </c>
      <c r="AN78" s="164">
        <f ca="1">$C78*'LookUp Ranges'!R$68</f>
        <v>0</v>
      </c>
      <c r="AO78" s="164">
        <f ca="1">$C78*'LookUp Ranges'!S$68</f>
        <v>0</v>
      </c>
      <c r="AP78" s="164">
        <f ca="1">$C78*'LookUp Ranges'!T$68</f>
        <v>0</v>
      </c>
      <c r="AQ78" s="164">
        <f ca="1">$C78*'LookUp Ranges'!U$68</f>
        <v>0</v>
      </c>
      <c r="AR78" s="164">
        <f ca="1">$C78*'LookUp Ranges'!V$68</f>
        <v>0</v>
      </c>
      <c r="AS78" s="164">
        <f ca="1">$C78*'LookUp Ranges'!W$68</f>
        <v>0</v>
      </c>
      <c r="AT78" s="164">
        <f ca="1">$C78*'LookUp Ranges'!X$68</f>
        <v>0</v>
      </c>
      <c r="AU78" s="164">
        <f ca="1">$C78*'LookUp Ranges'!Y$68</f>
        <v>0</v>
      </c>
      <c r="AV78" s="164">
        <f ca="1">$C78*'LookUp Ranges'!Z$68</f>
        <v>0</v>
      </c>
      <c r="AW78" s="164">
        <f ca="1">$C78*'LookUp Ranges'!AA$68</f>
        <v>0</v>
      </c>
      <c r="AX78" s="164">
        <f ca="1">$C78*'LookUp Ranges'!AB$68</f>
        <v>0</v>
      </c>
      <c r="AY78" s="164">
        <f ca="1">$C78*'LookUp Ranges'!AC$68</f>
        <v>0</v>
      </c>
      <c r="AZ78" s="164">
        <f ca="1">$C78*'LookUp Ranges'!AD$68</f>
        <v>0</v>
      </c>
      <c r="BA78" s="164">
        <f ca="1">$C78*'LookUp Ranges'!AE$68</f>
        <v>0</v>
      </c>
      <c r="BB78" s="164">
        <f ca="1">$C78*'LookUp Ranges'!AF$68</f>
        <v>0</v>
      </c>
      <c r="BC78" s="164">
        <f ca="1">$C78*'LookUp Ranges'!AG$68</f>
        <v>0</v>
      </c>
      <c r="BD78" s="164">
        <f ca="1">$C78*'LookUp Ranges'!AH$68</f>
        <v>0</v>
      </c>
      <c r="BE78" s="164">
        <f ca="1">$C78*'LookUp Ranges'!AI$68</f>
        <v>0</v>
      </c>
      <c r="BF78" s="164">
        <f ca="1">$C78*'LookUp Ranges'!AJ$68</f>
        <v>0</v>
      </c>
      <c r="BG78" s="164">
        <f ca="1">$C78*'LookUp Ranges'!AK$68</f>
        <v>0</v>
      </c>
      <c r="BH78" s="164">
        <f ca="1">$C78*'LookUp Ranges'!AL$68</f>
        <v>0</v>
      </c>
      <c r="BI78" s="164">
        <f ca="1">$C78*'LookUp Ranges'!AM$68</f>
        <v>0</v>
      </c>
      <c r="BJ78" s="164">
        <f ca="1">$C78*'LookUp Ranges'!AN$68</f>
        <v>0</v>
      </c>
      <c r="BK78" s="164">
        <f ca="1">$C78*'LookUp Ranges'!AO$68</f>
        <v>0</v>
      </c>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58">
        <f t="shared" ca="1" si="128"/>
        <v>0</v>
      </c>
    </row>
    <row r="79" spans="1:104">
      <c r="A79" s="157">
        <f t="shared" si="129"/>
        <v>22</v>
      </c>
      <c r="B79" s="157">
        <f t="shared" si="130"/>
        <v>2040</v>
      </c>
      <c r="C79" s="149">
        <f t="shared" ca="1" si="131"/>
        <v>0</v>
      </c>
      <c r="D79" s="158"/>
      <c r="E79" s="158"/>
      <c r="F79" s="158"/>
      <c r="G79" s="158"/>
      <c r="H79" s="158"/>
      <c r="I79" s="158"/>
      <c r="J79" s="158"/>
      <c r="K79" s="158"/>
      <c r="L79" s="158"/>
      <c r="M79" s="158"/>
      <c r="N79" s="158"/>
      <c r="O79" s="158"/>
      <c r="P79" s="158"/>
      <c r="Q79" s="158"/>
      <c r="R79" s="158"/>
      <c r="S79" s="158"/>
      <c r="T79" s="158"/>
      <c r="U79" s="158"/>
      <c r="V79" s="158"/>
      <c r="W79" s="164"/>
      <c r="X79" s="164"/>
      <c r="Y79" s="164">
        <f ca="1">$C79*'LookUp Ranges'!B$68</f>
        <v>0</v>
      </c>
      <c r="Z79" s="164">
        <f ca="1">$C79*'LookUp Ranges'!C$68</f>
        <v>0</v>
      </c>
      <c r="AA79" s="164">
        <f ca="1">$C79*'LookUp Ranges'!D$68</f>
        <v>0</v>
      </c>
      <c r="AB79" s="164">
        <f ca="1">$C79*'LookUp Ranges'!E$68</f>
        <v>0</v>
      </c>
      <c r="AC79" s="164">
        <f ca="1">$C79*'LookUp Ranges'!F$68</f>
        <v>0</v>
      </c>
      <c r="AD79" s="164">
        <f ca="1">$C79*'LookUp Ranges'!G$68</f>
        <v>0</v>
      </c>
      <c r="AE79" s="164">
        <f ca="1">$C79*'LookUp Ranges'!H$68</f>
        <v>0</v>
      </c>
      <c r="AF79" s="164">
        <f ca="1">$C79*'LookUp Ranges'!I$68</f>
        <v>0</v>
      </c>
      <c r="AG79" s="164">
        <f ca="1">$C79*'LookUp Ranges'!J$68</f>
        <v>0</v>
      </c>
      <c r="AH79" s="164">
        <f ca="1">$C79*'LookUp Ranges'!K$68</f>
        <v>0</v>
      </c>
      <c r="AI79" s="164">
        <f ca="1">$C79*'LookUp Ranges'!L$68</f>
        <v>0</v>
      </c>
      <c r="AJ79" s="164">
        <f ca="1">$C79*'LookUp Ranges'!M$68</f>
        <v>0</v>
      </c>
      <c r="AK79" s="164">
        <f ca="1">$C79*'LookUp Ranges'!N$68</f>
        <v>0</v>
      </c>
      <c r="AL79" s="164">
        <f ca="1">$C79*'LookUp Ranges'!O$68</f>
        <v>0</v>
      </c>
      <c r="AM79" s="164">
        <f ca="1">$C79*'LookUp Ranges'!P$68</f>
        <v>0</v>
      </c>
      <c r="AN79" s="164">
        <f ca="1">$C79*'LookUp Ranges'!Q$68</f>
        <v>0</v>
      </c>
      <c r="AO79" s="164">
        <f ca="1">$C79*'LookUp Ranges'!R$68</f>
        <v>0</v>
      </c>
      <c r="AP79" s="164">
        <f ca="1">$C79*'LookUp Ranges'!S$68</f>
        <v>0</v>
      </c>
      <c r="AQ79" s="164">
        <f ca="1">$C79*'LookUp Ranges'!T$68</f>
        <v>0</v>
      </c>
      <c r="AR79" s="164">
        <f ca="1">$C79*'LookUp Ranges'!U$68</f>
        <v>0</v>
      </c>
      <c r="AS79" s="164">
        <f ca="1">$C79*'LookUp Ranges'!V$68</f>
        <v>0</v>
      </c>
      <c r="AT79" s="164">
        <f ca="1">$C79*'LookUp Ranges'!W$68</f>
        <v>0</v>
      </c>
      <c r="AU79" s="164">
        <f ca="1">$C79*'LookUp Ranges'!X$68</f>
        <v>0</v>
      </c>
      <c r="AV79" s="164">
        <f ca="1">$C79*'LookUp Ranges'!Y$68</f>
        <v>0</v>
      </c>
      <c r="AW79" s="164">
        <f ca="1">$C79*'LookUp Ranges'!Z$68</f>
        <v>0</v>
      </c>
      <c r="AX79" s="164">
        <f ca="1">$C79*'LookUp Ranges'!AA$68</f>
        <v>0</v>
      </c>
      <c r="AY79" s="164">
        <f ca="1">$C79*'LookUp Ranges'!AB$68</f>
        <v>0</v>
      </c>
      <c r="AZ79" s="164">
        <f ca="1">$C79*'LookUp Ranges'!AC$68</f>
        <v>0</v>
      </c>
      <c r="BA79" s="164">
        <f ca="1">$C79*'LookUp Ranges'!AD$68</f>
        <v>0</v>
      </c>
      <c r="BB79" s="164">
        <f ca="1">$C79*'LookUp Ranges'!AE$68</f>
        <v>0</v>
      </c>
      <c r="BC79" s="164">
        <f ca="1">$C79*'LookUp Ranges'!AF$68</f>
        <v>0</v>
      </c>
      <c r="BD79" s="164">
        <f ca="1">$C79*'LookUp Ranges'!AG$68</f>
        <v>0</v>
      </c>
      <c r="BE79" s="164">
        <f ca="1">$C79*'LookUp Ranges'!AH$68</f>
        <v>0</v>
      </c>
      <c r="BF79" s="164">
        <f ca="1">$C79*'LookUp Ranges'!AI$68</f>
        <v>0</v>
      </c>
      <c r="BG79" s="164">
        <f ca="1">$C79*'LookUp Ranges'!AJ$68</f>
        <v>0</v>
      </c>
      <c r="BH79" s="164">
        <f ca="1">$C79*'LookUp Ranges'!AK$68</f>
        <v>0</v>
      </c>
      <c r="BI79" s="164">
        <f ca="1">$C79*'LookUp Ranges'!AL$68</f>
        <v>0</v>
      </c>
      <c r="BJ79" s="164">
        <f ca="1">$C79*'LookUp Ranges'!AM$68</f>
        <v>0</v>
      </c>
      <c r="BK79" s="164">
        <f ca="1">$C79*'LookUp Ranges'!AN$68</f>
        <v>0</v>
      </c>
      <c r="BL79" s="164">
        <f ca="1">$C79*'LookUp Ranges'!AO$68</f>
        <v>0</v>
      </c>
      <c r="BM79" s="164"/>
      <c r="BN79" s="164"/>
      <c r="BO79" s="164"/>
      <c r="BP79" s="164"/>
      <c r="BQ79" s="164"/>
      <c r="BR79" s="164"/>
      <c r="BS79" s="164"/>
      <c r="BT79" s="164"/>
      <c r="BU79" s="164"/>
      <c r="BV79" s="164"/>
      <c r="BW79" s="164"/>
      <c r="BX79" s="164"/>
      <c r="BY79" s="164"/>
      <c r="BZ79" s="164"/>
      <c r="CA79" s="164"/>
      <c r="CB79" s="164"/>
      <c r="CC79" s="164"/>
      <c r="CD79" s="164"/>
      <c r="CE79" s="164"/>
      <c r="CF79" s="164"/>
      <c r="CG79" s="164"/>
      <c r="CH79" s="164"/>
      <c r="CI79" s="164"/>
      <c r="CJ79" s="164"/>
      <c r="CK79" s="164"/>
      <c r="CL79" s="164"/>
      <c r="CM79" s="164"/>
      <c r="CN79" s="164"/>
      <c r="CO79" s="164"/>
      <c r="CP79" s="164"/>
      <c r="CQ79" s="164"/>
      <c r="CR79" s="164"/>
      <c r="CS79" s="164"/>
      <c r="CT79" s="164"/>
      <c r="CU79" s="164"/>
      <c r="CV79" s="164"/>
      <c r="CW79" s="164"/>
      <c r="CX79" s="164"/>
      <c r="CY79" s="164"/>
      <c r="CZ79" s="158">
        <f t="shared" ca="1" si="128"/>
        <v>0</v>
      </c>
    </row>
    <row r="80" spans="1:104">
      <c r="A80" s="157">
        <f t="shared" si="129"/>
        <v>23</v>
      </c>
      <c r="B80" s="157">
        <f t="shared" si="130"/>
        <v>2041</v>
      </c>
      <c r="C80" s="149">
        <f t="shared" ca="1" si="131"/>
        <v>0</v>
      </c>
      <c r="D80" s="158"/>
      <c r="E80" s="158"/>
      <c r="F80" s="158"/>
      <c r="G80" s="158"/>
      <c r="H80" s="158"/>
      <c r="I80" s="158"/>
      <c r="J80" s="158"/>
      <c r="K80" s="158"/>
      <c r="L80" s="158"/>
      <c r="M80" s="158"/>
      <c r="N80" s="158"/>
      <c r="O80" s="158"/>
      <c r="P80" s="158"/>
      <c r="Q80" s="158"/>
      <c r="R80" s="158"/>
      <c r="S80" s="158"/>
      <c r="T80" s="158"/>
      <c r="U80" s="158"/>
      <c r="V80" s="158"/>
      <c r="W80" s="164"/>
      <c r="X80" s="164"/>
      <c r="Y80" s="164"/>
      <c r="Z80" s="164">
        <f ca="1">$C80*'LookUp Ranges'!B$68</f>
        <v>0</v>
      </c>
      <c r="AA80" s="164">
        <f ca="1">$C80*'LookUp Ranges'!C$68</f>
        <v>0</v>
      </c>
      <c r="AB80" s="164">
        <f ca="1">$C80*'LookUp Ranges'!D$68</f>
        <v>0</v>
      </c>
      <c r="AC80" s="164">
        <f ca="1">$C80*'LookUp Ranges'!E$68</f>
        <v>0</v>
      </c>
      <c r="AD80" s="164">
        <f ca="1">$C80*'LookUp Ranges'!F$68</f>
        <v>0</v>
      </c>
      <c r="AE80" s="164">
        <f ca="1">$C80*'LookUp Ranges'!G$68</f>
        <v>0</v>
      </c>
      <c r="AF80" s="164">
        <f ca="1">$C80*'LookUp Ranges'!H$68</f>
        <v>0</v>
      </c>
      <c r="AG80" s="164">
        <f ca="1">$C80*'LookUp Ranges'!I$68</f>
        <v>0</v>
      </c>
      <c r="AH80" s="164">
        <f ca="1">$C80*'LookUp Ranges'!J$68</f>
        <v>0</v>
      </c>
      <c r="AI80" s="164">
        <f ca="1">$C80*'LookUp Ranges'!K$68</f>
        <v>0</v>
      </c>
      <c r="AJ80" s="164">
        <f ca="1">$C80*'LookUp Ranges'!L$68</f>
        <v>0</v>
      </c>
      <c r="AK80" s="164">
        <f ca="1">$C80*'LookUp Ranges'!M$68</f>
        <v>0</v>
      </c>
      <c r="AL80" s="164">
        <f ca="1">$C80*'LookUp Ranges'!N$68</f>
        <v>0</v>
      </c>
      <c r="AM80" s="164">
        <f ca="1">$C80*'LookUp Ranges'!O$68</f>
        <v>0</v>
      </c>
      <c r="AN80" s="164">
        <f ca="1">$C80*'LookUp Ranges'!P$68</f>
        <v>0</v>
      </c>
      <c r="AO80" s="164">
        <f ca="1">$C80*'LookUp Ranges'!Q$68</f>
        <v>0</v>
      </c>
      <c r="AP80" s="164">
        <f ca="1">$C80*'LookUp Ranges'!R$68</f>
        <v>0</v>
      </c>
      <c r="AQ80" s="164">
        <f ca="1">$C80*'LookUp Ranges'!S$68</f>
        <v>0</v>
      </c>
      <c r="AR80" s="164">
        <f ca="1">$C80*'LookUp Ranges'!T$68</f>
        <v>0</v>
      </c>
      <c r="AS80" s="164">
        <f ca="1">$C80*'LookUp Ranges'!U$68</f>
        <v>0</v>
      </c>
      <c r="AT80" s="164">
        <f ca="1">$C80*'LookUp Ranges'!V$68</f>
        <v>0</v>
      </c>
      <c r="AU80" s="164">
        <f ca="1">$C80*'LookUp Ranges'!W$68</f>
        <v>0</v>
      </c>
      <c r="AV80" s="164">
        <f ca="1">$C80*'LookUp Ranges'!X$68</f>
        <v>0</v>
      </c>
      <c r="AW80" s="164">
        <f ca="1">$C80*'LookUp Ranges'!Y$68</f>
        <v>0</v>
      </c>
      <c r="AX80" s="164">
        <f ca="1">$C80*'LookUp Ranges'!Z$68</f>
        <v>0</v>
      </c>
      <c r="AY80" s="164">
        <f ca="1">$C80*'LookUp Ranges'!AA$68</f>
        <v>0</v>
      </c>
      <c r="AZ80" s="164">
        <f ca="1">$C80*'LookUp Ranges'!AB$68</f>
        <v>0</v>
      </c>
      <c r="BA80" s="164">
        <f ca="1">$C80*'LookUp Ranges'!AC$68</f>
        <v>0</v>
      </c>
      <c r="BB80" s="164">
        <f ca="1">$C80*'LookUp Ranges'!AD$68</f>
        <v>0</v>
      </c>
      <c r="BC80" s="164">
        <f ca="1">$C80*'LookUp Ranges'!AE$68</f>
        <v>0</v>
      </c>
      <c r="BD80" s="164">
        <f ca="1">$C80*'LookUp Ranges'!AF$68</f>
        <v>0</v>
      </c>
      <c r="BE80" s="164">
        <f ca="1">$C80*'LookUp Ranges'!AG$68</f>
        <v>0</v>
      </c>
      <c r="BF80" s="164">
        <f ca="1">$C80*'LookUp Ranges'!AH$68</f>
        <v>0</v>
      </c>
      <c r="BG80" s="164">
        <f ca="1">$C80*'LookUp Ranges'!AI$68</f>
        <v>0</v>
      </c>
      <c r="BH80" s="164">
        <f ca="1">$C80*'LookUp Ranges'!AJ$68</f>
        <v>0</v>
      </c>
      <c r="BI80" s="164">
        <f ca="1">$C80*'LookUp Ranges'!AK$68</f>
        <v>0</v>
      </c>
      <c r="BJ80" s="164">
        <f ca="1">$C80*'LookUp Ranges'!AL$68</f>
        <v>0</v>
      </c>
      <c r="BK80" s="164">
        <f ca="1">$C80*'LookUp Ranges'!AM$68</f>
        <v>0</v>
      </c>
      <c r="BL80" s="164">
        <f ca="1">$C80*'LookUp Ranges'!AN$68</f>
        <v>0</v>
      </c>
      <c r="BM80" s="164">
        <f ca="1">$C80*'LookUp Ranges'!AO$68</f>
        <v>0</v>
      </c>
      <c r="BN80" s="164"/>
      <c r="BO80" s="164"/>
      <c r="BP80" s="164"/>
      <c r="BQ80" s="164"/>
      <c r="BR80" s="164"/>
      <c r="BS80" s="164"/>
      <c r="BT80" s="164"/>
      <c r="BU80" s="164"/>
      <c r="BV80" s="164"/>
      <c r="BW80" s="164"/>
      <c r="BX80" s="164"/>
      <c r="BY80" s="164"/>
      <c r="BZ80" s="164"/>
      <c r="CA80" s="164"/>
      <c r="CB80" s="164"/>
      <c r="CC80" s="164"/>
      <c r="CD80" s="164"/>
      <c r="CE80" s="164"/>
      <c r="CF80" s="164"/>
      <c r="CG80" s="164"/>
      <c r="CH80" s="164"/>
      <c r="CI80" s="164"/>
      <c r="CJ80" s="164"/>
      <c r="CK80" s="164"/>
      <c r="CL80" s="164"/>
      <c r="CM80" s="164"/>
      <c r="CN80" s="164"/>
      <c r="CO80" s="164"/>
      <c r="CP80" s="164"/>
      <c r="CQ80" s="164"/>
      <c r="CR80" s="164"/>
      <c r="CS80" s="164"/>
      <c r="CT80" s="164"/>
      <c r="CU80" s="164"/>
      <c r="CV80" s="164"/>
      <c r="CW80" s="164"/>
      <c r="CX80" s="164"/>
      <c r="CY80" s="164"/>
      <c r="CZ80" s="158">
        <f t="shared" ca="1" si="128"/>
        <v>0</v>
      </c>
    </row>
    <row r="81" spans="1:104">
      <c r="A81" s="157">
        <f t="shared" si="129"/>
        <v>24</v>
      </c>
      <c r="B81" s="157">
        <f t="shared" si="130"/>
        <v>2042</v>
      </c>
      <c r="C81" s="149">
        <f t="shared" ca="1" si="131"/>
        <v>0</v>
      </c>
      <c r="D81" s="158"/>
      <c r="E81" s="158"/>
      <c r="F81" s="158"/>
      <c r="G81" s="158"/>
      <c r="H81" s="158"/>
      <c r="I81" s="158"/>
      <c r="J81" s="158"/>
      <c r="K81" s="158"/>
      <c r="L81" s="158"/>
      <c r="M81" s="158"/>
      <c r="N81" s="158"/>
      <c r="O81" s="158"/>
      <c r="P81" s="158"/>
      <c r="Q81" s="158"/>
      <c r="R81" s="158"/>
      <c r="S81" s="158"/>
      <c r="T81" s="158"/>
      <c r="U81" s="158"/>
      <c r="V81" s="158"/>
      <c r="W81" s="164"/>
      <c r="X81" s="164"/>
      <c r="Y81" s="164"/>
      <c r="Z81" s="164"/>
      <c r="AA81" s="164">
        <f ca="1">$C81*'LookUp Ranges'!B$68</f>
        <v>0</v>
      </c>
      <c r="AB81" s="164">
        <f ca="1">$C81*'LookUp Ranges'!C$68</f>
        <v>0</v>
      </c>
      <c r="AC81" s="164">
        <f ca="1">$C81*'LookUp Ranges'!D$68</f>
        <v>0</v>
      </c>
      <c r="AD81" s="164">
        <f ca="1">$C81*'LookUp Ranges'!E$68</f>
        <v>0</v>
      </c>
      <c r="AE81" s="164">
        <f ca="1">$C81*'LookUp Ranges'!F$68</f>
        <v>0</v>
      </c>
      <c r="AF81" s="164">
        <f ca="1">$C81*'LookUp Ranges'!G$68</f>
        <v>0</v>
      </c>
      <c r="AG81" s="164">
        <f ca="1">$C81*'LookUp Ranges'!H$68</f>
        <v>0</v>
      </c>
      <c r="AH81" s="164">
        <f ca="1">$C81*'LookUp Ranges'!I$68</f>
        <v>0</v>
      </c>
      <c r="AI81" s="164">
        <f ca="1">$C81*'LookUp Ranges'!J$68</f>
        <v>0</v>
      </c>
      <c r="AJ81" s="164">
        <f ca="1">$C81*'LookUp Ranges'!K$68</f>
        <v>0</v>
      </c>
      <c r="AK81" s="164">
        <f ca="1">$C81*'LookUp Ranges'!L$68</f>
        <v>0</v>
      </c>
      <c r="AL81" s="164">
        <f ca="1">$C81*'LookUp Ranges'!M$68</f>
        <v>0</v>
      </c>
      <c r="AM81" s="164">
        <f ca="1">$C81*'LookUp Ranges'!N$68</f>
        <v>0</v>
      </c>
      <c r="AN81" s="164">
        <f ca="1">$C81*'LookUp Ranges'!O$68</f>
        <v>0</v>
      </c>
      <c r="AO81" s="164">
        <f ca="1">$C81*'LookUp Ranges'!P$68</f>
        <v>0</v>
      </c>
      <c r="AP81" s="164">
        <f ca="1">$C81*'LookUp Ranges'!Q$68</f>
        <v>0</v>
      </c>
      <c r="AQ81" s="164">
        <f ca="1">$C81*'LookUp Ranges'!R$68</f>
        <v>0</v>
      </c>
      <c r="AR81" s="164">
        <f ca="1">$C81*'LookUp Ranges'!S$68</f>
        <v>0</v>
      </c>
      <c r="AS81" s="164">
        <f ca="1">$C81*'LookUp Ranges'!T$68</f>
        <v>0</v>
      </c>
      <c r="AT81" s="164">
        <f ca="1">$C81*'LookUp Ranges'!U$68</f>
        <v>0</v>
      </c>
      <c r="AU81" s="164">
        <f ca="1">$C81*'LookUp Ranges'!V$68</f>
        <v>0</v>
      </c>
      <c r="AV81" s="164">
        <f ca="1">$C81*'LookUp Ranges'!W$68</f>
        <v>0</v>
      </c>
      <c r="AW81" s="164">
        <f ca="1">$C81*'LookUp Ranges'!X$68</f>
        <v>0</v>
      </c>
      <c r="AX81" s="164">
        <f ca="1">$C81*'LookUp Ranges'!Y$68</f>
        <v>0</v>
      </c>
      <c r="AY81" s="164">
        <f ca="1">$C81*'LookUp Ranges'!Z$68</f>
        <v>0</v>
      </c>
      <c r="AZ81" s="164">
        <f ca="1">$C81*'LookUp Ranges'!AA$68</f>
        <v>0</v>
      </c>
      <c r="BA81" s="164">
        <f ca="1">$C81*'LookUp Ranges'!AB$68</f>
        <v>0</v>
      </c>
      <c r="BB81" s="164">
        <f ca="1">$C81*'LookUp Ranges'!AC$68</f>
        <v>0</v>
      </c>
      <c r="BC81" s="164">
        <f ca="1">$C81*'LookUp Ranges'!AD$68</f>
        <v>0</v>
      </c>
      <c r="BD81" s="164">
        <f ca="1">$C81*'LookUp Ranges'!AE$68</f>
        <v>0</v>
      </c>
      <c r="BE81" s="164">
        <f ca="1">$C81*'LookUp Ranges'!AF$68</f>
        <v>0</v>
      </c>
      <c r="BF81" s="164">
        <f ca="1">$C81*'LookUp Ranges'!AG$68</f>
        <v>0</v>
      </c>
      <c r="BG81" s="164">
        <f ca="1">$C81*'LookUp Ranges'!AH$68</f>
        <v>0</v>
      </c>
      <c r="BH81" s="164">
        <f ca="1">$C81*'LookUp Ranges'!AI$68</f>
        <v>0</v>
      </c>
      <c r="BI81" s="164">
        <f ca="1">$C81*'LookUp Ranges'!AJ$68</f>
        <v>0</v>
      </c>
      <c r="BJ81" s="164">
        <f ca="1">$C81*'LookUp Ranges'!AK$68</f>
        <v>0</v>
      </c>
      <c r="BK81" s="164">
        <f ca="1">$C81*'LookUp Ranges'!AL$68</f>
        <v>0</v>
      </c>
      <c r="BL81" s="164">
        <f ca="1">$C81*'LookUp Ranges'!AM$68</f>
        <v>0</v>
      </c>
      <c r="BM81" s="164">
        <f ca="1">$C81*'LookUp Ranges'!AN$68</f>
        <v>0</v>
      </c>
      <c r="BN81" s="164">
        <f ca="1">$C81*'LookUp Ranges'!AO$68</f>
        <v>0</v>
      </c>
      <c r="BO81" s="164"/>
      <c r="BP81" s="164"/>
      <c r="BQ81" s="164"/>
      <c r="BR81" s="164"/>
      <c r="BS81" s="164"/>
      <c r="BT81" s="164"/>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64"/>
      <c r="CU81" s="164"/>
      <c r="CV81" s="164"/>
      <c r="CW81" s="164"/>
      <c r="CX81" s="164"/>
      <c r="CY81" s="164"/>
      <c r="CZ81" s="158">
        <f t="shared" ca="1" si="128"/>
        <v>0</v>
      </c>
    </row>
    <row r="82" spans="1:104">
      <c r="A82" s="157">
        <f t="shared" si="129"/>
        <v>25</v>
      </c>
      <c r="B82" s="157">
        <f t="shared" si="130"/>
        <v>2043</v>
      </c>
      <c r="C82" s="149">
        <f t="shared" ca="1" si="131"/>
        <v>0</v>
      </c>
      <c r="D82" s="158"/>
      <c r="E82" s="158"/>
      <c r="F82" s="158"/>
      <c r="G82" s="158"/>
      <c r="H82" s="158"/>
      <c r="I82" s="158"/>
      <c r="J82" s="158"/>
      <c r="K82" s="158"/>
      <c r="L82" s="158"/>
      <c r="M82" s="158"/>
      <c r="N82" s="158"/>
      <c r="O82" s="158"/>
      <c r="P82" s="158"/>
      <c r="Q82" s="158"/>
      <c r="R82" s="158"/>
      <c r="S82" s="158"/>
      <c r="T82" s="158"/>
      <c r="U82" s="158"/>
      <c r="V82" s="158"/>
      <c r="W82" s="164"/>
      <c r="X82" s="164"/>
      <c r="Y82" s="164"/>
      <c r="Z82" s="164"/>
      <c r="AA82" s="164"/>
      <c r="AB82" s="164">
        <f ca="1">$C82*'LookUp Ranges'!B$68</f>
        <v>0</v>
      </c>
      <c r="AC82" s="164">
        <f ca="1">$C82*'LookUp Ranges'!C$68</f>
        <v>0</v>
      </c>
      <c r="AD82" s="164">
        <f ca="1">$C82*'LookUp Ranges'!D$68</f>
        <v>0</v>
      </c>
      <c r="AE82" s="164">
        <f ca="1">$C82*'LookUp Ranges'!E$68</f>
        <v>0</v>
      </c>
      <c r="AF82" s="164">
        <f ca="1">$C82*'LookUp Ranges'!F$68</f>
        <v>0</v>
      </c>
      <c r="AG82" s="164">
        <f ca="1">$C82*'LookUp Ranges'!G$68</f>
        <v>0</v>
      </c>
      <c r="AH82" s="164">
        <f ca="1">$C82*'LookUp Ranges'!H$68</f>
        <v>0</v>
      </c>
      <c r="AI82" s="164">
        <f ca="1">$C82*'LookUp Ranges'!I$68</f>
        <v>0</v>
      </c>
      <c r="AJ82" s="164">
        <f ca="1">$C82*'LookUp Ranges'!J$68</f>
        <v>0</v>
      </c>
      <c r="AK82" s="164">
        <f ca="1">$C82*'LookUp Ranges'!K$68</f>
        <v>0</v>
      </c>
      <c r="AL82" s="164">
        <f ca="1">$C82*'LookUp Ranges'!L$68</f>
        <v>0</v>
      </c>
      <c r="AM82" s="164">
        <f ca="1">$C82*'LookUp Ranges'!M$68</f>
        <v>0</v>
      </c>
      <c r="AN82" s="164">
        <f ca="1">$C82*'LookUp Ranges'!N$68</f>
        <v>0</v>
      </c>
      <c r="AO82" s="164">
        <f ca="1">$C82*'LookUp Ranges'!O$68</f>
        <v>0</v>
      </c>
      <c r="AP82" s="164">
        <f ca="1">$C82*'LookUp Ranges'!P$68</f>
        <v>0</v>
      </c>
      <c r="AQ82" s="164">
        <f ca="1">$C82*'LookUp Ranges'!Q$68</f>
        <v>0</v>
      </c>
      <c r="AR82" s="164">
        <f ca="1">$C82*'LookUp Ranges'!R$68</f>
        <v>0</v>
      </c>
      <c r="AS82" s="164">
        <f ca="1">$C82*'LookUp Ranges'!S$68</f>
        <v>0</v>
      </c>
      <c r="AT82" s="164">
        <f ca="1">$C82*'LookUp Ranges'!T$68</f>
        <v>0</v>
      </c>
      <c r="AU82" s="164">
        <f ca="1">$C82*'LookUp Ranges'!U$68</f>
        <v>0</v>
      </c>
      <c r="AV82" s="164">
        <f ca="1">$C82*'LookUp Ranges'!V$68</f>
        <v>0</v>
      </c>
      <c r="AW82" s="164">
        <f ca="1">$C82*'LookUp Ranges'!W$68</f>
        <v>0</v>
      </c>
      <c r="AX82" s="164">
        <f ca="1">$C82*'LookUp Ranges'!X$68</f>
        <v>0</v>
      </c>
      <c r="AY82" s="164">
        <f ca="1">$C82*'LookUp Ranges'!Y$68</f>
        <v>0</v>
      </c>
      <c r="AZ82" s="164">
        <f ca="1">$C82*'LookUp Ranges'!Z$68</f>
        <v>0</v>
      </c>
      <c r="BA82" s="164">
        <f ca="1">$C82*'LookUp Ranges'!AA$68</f>
        <v>0</v>
      </c>
      <c r="BB82" s="164">
        <f ca="1">$C82*'LookUp Ranges'!AB$68</f>
        <v>0</v>
      </c>
      <c r="BC82" s="164">
        <f ca="1">$C82*'LookUp Ranges'!AC$68</f>
        <v>0</v>
      </c>
      <c r="BD82" s="164">
        <f ca="1">$C82*'LookUp Ranges'!AD$68</f>
        <v>0</v>
      </c>
      <c r="BE82" s="164">
        <f ca="1">$C82*'LookUp Ranges'!AE$68</f>
        <v>0</v>
      </c>
      <c r="BF82" s="164">
        <f ca="1">$C82*'LookUp Ranges'!AF$68</f>
        <v>0</v>
      </c>
      <c r="BG82" s="164">
        <f ca="1">$C82*'LookUp Ranges'!AG$68</f>
        <v>0</v>
      </c>
      <c r="BH82" s="164">
        <f ca="1">$C82*'LookUp Ranges'!AH$68</f>
        <v>0</v>
      </c>
      <c r="BI82" s="164">
        <f ca="1">$C82*'LookUp Ranges'!AI$68</f>
        <v>0</v>
      </c>
      <c r="BJ82" s="164">
        <f ca="1">$C82*'LookUp Ranges'!AJ$68</f>
        <v>0</v>
      </c>
      <c r="BK82" s="164">
        <f ca="1">$C82*'LookUp Ranges'!AK$68</f>
        <v>0</v>
      </c>
      <c r="BL82" s="164">
        <f ca="1">$C82*'LookUp Ranges'!AL$68</f>
        <v>0</v>
      </c>
      <c r="BM82" s="164">
        <f ca="1">$C82*'LookUp Ranges'!AM$68</f>
        <v>0</v>
      </c>
      <c r="BN82" s="164">
        <f ca="1">$C82*'LookUp Ranges'!AN$68</f>
        <v>0</v>
      </c>
      <c r="BO82" s="164">
        <f ca="1">$C82*'LookUp Ranges'!AO$68</f>
        <v>0</v>
      </c>
      <c r="BP82" s="164"/>
      <c r="BQ82" s="164"/>
      <c r="BR82" s="164"/>
      <c r="BS82" s="164"/>
      <c r="BT82" s="164"/>
      <c r="BU82" s="164"/>
      <c r="BV82" s="164"/>
      <c r="BW82" s="164"/>
      <c r="BX82" s="164"/>
      <c r="BY82" s="164"/>
      <c r="BZ82" s="164"/>
      <c r="CA82" s="164"/>
      <c r="CB82" s="164"/>
      <c r="CC82" s="164"/>
      <c r="CD82" s="164"/>
      <c r="CE82" s="164"/>
      <c r="CF82" s="164"/>
      <c r="CG82" s="164"/>
      <c r="CH82" s="164"/>
      <c r="CI82" s="164"/>
      <c r="CJ82" s="164"/>
      <c r="CK82" s="164"/>
      <c r="CL82" s="164"/>
      <c r="CM82" s="164"/>
      <c r="CN82" s="164"/>
      <c r="CO82" s="164"/>
      <c r="CP82" s="164"/>
      <c r="CQ82" s="164"/>
      <c r="CR82" s="164"/>
      <c r="CS82" s="164"/>
      <c r="CT82" s="164"/>
      <c r="CU82" s="164"/>
      <c r="CV82" s="164"/>
      <c r="CW82" s="164"/>
      <c r="CX82" s="164"/>
      <c r="CY82" s="164"/>
      <c r="CZ82" s="158">
        <f t="shared" ca="1" si="128"/>
        <v>0</v>
      </c>
    </row>
    <row r="83" spans="1:104">
      <c r="A83" s="157">
        <f t="shared" si="129"/>
        <v>26</v>
      </c>
      <c r="B83" s="157">
        <f t="shared" si="130"/>
        <v>2044</v>
      </c>
      <c r="C83" s="149">
        <f t="shared" ca="1" si="131"/>
        <v>0</v>
      </c>
      <c r="D83" s="158"/>
      <c r="E83" s="158"/>
      <c r="F83" s="158"/>
      <c r="G83" s="158"/>
      <c r="H83" s="158"/>
      <c r="I83" s="158"/>
      <c r="J83" s="158"/>
      <c r="K83" s="158"/>
      <c r="L83" s="158"/>
      <c r="M83" s="158"/>
      <c r="N83" s="158"/>
      <c r="O83" s="158"/>
      <c r="P83" s="158"/>
      <c r="Q83" s="158"/>
      <c r="R83" s="158"/>
      <c r="S83" s="158"/>
      <c r="T83" s="158"/>
      <c r="U83" s="158"/>
      <c r="V83" s="158"/>
      <c r="W83" s="164"/>
      <c r="X83" s="164"/>
      <c r="Y83" s="164"/>
      <c r="Z83" s="164"/>
      <c r="AA83" s="164"/>
      <c r="AB83" s="164"/>
      <c r="AC83" s="164">
        <f ca="1">$C83*'LookUp Ranges'!B$68</f>
        <v>0</v>
      </c>
      <c r="AD83" s="164">
        <f ca="1">$C83*'LookUp Ranges'!C$68</f>
        <v>0</v>
      </c>
      <c r="AE83" s="164">
        <f ca="1">$C83*'LookUp Ranges'!D$68</f>
        <v>0</v>
      </c>
      <c r="AF83" s="164">
        <f ca="1">$C83*'LookUp Ranges'!E$68</f>
        <v>0</v>
      </c>
      <c r="AG83" s="164">
        <f ca="1">$C83*'LookUp Ranges'!F$68</f>
        <v>0</v>
      </c>
      <c r="AH83" s="164">
        <f ca="1">$C83*'LookUp Ranges'!G$68</f>
        <v>0</v>
      </c>
      <c r="AI83" s="164">
        <f ca="1">$C83*'LookUp Ranges'!H$68</f>
        <v>0</v>
      </c>
      <c r="AJ83" s="164">
        <f ca="1">$C83*'LookUp Ranges'!I$68</f>
        <v>0</v>
      </c>
      <c r="AK83" s="164">
        <f ca="1">$C83*'LookUp Ranges'!J$68</f>
        <v>0</v>
      </c>
      <c r="AL83" s="164">
        <f ca="1">$C83*'LookUp Ranges'!K$68</f>
        <v>0</v>
      </c>
      <c r="AM83" s="164">
        <f ca="1">$C83*'LookUp Ranges'!L$68</f>
        <v>0</v>
      </c>
      <c r="AN83" s="164">
        <f ca="1">$C83*'LookUp Ranges'!M$68</f>
        <v>0</v>
      </c>
      <c r="AO83" s="164">
        <f ca="1">$C83*'LookUp Ranges'!N$68</f>
        <v>0</v>
      </c>
      <c r="AP83" s="164">
        <f ca="1">$C83*'LookUp Ranges'!O$68</f>
        <v>0</v>
      </c>
      <c r="AQ83" s="164">
        <f ca="1">$C83*'LookUp Ranges'!P$68</f>
        <v>0</v>
      </c>
      <c r="AR83" s="164">
        <f ca="1">$C83*'LookUp Ranges'!Q$68</f>
        <v>0</v>
      </c>
      <c r="AS83" s="164">
        <f ca="1">$C83*'LookUp Ranges'!R$68</f>
        <v>0</v>
      </c>
      <c r="AT83" s="164">
        <f ca="1">$C83*'LookUp Ranges'!S$68</f>
        <v>0</v>
      </c>
      <c r="AU83" s="164">
        <f ca="1">$C83*'LookUp Ranges'!T$68</f>
        <v>0</v>
      </c>
      <c r="AV83" s="164">
        <f ca="1">$C83*'LookUp Ranges'!U$68</f>
        <v>0</v>
      </c>
      <c r="AW83" s="164">
        <f ca="1">$C83*'LookUp Ranges'!V$68</f>
        <v>0</v>
      </c>
      <c r="AX83" s="164">
        <f ca="1">$C83*'LookUp Ranges'!W$68</f>
        <v>0</v>
      </c>
      <c r="AY83" s="164">
        <f ca="1">$C83*'LookUp Ranges'!X$68</f>
        <v>0</v>
      </c>
      <c r="AZ83" s="164">
        <f ca="1">$C83*'LookUp Ranges'!Y$68</f>
        <v>0</v>
      </c>
      <c r="BA83" s="164">
        <f ca="1">$C83*'LookUp Ranges'!Z$68</f>
        <v>0</v>
      </c>
      <c r="BB83" s="164">
        <f ca="1">$C83*'LookUp Ranges'!AA$68</f>
        <v>0</v>
      </c>
      <c r="BC83" s="164">
        <f ca="1">$C83*'LookUp Ranges'!AB$68</f>
        <v>0</v>
      </c>
      <c r="BD83" s="164">
        <f ca="1">$C83*'LookUp Ranges'!AC$68</f>
        <v>0</v>
      </c>
      <c r="BE83" s="164">
        <f ca="1">$C83*'LookUp Ranges'!AD$68</f>
        <v>0</v>
      </c>
      <c r="BF83" s="164">
        <f ca="1">$C83*'LookUp Ranges'!AE$68</f>
        <v>0</v>
      </c>
      <c r="BG83" s="164">
        <f ca="1">$C83*'LookUp Ranges'!AF$68</f>
        <v>0</v>
      </c>
      <c r="BH83" s="164">
        <f ca="1">$C83*'LookUp Ranges'!AG$68</f>
        <v>0</v>
      </c>
      <c r="BI83" s="164">
        <f ca="1">$C83*'LookUp Ranges'!AH$68</f>
        <v>0</v>
      </c>
      <c r="BJ83" s="164">
        <f ca="1">$C83*'LookUp Ranges'!AI$68</f>
        <v>0</v>
      </c>
      <c r="BK83" s="164">
        <f ca="1">$C83*'LookUp Ranges'!AJ$68</f>
        <v>0</v>
      </c>
      <c r="BL83" s="164">
        <f ca="1">$C83*'LookUp Ranges'!AK$68</f>
        <v>0</v>
      </c>
      <c r="BM83" s="164">
        <f ca="1">$C83*'LookUp Ranges'!AL$68</f>
        <v>0</v>
      </c>
      <c r="BN83" s="164">
        <f ca="1">$C83*'LookUp Ranges'!AM$68</f>
        <v>0</v>
      </c>
      <c r="BO83" s="164">
        <f ca="1">$C83*'LookUp Ranges'!AN$68</f>
        <v>0</v>
      </c>
      <c r="BP83" s="164">
        <f ca="1">$C83*'LookUp Ranges'!AO$68</f>
        <v>0</v>
      </c>
      <c r="BQ83" s="164"/>
      <c r="BR83" s="164"/>
      <c r="BS83" s="164"/>
      <c r="BT83" s="164"/>
      <c r="BU83" s="164"/>
      <c r="BV83" s="164"/>
      <c r="BW83" s="164"/>
      <c r="BX83" s="164"/>
      <c r="BY83" s="164"/>
      <c r="BZ83" s="164"/>
      <c r="CA83" s="164"/>
      <c r="CB83" s="164"/>
      <c r="CC83" s="164"/>
      <c r="CD83" s="164"/>
      <c r="CE83" s="164"/>
      <c r="CF83" s="164"/>
      <c r="CG83" s="164"/>
      <c r="CH83" s="164"/>
      <c r="CI83" s="164"/>
      <c r="CJ83" s="164"/>
      <c r="CK83" s="164"/>
      <c r="CL83" s="164"/>
      <c r="CM83" s="164"/>
      <c r="CN83" s="164"/>
      <c r="CO83" s="164"/>
      <c r="CP83" s="164"/>
      <c r="CQ83" s="164"/>
      <c r="CR83" s="164"/>
      <c r="CS83" s="164"/>
      <c r="CT83" s="164"/>
      <c r="CU83" s="164"/>
      <c r="CV83" s="164"/>
      <c r="CW83" s="164"/>
      <c r="CX83" s="164"/>
      <c r="CY83" s="164"/>
      <c r="CZ83" s="158">
        <f t="shared" ca="1" si="128"/>
        <v>0</v>
      </c>
    </row>
    <row r="84" spans="1:104">
      <c r="A84" s="157">
        <f t="shared" si="129"/>
        <v>27</v>
      </c>
      <c r="B84" s="157">
        <f t="shared" si="130"/>
        <v>2045</v>
      </c>
      <c r="C84" s="149">
        <f t="shared" ca="1" si="131"/>
        <v>0</v>
      </c>
      <c r="D84" s="158"/>
      <c r="E84" s="158"/>
      <c r="F84" s="158"/>
      <c r="G84" s="158"/>
      <c r="H84" s="158"/>
      <c r="I84" s="158"/>
      <c r="J84" s="158"/>
      <c r="K84" s="158"/>
      <c r="L84" s="158"/>
      <c r="M84" s="158"/>
      <c r="N84" s="158"/>
      <c r="O84" s="158"/>
      <c r="P84" s="158"/>
      <c r="Q84" s="158"/>
      <c r="R84" s="158"/>
      <c r="S84" s="158"/>
      <c r="T84" s="158"/>
      <c r="U84" s="158"/>
      <c r="V84" s="158"/>
      <c r="W84" s="164"/>
      <c r="X84" s="164"/>
      <c r="Y84" s="164"/>
      <c r="Z84" s="164"/>
      <c r="AA84" s="164"/>
      <c r="AB84" s="164"/>
      <c r="AC84" s="164"/>
      <c r="AD84" s="164">
        <f ca="1">$C84*'LookUp Ranges'!B$68</f>
        <v>0</v>
      </c>
      <c r="AE84" s="164">
        <f ca="1">$C84*'LookUp Ranges'!C$68</f>
        <v>0</v>
      </c>
      <c r="AF84" s="164">
        <f ca="1">$C84*'LookUp Ranges'!D$68</f>
        <v>0</v>
      </c>
      <c r="AG84" s="164">
        <f ca="1">$C84*'LookUp Ranges'!E$68</f>
        <v>0</v>
      </c>
      <c r="AH84" s="164">
        <f ca="1">$C84*'LookUp Ranges'!F$68</f>
        <v>0</v>
      </c>
      <c r="AI84" s="164">
        <f ca="1">$C84*'LookUp Ranges'!G$68</f>
        <v>0</v>
      </c>
      <c r="AJ84" s="164">
        <f ca="1">$C84*'LookUp Ranges'!H$68</f>
        <v>0</v>
      </c>
      <c r="AK84" s="164">
        <f ca="1">$C84*'LookUp Ranges'!I$68</f>
        <v>0</v>
      </c>
      <c r="AL84" s="164">
        <f ca="1">$C84*'LookUp Ranges'!J$68</f>
        <v>0</v>
      </c>
      <c r="AM84" s="164">
        <f ca="1">$C84*'LookUp Ranges'!K$68</f>
        <v>0</v>
      </c>
      <c r="AN84" s="164">
        <f ca="1">$C84*'LookUp Ranges'!L$68</f>
        <v>0</v>
      </c>
      <c r="AO84" s="164">
        <f ca="1">$C84*'LookUp Ranges'!M$68</f>
        <v>0</v>
      </c>
      <c r="AP84" s="164">
        <f ca="1">$C84*'LookUp Ranges'!N$68</f>
        <v>0</v>
      </c>
      <c r="AQ84" s="164">
        <f ca="1">$C84*'LookUp Ranges'!O$68</f>
        <v>0</v>
      </c>
      <c r="AR84" s="164">
        <f ca="1">$C84*'LookUp Ranges'!P$68</f>
        <v>0</v>
      </c>
      <c r="AS84" s="164">
        <f ca="1">$C84*'LookUp Ranges'!Q$68</f>
        <v>0</v>
      </c>
      <c r="AT84" s="164">
        <f ca="1">$C84*'LookUp Ranges'!R$68</f>
        <v>0</v>
      </c>
      <c r="AU84" s="164">
        <f ca="1">$C84*'LookUp Ranges'!S$68</f>
        <v>0</v>
      </c>
      <c r="AV84" s="164">
        <f ca="1">$C84*'LookUp Ranges'!T$68</f>
        <v>0</v>
      </c>
      <c r="AW84" s="164">
        <f ca="1">$C84*'LookUp Ranges'!U$68</f>
        <v>0</v>
      </c>
      <c r="AX84" s="164">
        <f ca="1">$C84*'LookUp Ranges'!V$68</f>
        <v>0</v>
      </c>
      <c r="AY84" s="164">
        <f ca="1">$C84*'LookUp Ranges'!W$68</f>
        <v>0</v>
      </c>
      <c r="AZ84" s="164">
        <f ca="1">$C84*'LookUp Ranges'!X$68</f>
        <v>0</v>
      </c>
      <c r="BA84" s="164">
        <f ca="1">$C84*'LookUp Ranges'!Y$68</f>
        <v>0</v>
      </c>
      <c r="BB84" s="164">
        <f ca="1">$C84*'LookUp Ranges'!Z$68</f>
        <v>0</v>
      </c>
      <c r="BC84" s="164">
        <f ca="1">$C84*'LookUp Ranges'!AA$68</f>
        <v>0</v>
      </c>
      <c r="BD84" s="164">
        <f ca="1">$C84*'LookUp Ranges'!AB$68</f>
        <v>0</v>
      </c>
      <c r="BE84" s="164">
        <f ca="1">$C84*'LookUp Ranges'!AC$68</f>
        <v>0</v>
      </c>
      <c r="BF84" s="164">
        <f ca="1">$C84*'LookUp Ranges'!AD$68</f>
        <v>0</v>
      </c>
      <c r="BG84" s="164">
        <f ca="1">$C84*'LookUp Ranges'!AE$68</f>
        <v>0</v>
      </c>
      <c r="BH84" s="164">
        <f ca="1">$C84*'LookUp Ranges'!AF$68</f>
        <v>0</v>
      </c>
      <c r="BI84" s="164">
        <f ca="1">$C84*'LookUp Ranges'!AG$68</f>
        <v>0</v>
      </c>
      <c r="BJ84" s="164">
        <f ca="1">$C84*'LookUp Ranges'!AH$68</f>
        <v>0</v>
      </c>
      <c r="BK84" s="164">
        <f ca="1">$C84*'LookUp Ranges'!AI$68</f>
        <v>0</v>
      </c>
      <c r="BL84" s="164">
        <f ca="1">$C84*'LookUp Ranges'!AJ$68</f>
        <v>0</v>
      </c>
      <c r="BM84" s="164">
        <f ca="1">$C84*'LookUp Ranges'!AK$68</f>
        <v>0</v>
      </c>
      <c r="BN84" s="164">
        <f ca="1">$C84*'LookUp Ranges'!AL$68</f>
        <v>0</v>
      </c>
      <c r="BO84" s="164">
        <f ca="1">$C84*'LookUp Ranges'!AM$68</f>
        <v>0</v>
      </c>
      <c r="BP84" s="164">
        <f ca="1">$C84*'LookUp Ranges'!AN$68</f>
        <v>0</v>
      </c>
      <c r="BQ84" s="164">
        <f ca="1">$C84*'LookUp Ranges'!AO$68</f>
        <v>0</v>
      </c>
      <c r="BR84" s="164"/>
      <c r="BS84" s="164"/>
      <c r="BT84" s="164"/>
      <c r="BU84" s="164"/>
      <c r="BV84" s="164"/>
      <c r="BW84" s="164"/>
      <c r="BX84" s="164"/>
      <c r="BY84" s="164"/>
      <c r="BZ84" s="164"/>
      <c r="CA84" s="164"/>
      <c r="CB84" s="164"/>
      <c r="CC84" s="164"/>
      <c r="CD84" s="164"/>
      <c r="CE84" s="164"/>
      <c r="CF84" s="164"/>
      <c r="CG84" s="164"/>
      <c r="CH84" s="164"/>
      <c r="CI84" s="164"/>
      <c r="CJ84" s="164"/>
      <c r="CK84" s="164"/>
      <c r="CL84" s="164"/>
      <c r="CM84" s="164"/>
      <c r="CN84" s="164"/>
      <c r="CO84" s="164"/>
      <c r="CP84" s="164"/>
      <c r="CQ84" s="164"/>
      <c r="CR84" s="164"/>
      <c r="CS84" s="164"/>
      <c r="CT84" s="164"/>
      <c r="CU84" s="164"/>
      <c r="CV84" s="164"/>
      <c r="CW84" s="164"/>
      <c r="CX84" s="164"/>
      <c r="CY84" s="164"/>
      <c r="CZ84" s="158">
        <f t="shared" ca="1" si="128"/>
        <v>0</v>
      </c>
    </row>
    <row r="85" spans="1:104">
      <c r="A85" s="157">
        <f t="shared" si="129"/>
        <v>28</v>
      </c>
      <c r="B85" s="157">
        <f t="shared" si="130"/>
        <v>2046</v>
      </c>
      <c r="C85" s="149">
        <f t="shared" ca="1" si="131"/>
        <v>0</v>
      </c>
      <c r="D85" s="158"/>
      <c r="E85" s="158"/>
      <c r="F85" s="158"/>
      <c r="G85" s="158"/>
      <c r="H85" s="158"/>
      <c r="I85" s="158"/>
      <c r="J85" s="158"/>
      <c r="K85" s="158"/>
      <c r="L85" s="158"/>
      <c r="M85" s="158"/>
      <c r="N85" s="158"/>
      <c r="O85" s="158"/>
      <c r="P85" s="158"/>
      <c r="Q85" s="158"/>
      <c r="R85" s="158"/>
      <c r="S85" s="158"/>
      <c r="T85" s="158"/>
      <c r="U85" s="158"/>
      <c r="V85" s="158"/>
      <c r="W85" s="164"/>
      <c r="X85" s="164"/>
      <c r="Y85" s="164"/>
      <c r="Z85" s="164"/>
      <c r="AA85" s="164"/>
      <c r="AB85" s="164"/>
      <c r="AC85" s="164"/>
      <c r="AD85" s="164"/>
      <c r="AE85" s="164">
        <f ca="1">$C85*'LookUp Ranges'!B$68</f>
        <v>0</v>
      </c>
      <c r="AF85" s="164">
        <f ca="1">$C85*'LookUp Ranges'!C$68</f>
        <v>0</v>
      </c>
      <c r="AG85" s="164">
        <f ca="1">$C85*'LookUp Ranges'!D$68</f>
        <v>0</v>
      </c>
      <c r="AH85" s="164">
        <f ca="1">$C85*'LookUp Ranges'!E$68</f>
        <v>0</v>
      </c>
      <c r="AI85" s="164">
        <f ca="1">$C85*'LookUp Ranges'!F$68</f>
        <v>0</v>
      </c>
      <c r="AJ85" s="164">
        <f ca="1">$C85*'LookUp Ranges'!G$68</f>
        <v>0</v>
      </c>
      <c r="AK85" s="164">
        <f ca="1">$C85*'LookUp Ranges'!H$68</f>
        <v>0</v>
      </c>
      <c r="AL85" s="164">
        <f ca="1">$C85*'LookUp Ranges'!I$68</f>
        <v>0</v>
      </c>
      <c r="AM85" s="164">
        <f ca="1">$C85*'LookUp Ranges'!J$68</f>
        <v>0</v>
      </c>
      <c r="AN85" s="164">
        <f ca="1">$C85*'LookUp Ranges'!K$68</f>
        <v>0</v>
      </c>
      <c r="AO85" s="164">
        <f ca="1">$C85*'LookUp Ranges'!L$68</f>
        <v>0</v>
      </c>
      <c r="AP85" s="164">
        <f ca="1">$C85*'LookUp Ranges'!M$68</f>
        <v>0</v>
      </c>
      <c r="AQ85" s="164">
        <f ca="1">$C85*'LookUp Ranges'!N$68</f>
        <v>0</v>
      </c>
      <c r="AR85" s="164">
        <f ca="1">$C85*'LookUp Ranges'!O$68</f>
        <v>0</v>
      </c>
      <c r="AS85" s="164">
        <f ca="1">$C85*'LookUp Ranges'!P$68</f>
        <v>0</v>
      </c>
      <c r="AT85" s="164">
        <f ca="1">$C85*'LookUp Ranges'!Q$68</f>
        <v>0</v>
      </c>
      <c r="AU85" s="164">
        <f ca="1">$C85*'LookUp Ranges'!R$68</f>
        <v>0</v>
      </c>
      <c r="AV85" s="164">
        <f ca="1">$C85*'LookUp Ranges'!S$68</f>
        <v>0</v>
      </c>
      <c r="AW85" s="164">
        <f ca="1">$C85*'LookUp Ranges'!T$68</f>
        <v>0</v>
      </c>
      <c r="AX85" s="164">
        <f ca="1">$C85*'LookUp Ranges'!U$68</f>
        <v>0</v>
      </c>
      <c r="AY85" s="164">
        <f ca="1">$C85*'LookUp Ranges'!V$68</f>
        <v>0</v>
      </c>
      <c r="AZ85" s="164">
        <f ca="1">$C85*'LookUp Ranges'!W$68</f>
        <v>0</v>
      </c>
      <c r="BA85" s="164">
        <f ca="1">$C85*'LookUp Ranges'!X$68</f>
        <v>0</v>
      </c>
      <c r="BB85" s="164">
        <f ca="1">$C85*'LookUp Ranges'!Y$68</f>
        <v>0</v>
      </c>
      <c r="BC85" s="164">
        <f ca="1">$C85*'LookUp Ranges'!Z$68</f>
        <v>0</v>
      </c>
      <c r="BD85" s="164">
        <f ca="1">$C85*'LookUp Ranges'!AA$68</f>
        <v>0</v>
      </c>
      <c r="BE85" s="164">
        <f ca="1">$C85*'LookUp Ranges'!AB$68</f>
        <v>0</v>
      </c>
      <c r="BF85" s="164">
        <f ca="1">$C85*'LookUp Ranges'!AC$68</f>
        <v>0</v>
      </c>
      <c r="BG85" s="164">
        <f ca="1">$C85*'LookUp Ranges'!AD$68</f>
        <v>0</v>
      </c>
      <c r="BH85" s="164">
        <f ca="1">$C85*'LookUp Ranges'!AE$68</f>
        <v>0</v>
      </c>
      <c r="BI85" s="164">
        <f ca="1">$C85*'LookUp Ranges'!AF$68</f>
        <v>0</v>
      </c>
      <c r="BJ85" s="164">
        <f ca="1">$C85*'LookUp Ranges'!AG$68</f>
        <v>0</v>
      </c>
      <c r="BK85" s="164">
        <f ca="1">$C85*'LookUp Ranges'!AH$68</f>
        <v>0</v>
      </c>
      <c r="BL85" s="164">
        <f ca="1">$C85*'LookUp Ranges'!AI$68</f>
        <v>0</v>
      </c>
      <c r="BM85" s="164">
        <f ca="1">$C85*'LookUp Ranges'!AJ$68</f>
        <v>0</v>
      </c>
      <c r="BN85" s="164">
        <f ca="1">$C85*'LookUp Ranges'!AK$68</f>
        <v>0</v>
      </c>
      <c r="BO85" s="164">
        <f ca="1">$C85*'LookUp Ranges'!AL$68</f>
        <v>0</v>
      </c>
      <c r="BP85" s="164">
        <f ca="1">$C85*'LookUp Ranges'!AM$68</f>
        <v>0</v>
      </c>
      <c r="BQ85" s="164">
        <f ca="1">$C85*'LookUp Ranges'!AN$68</f>
        <v>0</v>
      </c>
      <c r="BR85" s="164">
        <f ca="1">$C85*'LookUp Ranges'!AO$68</f>
        <v>0</v>
      </c>
      <c r="BS85" s="164"/>
      <c r="BT85" s="164"/>
      <c r="BU85" s="164"/>
      <c r="BV85" s="164"/>
      <c r="BW85" s="164"/>
      <c r="BX85" s="164"/>
      <c r="BY85" s="164"/>
      <c r="BZ85" s="164"/>
      <c r="CA85" s="164"/>
      <c r="CB85" s="164"/>
      <c r="CC85" s="164"/>
      <c r="CD85" s="164"/>
      <c r="CE85" s="164"/>
      <c r="CF85" s="164"/>
      <c r="CG85" s="164"/>
      <c r="CH85" s="164"/>
      <c r="CI85" s="164"/>
      <c r="CJ85" s="164"/>
      <c r="CK85" s="164"/>
      <c r="CL85" s="164"/>
      <c r="CM85" s="164"/>
      <c r="CN85" s="164"/>
      <c r="CO85" s="164"/>
      <c r="CP85" s="164"/>
      <c r="CQ85" s="164"/>
      <c r="CR85" s="164"/>
      <c r="CS85" s="164"/>
      <c r="CT85" s="164"/>
      <c r="CU85" s="164"/>
      <c r="CV85" s="164"/>
      <c r="CW85" s="164"/>
      <c r="CX85" s="164"/>
      <c r="CY85" s="164"/>
      <c r="CZ85" s="158">
        <f t="shared" ca="1" si="128"/>
        <v>0</v>
      </c>
    </row>
    <row r="86" spans="1:104">
      <c r="A86" s="157">
        <f t="shared" si="129"/>
        <v>29</v>
      </c>
      <c r="B86" s="157">
        <f t="shared" si="130"/>
        <v>2047</v>
      </c>
      <c r="C86" s="149">
        <f t="shared" ca="1" si="131"/>
        <v>0</v>
      </c>
      <c r="D86" s="158"/>
      <c r="E86" s="158"/>
      <c r="F86" s="158"/>
      <c r="G86" s="158"/>
      <c r="H86" s="158"/>
      <c r="I86" s="158"/>
      <c r="J86" s="158"/>
      <c r="K86" s="158"/>
      <c r="L86" s="158"/>
      <c r="M86" s="158"/>
      <c r="N86" s="158"/>
      <c r="O86" s="158"/>
      <c r="P86" s="158"/>
      <c r="Q86" s="158"/>
      <c r="R86" s="158"/>
      <c r="S86" s="158"/>
      <c r="T86" s="158"/>
      <c r="U86" s="158"/>
      <c r="V86" s="158"/>
      <c r="W86" s="164"/>
      <c r="X86" s="164"/>
      <c r="Y86" s="164"/>
      <c r="Z86" s="164"/>
      <c r="AA86" s="164"/>
      <c r="AB86" s="164"/>
      <c r="AC86" s="164"/>
      <c r="AD86" s="164"/>
      <c r="AE86" s="164"/>
      <c r="AF86" s="164">
        <f ca="1">$C86*'LookUp Ranges'!B$68</f>
        <v>0</v>
      </c>
      <c r="AG86" s="164">
        <f ca="1">$C86*'LookUp Ranges'!C$68</f>
        <v>0</v>
      </c>
      <c r="AH86" s="164">
        <f ca="1">$C86*'LookUp Ranges'!D$68</f>
        <v>0</v>
      </c>
      <c r="AI86" s="164">
        <f ca="1">$C86*'LookUp Ranges'!E$68</f>
        <v>0</v>
      </c>
      <c r="AJ86" s="164">
        <f ca="1">$C86*'LookUp Ranges'!F$68</f>
        <v>0</v>
      </c>
      <c r="AK86" s="164">
        <f ca="1">$C86*'LookUp Ranges'!G$68</f>
        <v>0</v>
      </c>
      <c r="AL86" s="164">
        <f ca="1">$C86*'LookUp Ranges'!H$68</f>
        <v>0</v>
      </c>
      <c r="AM86" s="164">
        <f ca="1">$C86*'LookUp Ranges'!I$68</f>
        <v>0</v>
      </c>
      <c r="AN86" s="164">
        <f ca="1">$C86*'LookUp Ranges'!J$68</f>
        <v>0</v>
      </c>
      <c r="AO86" s="164">
        <f ca="1">$C86*'LookUp Ranges'!K$68</f>
        <v>0</v>
      </c>
      <c r="AP86" s="164">
        <f ca="1">$C86*'LookUp Ranges'!L$68</f>
        <v>0</v>
      </c>
      <c r="AQ86" s="164">
        <f ca="1">$C86*'LookUp Ranges'!M$68</f>
        <v>0</v>
      </c>
      <c r="AR86" s="164">
        <f ca="1">$C86*'LookUp Ranges'!N$68</f>
        <v>0</v>
      </c>
      <c r="AS86" s="164">
        <f ca="1">$C86*'LookUp Ranges'!O$68</f>
        <v>0</v>
      </c>
      <c r="AT86" s="164">
        <f ca="1">$C86*'LookUp Ranges'!P$68</f>
        <v>0</v>
      </c>
      <c r="AU86" s="164">
        <f ca="1">$C86*'LookUp Ranges'!Q$68</f>
        <v>0</v>
      </c>
      <c r="AV86" s="164">
        <f ca="1">$C86*'LookUp Ranges'!R$68</f>
        <v>0</v>
      </c>
      <c r="AW86" s="164">
        <f ca="1">$C86*'LookUp Ranges'!S$68</f>
        <v>0</v>
      </c>
      <c r="AX86" s="164">
        <f ca="1">$C86*'LookUp Ranges'!T$68</f>
        <v>0</v>
      </c>
      <c r="AY86" s="164">
        <f ca="1">$C86*'LookUp Ranges'!U$68</f>
        <v>0</v>
      </c>
      <c r="AZ86" s="164">
        <f ca="1">$C86*'LookUp Ranges'!V$68</f>
        <v>0</v>
      </c>
      <c r="BA86" s="164">
        <f ca="1">$C86*'LookUp Ranges'!W$68</f>
        <v>0</v>
      </c>
      <c r="BB86" s="164">
        <f ca="1">$C86*'LookUp Ranges'!X$68</f>
        <v>0</v>
      </c>
      <c r="BC86" s="164">
        <f ca="1">$C86*'LookUp Ranges'!Y$68</f>
        <v>0</v>
      </c>
      <c r="BD86" s="164">
        <f ca="1">$C86*'LookUp Ranges'!Z$68</f>
        <v>0</v>
      </c>
      <c r="BE86" s="164">
        <f ca="1">$C86*'LookUp Ranges'!AA$68</f>
        <v>0</v>
      </c>
      <c r="BF86" s="164">
        <f ca="1">$C86*'LookUp Ranges'!AB$68</f>
        <v>0</v>
      </c>
      <c r="BG86" s="164">
        <f ca="1">$C86*'LookUp Ranges'!AC$68</f>
        <v>0</v>
      </c>
      <c r="BH86" s="164">
        <f ca="1">$C86*'LookUp Ranges'!AD$68</f>
        <v>0</v>
      </c>
      <c r="BI86" s="164">
        <f ca="1">$C86*'LookUp Ranges'!AE$68</f>
        <v>0</v>
      </c>
      <c r="BJ86" s="164">
        <f ca="1">$C86*'LookUp Ranges'!AF$68</f>
        <v>0</v>
      </c>
      <c r="BK86" s="164">
        <f ca="1">$C86*'LookUp Ranges'!AG$68</f>
        <v>0</v>
      </c>
      <c r="BL86" s="164">
        <f ca="1">$C86*'LookUp Ranges'!AH$68</f>
        <v>0</v>
      </c>
      <c r="BM86" s="164">
        <f ca="1">$C86*'LookUp Ranges'!AI$68</f>
        <v>0</v>
      </c>
      <c r="BN86" s="164">
        <f ca="1">$C86*'LookUp Ranges'!AJ$68</f>
        <v>0</v>
      </c>
      <c r="BO86" s="164">
        <f ca="1">$C86*'LookUp Ranges'!AK$68</f>
        <v>0</v>
      </c>
      <c r="BP86" s="164">
        <f ca="1">$C86*'LookUp Ranges'!AL$68</f>
        <v>0</v>
      </c>
      <c r="BQ86" s="164">
        <f ca="1">$C86*'LookUp Ranges'!AM$68</f>
        <v>0</v>
      </c>
      <c r="BR86" s="164">
        <f ca="1">$C86*'LookUp Ranges'!AN$68</f>
        <v>0</v>
      </c>
      <c r="BS86" s="164">
        <f ca="1">$C86*'LookUp Ranges'!AO$68</f>
        <v>0</v>
      </c>
      <c r="BT86" s="164"/>
      <c r="BU86" s="164"/>
      <c r="BV86" s="164"/>
      <c r="BW86" s="164"/>
      <c r="BX86" s="164"/>
      <c r="BY86" s="164"/>
      <c r="BZ86" s="164"/>
      <c r="CA86" s="164"/>
      <c r="CB86" s="164"/>
      <c r="CC86" s="164"/>
      <c r="CD86" s="164"/>
      <c r="CE86" s="164"/>
      <c r="CF86" s="164"/>
      <c r="CG86" s="164"/>
      <c r="CH86" s="164"/>
      <c r="CI86" s="164"/>
      <c r="CJ86" s="164"/>
      <c r="CK86" s="164"/>
      <c r="CL86" s="164"/>
      <c r="CM86" s="164"/>
      <c r="CN86" s="164"/>
      <c r="CO86" s="164"/>
      <c r="CP86" s="164"/>
      <c r="CQ86" s="164"/>
      <c r="CR86" s="164"/>
      <c r="CS86" s="164"/>
      <c r="CT86" s="164"/>
      <c r="CU86" s="164"/>
      <c r="CV86" s="164"/>
      <c r="CW86" s="164"/>
      <c r="CX86" s="164"/>
      <c r="CY86" s="164"/>
      <c r="CZ86" s="158">
        <f t="shared" ca="1" si="128"/>
        <v>0</v>
      </c>
    </row>
    <row r="87" spans="1:104">
      <c r="A87" s="157">
        <f t="shared" si="129"/>
        <v>30</v>
      </c>
      <c r="B87" s="157">
        <f t="shared" si="130"/>
        <v>2048</v>
      </c>
      <c r="C87" s="149">
        <f t="shared" ca="1" si="131"/>
        <v>0</v>
      </c>
      <c r="D87" s="158"/>
      <c r="E87" s="158"/>
      <c r="F87" s="158"/>
      <c r="G87" s="158"/>
      <c r="H87" s="158"/>
      <c r="I87" s="158"/>
      <c r="J87" s="158"/>
      <c r="K87" s="158"/>
      <c r="L87" s="158"/>
      <c r="M87" s="158"/>
      <c r="N87" s="158"/>
      <c r="O87" s="158"/>
      <c r="P87" s="158"/>
      <c r="Q87" s="158"/>
      <c r="R87" s="158"/>
      <c r="S87" s="158"/>
      <c r="T87" s="158"/>
      <c r="U87" s="158"/>
      <c r="V87" s="158"/>
      <c r="W87" s="164"/>
      <c r="X87" s="164"/>
      <c r="Y87" s="164"/>
      <c r="Z87" s="164"/>
      <c r="AA87" s="164"/>
      <c r="AB87" s="164"/>
      <c r="AC87" s="164"/>
      <c r="AD87" s="164"/>
      <c r="AE87" s="164"/>
      <c r="AF87" s="164"/>
      <c r="AG87" s="164">
        <f ca="1">$C87*'LookUp Ranges'!B$68</f>
        <v>0</v>
      </c>
      <c r="AH87" s="164">
        <f ca="1">$C87*'LookUp Ranges'!C$68</f>
        <v>0</v>
      </c>
      <c r="AI87" s="164">
        <f ca="1">$C87*'LookUp Ranges'!D$68</f>
        <v>0</v>
      </c>
      <c r="AJ87" s="164">
        <f ca="1">$C87*'LookUp Ranges'!E$68</f>
        <v>0</v>
      </c>
      <c r="AK87" s="164">
        <f ca="1">$C87*'LookUp Ranges'!F$68</f>
        <v>0</v>
      </c>
      <c r="AL87" s="164">
        <f ca="1">$C87*'LookUp Ranges'!G$68</f>
        <v>0</v>
      </c>
      <c r="AM87" s="164">
        <f ca="1">$C87*'LookUp Ranges'!H$68</f>
        <v>0</v>
      </c>
      <c r="AN87" s="164">
        <f ca="1">$C87*'LookUp Ranges'!I$68</f>
        <v>0</v>
      </c>
      <c r="AO87" s="164">
        <f ca="1">$C87*'LookUp Ranges'!J$68</f>
        <v>0</v>
      </c>
      <c r="AP87" s="164">
        <f ca="1">$C87*'LookUp Ranges'!K$68</f>
        <v>0</v>
      </c>
      <c r="AQ87" s="164">
        <f ca="1">$C87*'LookUp Ranges'!L$68</f>
        <v>0</v>
      </c>
      <c r="AR87" s="164">
        <f ca="1">$C87*'LookUp Ranges'!M$68</f>
        <v>0</v>
      </c>
      <c r="AS87" s="164">
        <f ca="1">$C87*'LookUp Ranges'!N$68</f>
        <v>0</v>
      </c>
      <c r="AT87" s="164">
        <f ca="1">$C87*'LookUp Ranges'!O$68</f>
        <v>0</v>
      </c>
      <c r="AU87" s="164">
        <f ca="1">$C87*'LookUp Ranges'!P$68</f>
        <v>0</v>
      </c>
      <c r="AV87" s="164">
        <f ca="1">$C87*'LookUp Ranges'!Q$68</f>
        <v>0</v>
      </c>
      <c r="AW87" s="164">
        <f ca="1">$C87*'LookUp Ranges'!R$68</f>
        <v>0</v>
      </c>
      <c r="AX87" s="164">
        <f ca="1">$C87*'LookUp Ranges'!S$68</f>
        <v>0</v>
      </c>
      <c r="AY87" s="164">
        <f ca="1">$C87*'LookUp Ranges'!T$68</f>
        <v>0</v>
      </c>
      <c r="AZ87" s="164">
        <f ca="1">$C87*'LookUp Ranges'!U$68</f>
        <v>0</v>
      </c>
      <c r="BA87" s="164">
        <f ca="1">$C87*'LookUp Ranges'!V$68</f>
        <v>0</v>
      </c>
      <c r="BB87" s="164">
        <f ca="1">$C87*'LookUp Ranges'!W$68</f>
        <v>0</v>
      </c>
      <c r="BC87" s="164">
        <f ca="1">$C87*'LookUp Ranges'!X$68</f>
        <v>0</v>
      </c>
      <c r="BD87" s="164">
        <f ca="1">$C87*'LookUp Ranges'!Y$68</f>
        <v>0</v>
      </c>
      <c r="BE87" s="164">
        <f ca="1">$C87*'LookUp Ranges'!Z$68</f>
        <v>0</v>
      </c>
      <c r="BF87" s="164">
        <f ca="1">$C87*'LookUp Ranges'!AA$68</f>
        <v>0</v>
      </c>
      <c r="BG87" s="164">
        <f ca="1">$C87*'LookUp Ranges'!AB$68</f>
        <v>0</v>
      </c>
      <c r="BH87" s="164">
        <f ca="1">$C87*'LookUp Ranges'!AC$68</f>
        <v>0</v>
      </c>
      <c r="BI87" s="164">
        <f ca="1">$C87*'LookUp Ranges'!AD$68</f>
        <v>0</v>
      </c>
      <c r="BJ87" s="164">
        <f ca="1">$C87*'LookUp Ranges'!AE$68</f>
        <v>0</v>
      </c>
      <c r="BK87" s="164">
        <f ca="1">$C87*'LookUp Ranges'!AF$68</f>
        <v>0</v>
      </c>
      <c r="BL87" s="164">
        <f ca="1">$C87*'LookUp Ranges'!AG$68</f>
        <v>0</v>
      </c>
      <c r="BM87" s="164">
        <f ca="1">$C87*'LookUp Ranges'!AH$68</f>
        <v>0</v>
      </c>
      <c r="BN87" s="164">
        <f ca="1">$C87*'LookUp Ranges'!AI$68</f>
        <v>0</v>
      </c>
      <c r="BO87" s="164">
        <f ca="1">$C87*'LookUp Ranges'!AJ$68</f>
        <v>0</v>
      </c>
      <c r="BP87" s="164">
        <f ca="1">$C87*'LookUp Ranges'!AK$68</f>
        <v>0</v>
      </c>
      <c r="BQ87" s="164">
        <f ca="1">$C87*'LookUp Ranges'!AL$68</f>
        <v>0</v>
      </c>
      <c r="BR87" s="164">
        <f ca="1">$C87*'LookUp Ranges'!AM$68</f>
        <v>0</v>
      </c>
      <c r="BS87" s="164">
        <f ca="1">$C87*'LookUp Ranges'!AN$68</f>
        <v>0</v>
      </c>
      <c r="BT87" s="164">
        <f ca="1">$C87*'LookUp Ranges'!AO$68</f>
        <v>0</v>
      </c>
      <c r="BU87" s="164"/>
      <c r="BV87" s="164"/>
      <c r="BW87" s="164"/>
      <c r="BX87" s="164"/>
      <c r="BY87" s="164"/>
      <c r="BZ87" s="164"/>
      <c r="CA87" s="164"/>
      <c r="CB87" s="164"/>
      <c r="CC87" s="164"/>
      <c r="CD87" s="164"/>
      <c r="CE87" s="164"/>
      <c r="CF87" s="164"/>
      <c r="CG87" s="164"/>
      <c r="CH87" s="164"/>
      <c r="CI87" s="164"/>
      <c r="CJ87" s="164"/>
      <c r="CK87" s="164"/>
      <c r="CL87" s="164"/>
      <c r="CM87" s="164"/>
      <c r="CN87" s="164"/>
      <c r="CO87" s="164"/>
      <c r="CP87" s="164"/>
      <c r="CQ87" s="164"/>
      <c r="CR87" s="164"/>
      <c r="CS87" s="164"/>
      <c r="CT87" s="164"/>
      <c r="CU87" s="164"/>
      <c r="CV87" s="164"/>
      <c r="CW87" s="164"/>
      <c r="CX87" s="164"/>
      <c r="CY87" s="164"/>
      <c r="CZ87" s="158">
        <f t="shared" ca="1" si="128"/>
        <v>0</v>
      </c>
    </row>
    <row r="88" spans="1:104">
      <c r="A88" s="157">
        <f t="shared" si="129"/>
        <v>31</v>
      </c>
      <c r="B88" s="157">
        <f t="shared" si="130"/>
        <v>2049</v>
      </c>
      <c r="C88" s="149">
        <f t="shared" ca="1" si="131"/>
        <v>0</v>
      </c>
      <c r="D88" s="158"/>
      <c r="E88" s="158"/>
      <c r="F88" s="158"/>
      <c r="G88" s="158"/>
      <c r="H88" s="158"/>
      <c r="I88" s="158"/>
      <c r="J88" s="158"/>
      <c r="K88" s="158"/>
      <c r="L88" s="158"/>
      <c r="M88" s="158"/>
      <c r="N88" s="158"/>
      <c r="O88" s="158"/>
      <c r="P88" s="158"/>
      <c r="Q88" s="158"/>
      <c r="R88" s="158"/>
      <c r="S88" s="158"/>
      <c r="T88" s="158"/>
      <c r="U88" s="158"/>
      <c r="V88" s="158"/>
      <c r="W88" s="164"/>
      <c r="X88" s="164"/>
      <c r="Y88" s="164"/>
      <c r="Z88" s="164"/>
      <c r="AA88" s="164"/>
      <c r="AB88" s="164"/>
      <c r="AC88" s="164"/>
      <c r="AD88" s="164"/>
      <c r="AE88" s="164"/>
      <c r="AF88" s="164"/>
      <c r="AG88" s="164"/>
      <c r="AH88" s="164">
        <f ca="1">$C88*'LookUp Ranges'!B$68</f>
        <v>0</v>
      </c>
      <c r="AI88" s="164">
        <f ca="1">$C88*'LookUp Ranges'!C$68</f>
        <v>0</v>
      </c>
      <c r="AJ88" s="164">
        <f ca="1">$C88*'LookUp Ranges'!D$68</f>
        <v>0</v>
      </c>
      <c r="AK88" s="164">
        <f ca="1">$C88*'LookUp Ranges'!E$68</f>
        <v>0</v>
      </c>
      <c r="AL88" s="164">
        <f ca="1">$C88*'LookUp Ranges'!F$68</f>
        <v>0</v>
      </c>
      <c r="AM88" s="164">
        <f ca="1">$C88*'LookUp Ranges'!G$68</f>
        <v>0</v>
      </c>
      <c r="AN88" s="164">
        <f ca="1">$C88*'LookUp Ranges'!H$68</f>
        <v>0</v>
      </c>
      <c r="AO88" s="164">
        <f ca="1">$C88*'LookUp Ranges'!I$68</f>
        <v>0</v>
      </c>
      <c r="AP88" s="164">
        <f ca="1">$C88*'LookUp Ranges'!J$68</f>
        <v>0</v>
      </c>
      <c r="AQ88" s="164">
        <f ca="1">$C88*'LookUp Ranges'!K$68</f>
        <v>0</v>
      </c>
      <c r="AR88" s="164">
        <f ca="1">$C88*'LookUp Ranges'!L$68</f>
        <v>0</v>
      </c>
      <c r="AS88" s="164">
        <f ca="1">$C88*'LookUp Ranges'!M$68</f>
        <v>0</v>
      </c>
      <c r="AT88" s="164">
        <f ca="1">$C88*'LookUp Ranges'!N$68</f>
        <v>0</v>
      </c>
      <c r="AU88" s="164">
        <f ca="1">$C88*'LookUp Ranges'!O$68</f>
        <v>0</v>
      </c>
      <c r="AV88" s="164">
        <f ca="1">$C88*'LookUp Ranges'!P$68</f>
        <v>0</v>
      </c>
      <c r="AW88" s="164">
        <f ca="1">$C88*'LookUp Ranges'!Q$68</f>
        <v>0</v>
      </c>
      <c r="AX88" s="164">
        <f ca="1">$C88*'LookUp Ranges'!R$68</f>
        <v>0</v>
      </c>
      <c r="AY88" s="164">
        <f ca="1">$C88*'LookUp Ranges'!S$68</f>
        <v>0</v>
      </c>
      <c r="AZ88" s="164">
        <f ca="1">$C88*'LookUp Ranges'!T$68</f>
        <v>0</v>
      </c>
      <c r="BA88" s="164">
        <f ca="1">$C88*'LookUp Ranges'!U$68</f>
        <v>0</v>
      </c>
      <c r="BB88" s="164">
        <f ca="1">$C88*'LookUp Ranges'!V$68</f>
        <v>0</v>
      </c>
      <c r="BC88" s="164">
        <f ca="1">$C88*'LookUp Ranges'!W$68</f>
        <v>0</v>
      </c>
      <c r="BD88" s="164">
        <f ca="1">$C88*'LookUp Ranges'!X$68</f>
        <v>0</v>
      </c>
      <c r="BE88" s="164">
        <f ca="1">$C88*'LookUp Ranges'!Y$68</f>
        <v>0</v>
      </c>
      <c r="BF88" s="164">
        <f ca="1">$C88*'LookUp Ranges'!Z$68</f>
        <v>0</v>
      </c>
      <c r="BG88" s="164">
        <f ca="1">$C88*'LookUp Ranges'!AA$68</f>
        <v>0</v>
      </c>
      <c r="BH88" s="164">
        <f ca="1">$C88*'LookUp Ranges'!AB$68</f>
        <v>0</v>
      </c>
      <c r="BI88" s="164">
        <f ca="1">$C88*'LookUp Ranges'!AC$68</f>
        <v>0</v>
      </c>
      <c r="BJ88" s="164">
        <f ca="1">$C88*'LookUp Ranges'!AD$68</f>
        <v>0</v>
      </c>
      <c r="BK88" s="164">
        <f ca="1">$C88*'LookUp Ranges'!AE$68</f>
        <v>0</v>
      </c>
      <c r="BL88" s="164">
        <f ca="1">$C88*'LookUp Ranges'!AF$68</f>
        <v>0</v>
      </c>
      <c r="BM88" s="164">
        <f ca="1">$C88*'LookUp Ranges'!AG$68</f>
        <v>0</v>
      </c>
      <c r="BN88" s="164">
        <f ca="1">$C88*'LookUp Ranges'!AH$68</f>
        <v>0</v>
      </c>
      <c r="BO88" s="164">
        <f ca="1">$C88*'LookUp Ranges'!AI$68</f>
        <v>0</v>
      </c>
      <c r="BP88" s="164">
        <f ca="1">$C88*'LookUp Ranges'!AJ$68</f>
        <v>0</v>
      </c>
      <c r="BQ88" s="164">
        <f ca="1">$C88*'LookUp Ranges'!AK$68</f>
        <v>0</v>
      </c>
      <c r="BR88" s="164">
        <f ca="1">$C88*'LookUp Ranges'!AL$68</f>
        <v>0</v>
      </c>
      <c r="BS88" s="164">
        <f ca="1">$C88*'LookUp Ranges'!AM$68</f>
        <v>0</v>
      </c>
      <c r="BT88" s="164">
        <f ca="1">$C88*'LookUp Ranges'!AN$68</f>
        <v>0</v>
      </c>
      <c r="BU88" s="164">
        <f ca="1">$C88*'LookUp Ranges'!AO$68</f>
        <v>0</v>
      </c>
      <c r="BV88" s="164"/>
      <c r="BW88" s="164"/>
      <c r="BX88" s="164"/>
      <c r="BY88" s="164"/>
      <c r="BZ88" s="164"/>
      <c r="CA88" s="164"/>
      <c r="CB88" s="164"/>
      <c r="CC88" s="164"/>
      <c r="CD88" s="164"/>
      <c r="CE88" s="164"/>
      <c r="CF88" s="164"/>
      <c r="CG88" s="164"/>
      <c r="CH88" s="164"/>
      <c r="CI88" s="164"/>
      <c r="CJ88" s="164"/>
      <c r="CK88" s="164"/>
      <c r="CL88" s="164"/>
      <c r="CM88" s="164"/>
      <c r="CN88" s="164"/>
      <c r="CO88" s="164"/>
      <c r="CP88" s="164"/>
      <c r="CQ88" s="164"/>
      <c r="CR88" s="164"/>
      <c r="CS88" s="164"/>
      <c r="CT88" s="164"/>
      <c r="CU88" s="164"/>
      <c r="CV88" s="164"/>
      <c r="CW88" s="164"/>
      <c r="CX88" s="164"/>
      <c r="CY88" s="164"/>
      <c r="CZ88" s="158">
        <f t="shared" ca="1" si="128"/>
        <v>0</v>
      </c>
    </row>
    <row r="89" spans="1:104">
      <c r="A89" s="157">
        <f t="shared" si="129"/>
        <v>32</v>
      </c>
      <c r="B89" s="157">
        <f t="shared" si="130"/>
        <v>2050</v>
      </c>
      <c r="C89" s="149">
        <f t="shared" ca="1" si="131"/>
        <v>0</v>
      </c>
      <c r="D89" s="158"/>
      <c r="E89" s="158"/>
      <c r="F89" s="158"/>
      <c r="G89" s="158"/>
      <c r="H89" s="158"/>
      <c r="I89" s="158"/>
      <c r="J89" s="158"/>
      <c r="K89" s="158"/>
      <c r="L89" s="158"/>
      <c r="M89" s="158"/>
      <c r="N89" s="158"/>
      <c r="O89" s="158"/>
      <c r="P89" s="158"/>
      <c r="Q89" s="158"/>
      <c r="R89" s="158"/>
      <c r="S89" s="158"/>
      <c r="T89" s="158"/>
      <c r="U89" s="158"/>
      <c r="V89" s="158"/>
      <c r="W89" s="164"/>
      <c r="X89" s="164"/>
      <c r="Y89" s="164"/>
      <c r="Z89" s="164"/>
      <c r="AA89" s="164"/>
      <c r="AB89" s="164"/>
      <c r="AC89" s="164"/>
      <c r="AD89" s="164"/>
      <c r="AE89" s="164"/>
      <c r="AF89" s="164"/>
      <c r="AG89" s="164"/>
      <c r="AH89" s="164"/>
      <c r="AI89" s="164">
        <f ca="1">$C89*'LookUp Ranges'!B$68</f>
        <v>0</v>
      </c>
      <c r="AJ89" s="164">
        <f ca="1">$C89*'LookUp Ranges'!C$68</f>
        <v>0</v>
      </c>
      <c r="AK89" s="164">
        <f ca="1">$C89*'LookUp Ranges'!D$68</f>
        <v>0</v>
      </c>
      <c r="AL89" s="164">
        <f ca="1">$C89*'LookUp Ranges'!E$68</f>
        <v>0</v>
      </c>
      <c r="AM89" s="164">
        <f ca="1">$C89*'LookUp Ranges'!F$68</f>
        <v>0</v>
      </c>
      <c r="AN89" s="164">
        <f ca="1">$C89*'LookUp Ranges'!G$68</f>
        <v>0</v>
      </c>
      <c r="AO89" s="164">
        <f ca="1">$C89*'LookUp Ranges'!H$68</f>
        <v>0</v>
      </c>
      <c r="AP89" s="164">
        <f ca="1">$C89*'LookUp Ranges'!I$68</f>
        <v>0</v>
      </c>
      <c r="AQ89" s="164">
        <f ca="1">$C89*'LookUp Ranges'!J$68</f>
        <v>0</v>
      </c>
      <c r="AR89" s="164">
        <f ca="1">$C89*'LookUp Ranges'!K$68</f>
        <v>0</v>
      </c>
      <c r="AS89" s="164">
        <f ca="1">$C89*'LookUp Ranges'!L$68</f>
        <v>0</v>
      </c>
      <c r="AT89" s="164">
        <f ca="1">$C89*'LookUp Ranges'!M$68</f>
        <v>0</v>
      </c>
      <c r="AU89" s="164">
        <f ca="1">$C89*'LookUp Ranges'!N$68</f>
        <v>0</v>
      </c>
      <c r="AV89" s="164">
        <f ca="1">$C89*'LookUp Ranges'!O$68</f>
        <v>0</v>
      </c>
      <c r="AW89" s="164">
        <f ca="1">$C89*'LookUp Ranges'!P$68</f>
        <v>0</v>
      </c>
      <c r="AX89" s="164">
        <f ca="1">$C89*'LookUp Ranges'!Q$68</f>
        <v>0</v>
      </c>
      <c r="AY89" s="164">
        <f ca="1">$C89*'LookUp Ranges'!R$68</f>
        <v>0</v>
      </c>
      <c r="AZ89" s="164">
        <f ca="1">$C89*'LookUp Ranges'!S$68</f>
        <v>0</v>
      </c>
      <c r="BA89" s="164">
        <f ca="1">$C89*'LookUp Ranges'!T$68</f>
        <v>0</v>
      </c>
      <c r="BB89" s="164">
        <f ca="1">$C89*'LookUp Ranges'!U$68</f>
        <v>0</v>
      </c>
      <c r="BC89" s="164">
        <f ca="1">$C89*'LookUp Ranges'!V$68</f>
        <v>0</v>
      </c>
      <c r="BD89" s="164">
        <f ca="1">$C89*'LookUp Ranges'!W$68</f>
        <v>0</v>
      </c>
      <c r="BE89" s="164">
        <f ca="1">$C89*'LookUp Ranges'!X$68</f>
        <v>0</v>
      </c>
      <c r="BF89" s="164">
        <f ca="1">$C89*'LookUp Ranges'!Y$68</f>
        <v>0</v>
      </c>
      <c r="BG89" s="164">
        <f ca="1">$C89*'LookUp Ranges'!Z$68</f>
        <v>0</v>
      </c>
      <c r="BH89" s="164">
        <f ca="1">$C89*'LookUp Ranges'!AA$68</f>
        <v>0</v>
      </c>
      <c r="BI89" s="164">
        <f ca="1">$C89*'LookUp Ranges'!AB$68</f>
        <v>0</v>
      </c>
      <c r="BJ89" s="164">
        <f ca="1">$C89*'LookUp Ranges'!AC$68</f>
        <v>0</v>
      </c>
      <c r="BK89" s="164">
        <f ca="1">$C89*'LookUp Ranges'!AD$68</f>
        <v>0</v>
      </c>
      <c r="BL89" s="164">
        <f ca="1">$C89*'LookUp Ranges'!AE$68</f>
        <v>0</v>
      </c>
      <c r="BM89" s="164">
        <f ca="1">$C89*'LookUp Ranges'!AF$68</f>
        <v>0</v>
      </c>
      <c r="BN89" s="164">
        <f ca="1">$C89*'LookUp Ranges'!AG$68</f>
        <v>0</v>
      </c>
      <c r="BO89" s="164">
        <f ca="1">$C89*'LookUp Ranges'!AH$68</f>
        <v>0</v>
      </c>
      <c r="BP89" s="164">
        <f ca="1">$C89*'LookUp Ranges'!AI$68</f>
        <v>0</v>
      </c>
      <c r="BQ89" s="164">
        <f ca="1">$C89*'LookUp Ranges'!AJ$68</f>
        <v>0</v>
      </c>
      <c r="BR89" s="164">
        <f ca="1">$C89*'LookUp Ranges'!AK$68</f>
        <v>0</v>
      </c>
      <c r="BS89" s="164">
        <f ca="1">$C89*'LookUp Ranges'!AL$68</f>
        <v>0</v>
      </c>
      <c r="BT89" s="164">
        <f ca="1">$C89*'LookUp Ranges'!AM$68</f>
        <v>0</v>
      </c>
      <c r="BU89" s="164">
        <f ca="1">$C89*'LookUp Ranges'!AN$68</f>
        <v>0</v>
      </c>
      <c r="BV89" s="164">
        <f ca="1">$C89*'LookUp Ranges'!AO$68</f>
        <v>0</v>
      </c>
      <c r="BW89" s="164"/>
      <c r="BX89" s="164"/>
      <c r="BY89" s="164"/>
      <c r="BZ89" s="164"/>
      <c r="CA89" s="164"/>
      <c r="CB89" s="164"/>
      <c r="CC89" s="164"/>
      <c r="CD89" s="164"/>
      <c r="CE89" s="164"/>
      <c r="CF89" s="164"/>
      <c r="CG89" s="164"/>
      <c r="CH89" s="164"/>
      <c r="CI89" s="164"/>
      <c r="CJ89" s="164"/>
      <c r="CK89" s="164"/>
      <c r="CL89" s="164"/>
      <c r="CM89" s="164"/>
      <c r="CN89" s="164"/>
      <c r="CO89" s="164"/>
      <c r="CP89" s="164"/>
      <c r="CQ89" s="164"/>
      <c r="CR89" s="164"/>
      <c r="CS89" s="164"/>
      <c r="CT89" s="164"/>
      <c r="CU89" s="164"/>
      <c r="CV89" s="164"/>
      <c r="CW89" s="164"/>
      <c r="CX89" s="164"/>
      <c r="CY89" s="164"/>
      <c r="CZ89" s="158">
        <f t="shared" ca="1" si="128"/>
        <v>0</v>
      </c>
    </row>
    <row r="90" spans="1:104">
      <c r="A90" s="157">
        <f t="shared" si="129"/>
        <v>33</v>
      </c>
      <c r="B90" s="157">
        <f t="shared" si="130"/>
        <v>2051</v>
      </c>
      <c r="C90" s="149">
        <f t="shared" ca="1" si="131"/>
        <v>0</v>
      </c>
      <c r="D90" s="158"/>
      <c r="E90" s="158"/>
      <c r="F90" s="158"/>
      <c r="G90" s="158"/>
      <c r="H90" s="158"/>
      <c r="I90" s="158"/>
      <c r="J90" s="158"/>
      <c r="K90" s="158"/>
      <c r="L90" s="158"/>
      <c r="M90" s="158"/>
      <c r="N90" s="158"/>
      <c r="O90" s="158"/>
      <c r="P90" s="158"/>
      <c r="Q90" s="158"/>
      <c r="R90" s="158"/>
      <c r="S90" s="158"/>
      <c r="T90" s="158"/>
      <c r="U90" s="158"/>
      <c r="V90" s="158"/>
      <c r="W90" s="164"/>
      <c r="X90" s="164"/>
      <c r="Y90" s="164"/>
      <c r="Z90" s="164"/>
      <c r="AA90" s="164"/>
      <c r="AB90" s="164"/>
      <c r="AC90" s="164"/>
      <c r="AD90" s="164"/>
      <c r="AE90" s="164"/>
      <c r="AF90" s="164"/>
      <c r="AG90" s="164"/>
      <c r="AH90" s="164"/>
      <c r="AI90" s="164"/>
      <c r="AJ90" s="164">
        <f ca="1">$C90*'LookUp Ranges'!B$68</f>
        <v>0</v>
      </c>
      <c r="AK90" s="164">
        <f ca="1">$C90*'LookUp Ranges'!C$68</f>
        <v>0</v>
      </c>
      <c r="AL90" s="164">
        <f ca="1">$C90*'LookUp Ranges'!D$68</f>
        <v>0</v>
      </c>
      <c r="AM90" s="164">
        <f ca="1">$C90*'LookUp Ranges'!E$68</f>
        <v>0</v>
      </c>
      <c r="AN90" s="164">
        <f ca="1">$C90*'LookUp Ranges'!F$68</f>
        <v>0</v>
      </c>
      <c r="AO90" s="164">
        <f ca="1">$C90*'LookUp Ranges'!G$68</f>
        <v>0</v>
      </c>
      <c r="AP90" s="164">
        <f ca="1">$C90*'LookUp Ranges'!H$68</f>
        <v>0</v>
      </c>
      <c r="AQ90" s="164">
        <f ca="1">$C90*'LookUp Ranges'!I$68</f>
        <v>0</v>
      </c>
      <c r="AR90" s="164">
        <f ca="1">$C90*'LookUp Ranges'!J$68</f>
        <v>0</v>
      </c>
      <c r="AS90" s="164">
        <f ca="1">$C90*'LookUp Ranges'!K$68</f>
        <v>0</v>
      </c>
      <c r="AT90" s="164">
        <f ca="1">$C90*'LookUp Ranges'!L$68</f>
        <v>0</v>
      </c>
      <c r="AU90" s="164">
        <f ca="1">$C90*'LookUp Ranges'!M$68</f>
        <v>0</v>
      </c>
      <c r="AV90" s="164">
        <f ca="1">$C90*'LookUp Ranges'!N$68</f>
        <v>0</v>
      </c>
      <c r="AW90" s="164">
        <f ca="1">$C90*'LookUp Ranges'!O$68</f>
        <v>0</v>
      </c>
      <c r="AX90" s="164">
        <f ca="1">$C90*'LookUp Ranges'!P$68</f>
        <v>0</v>
      </c>
      <c r="AY90" s="164">
        <f ca="1">$C90*'LookUp Ranges'!Q$68</f>
        <v>0</v>
      </c>
      <c r="AZ90" s="164">
        <f ca="1">$C90*'LookUp Ranges'!R$68</f>
        <v>0</v>
      </c>
      <c r="BA90" s="164">
        <f ca="1">$C90*'LookUp Ranges'!S$68</f>
        <v>0</v>
      </c>
      <c r="BB90" s="164">
        <f ca="1">$C90*'LookUp Ranges'!T$68</f>
        <v>0</v>
      </c>
      <c r="BC90" s="164">
        <f ca="1">$C90*'LookUp Ranges'!U$68</f>
        <v>0</v>
      </c>
      <c r="BD90" s="164">
        <f ca="1">$C90*'LookUp Ranges'!V$68</f>
        <v>0</v>
      </c>
      <c r="BE90" s="164">
        <f ca="1">$C90*'LookUp Ranges'!W$68</f>
        <v>0</v>
      </c>
      <c r="BF90" s="164">
        <f ca="1">$C90*'LookUp Ranges'!X$68</f>
        <v>0</v>
      </c>
      <c r="BG90" s="164">
        <f ca="1">$C90*'LookUp Ranges'!Y$68</f>
        <v>0</v>
      </c>
      <c r="BH90" s="164">
        <f ca="1">$C90*'LookUp Ranges'!Z$68</f>
        <v>0</v>
      </c>
      <c r="BI90" s="164">
        <f ca="1">$C90*'LookUp Ranges'!AA$68</f>
        <v>0</v>
      </c>
      <c r="BJ90" s="164">
        <f ca="1">$C90*'LookUp Ranges'!AB$68</f>
        <v>0</v>
      </c>
      <c r="BK90" s="164">
        <f ca="1">$C90*'LookUp Ranges'!AC$68</f>
        <v>0</v>
      </c>
      <c r="BL90" s="164">
        <f ca="1">$C90*'LookUp Ranges'!AD$68</f>
        <v>0</v>
      </c>
      <c r="BM90" s="164">
        <f ca="1">$C90*'LookUp Ranges'!AE$68</f>
        <v>0</v>
      </c>
      <c r="BN90" s="164">
        <f ca="1">$C90*'LookUp Ranges'!AF$68</f>
        <v>0</v>
      </c>
      <c r="BO90" s="164">
        <f ca="1">$C90*'LookUp Ranges'!AG$68</f>
        <v>0</v>
      </c>
      <c r="BP90" s="164">
        <f ca="1">$C90*'LookUp Ranges'!AH$68</f>
        <v>0</v>
      </c>
      <c r="BQ90" s="164">
        <f ca="1">$C90*'LookUp Ranges'!AI$68</f>
        <v>0</v>
      </c>
      <c r="BR90" s="164">
        <f ca="1">$C90*'LookUp Ranges'!AJ$68</f>
        <v>0</v>
      </c>
      <c r="BS90" s="164">
        <f ca="1">$C90*'LookUp Ranges'!AK$68</f>
        <v>0</v>
      </c>
      <c r="BT90" s="164">
        <f ca="1">$C90*'LookUp Ranges'!AL$68</f>
        <v>0</v>
      </c>
      <c r="BU90" s="164">
        <f ca="1">$C90*'LookUp Ranges'!AM$68</f>
        <v>0</v>
      </c>
      <c r="BV90" s="164">
        <f ca="1">$C90*'LookUp Ranges'!AN$68</f>
        <v>0</v>
      </c>
      <c r="BW90" s="164">
        <f ca="1">$C90*'LookUp Ranges'!AO$68</f>
        <v>0</v>
      </c>
      <c r="BX90" s="164"/>
      <c r="BY90" s="164"/>
      <c r="BZ90" s="164"/>
      <c r="CA90" s="164"/>
      <c r="CB90" s="164"/>
      <c r="CC90" s="164"/>
      <c r="CD90" s="164"/>
      <c r="CE90" s="164"/>
      <c r="CF90" s="164"/>
      <c r="CG90" s="164"/>
      <c r="CH90" s="164"/>
      <c r="CI90" s="164"/>
      <c r="CJ90" s="164"/>
      <c r="CK90" s="164"/>
      <c r="CL90" s="164"/>
      <c r="CM90" s="164"/>
      <c r="CN90" s="164"/>
      <c r="CO90" s="164"/>
      <c r="CP90" s="164"/>
      <c r="CQ90" s="164"/>
      <c r="CR90" s="164"/>
      <c r="CS90" s="164"/>
      <c r="CT90" s="164"/>
      <c r="CU90" s="164"/>
      <c r="CV90" s="164"/>
      <c r="CW90" s="164"/>
      <c r="CX90" s="164"/>
      <c r="CY90" s="164"/>
      <c r="CZ90" s="158">
        <f t="shared" ca="1" si="128"/>
        <v>0</v>
      </c>
    </row>
    <row r="91" spans="1:104">
      <c r="A91" s="157">
        <f t="shared" si="129"/>
        <v>34</v>
      </c>
      <c r="B91" s="157">
        <f t="shared" si="130"/>
        <v>2052</v>
      </c>
      <c r="C91" s="149">
        <f t="shared" ca="1" si="131"/>
        <v>0</v>
      </c>
      <c r="D91" s="158"/>
      <c r="E91" s="158"/>
      <c r="F91" s="158"/>
      <c r="G91" s="158"/>
      <c r="H91" s="158"/>
      <c r="I91" s="158"/>
      <c r="J91" s="158"/>
      <c r="K91" s="158"/>
      <c r="L91" s="158"/>
      <c r="M91" s="158"/>
      <c r="N91" s="158"/>
      <c r="O91" s="158"/>
      <c r="P91" s="158"/>
      <c r="Q91" s="158"/>
      <c r="R91" s="158"/>
      <c r="S91" s="158"/>
      <c r="T91" s="158"/>
      <c r="U91" s="158"/>
      <c r="V91" s="158"/>
      <c r="W91" s="164"/>
      <c r="X91" s="164"/>
      <c r="Y91" s="164"/>
      <c r="Z91" s="164"/>
      <c r="AA91" s="164"/>
      <c r="AB91" s="164"/>
      <c r="AC91" s="164"/>
      <c r="AD91" s="164"/>
      <c r="AE91" s="164"/>
      <c r="AF91" s="164"/>
      <c r="AG91" s="164"/>
      <c r="AH91" s="164"/>
      <c r="AI91" s="164"/>
      <c r="AJ91" s="164"/>
      <c r="AK91" s="164">
        <f ca="1">$C91*'LookUp Ranges'!B$68</f>
        <v>0</v>
      </c>
      <c r="AL91" s="164">
        <f ca="1">$C91*'LookUp Ranges'!C$68</f>
        <v>0</v>
      </c>
      <c r="AM91" s="164">
        <f ca="1">$C91*'LookUp Ranges'!D$68</f>
        <v>0</v>
      </c>
      <c r="AN91" s="164">
        <f ca="1">$C91*'LookUp Ranges'!E$68</f>
        <v>0</v>
      </c>
      <c r="AO91" s="164">
        <f ca="1">$C91*'LookUp Ranges'!F$68</f>
        <v>0</v>
      </c>
      <c r="AP91" s="164">
        <f ca="1">$C91*'LookUp Ranges'!G$68</f>
        <v>0</v>
      </c>
      <c r="AQ91" s="164">
        <f ca="1">$C91*'LookUp Ranges'!H$68</f>
        <v>0</v>
      </c>
      <c r="AR91" s="164">
        <f ca="1">$C91*'LookUp Ranges'!I$68</f>
        <v>0</v>
      </c>
      <c r="AS91" s="164">
        <f ca="1">$C91*'LookUp Ranges'!J$68</f>
        <v>0</v>
      </c>
      <c r="AT91" s="164">
        <f ca="1">$C91*'LookUp Ranges'!K$68</f>
        <v>0</v>
      </c>
      <c r="AU91" s="164">
        <f ca="1">$C91*'LookUp Ranges'!L$68</f>
        <v>0</v>
      </c>
      <c r="AV91" s="164">
        <f ca="1">$C91*'LookUp Ranges'!M$68</f>
        <v>0</v>
      </c>
      <c r="AW91" s="164">
        <f ca="1">$C91*'LookUp Ranges'!N$68</f>
        <v>0</v>
      </c>
      <c r="AX91" s="164">
        <f ca="1">$C91*'LookUp Ranges'!O$68</f>
        <v>0</v>
      </c>
      <c r="AY91" s="164">
        <f ca="1">$C91*'LookUp Ranges'!P$68</f>
        <v>0</v>
      </c>
      <c r="AZ91" s="164">
        <f ca="1">$C91*'LookUp Ranges'!Q$68</f>
        <v>0</v>
      </c>
      <c r="BA91" s="164">
        <f ca="1">$C91*'LookUp Ranges'!R$68</f>
        <v>0</v>
      </c>
      <c r="BB91" s="164">
        <f ca="1">$C91*'LookUp Ranges'!S$68</f>
        <v>0</v>
      </c>
      <c r="BC91" s="164">
        <f ca="1">$C91*'LookUp Ranges'!T$68</f>
        <v>0</v>
      </c>
      <c r="BD91" s="164">
        <f ca="1">$C91*'LookUp Ranges'!U$68</f>
        <v>0</v>
      </c>
      <c r="BE91" s="164">
        <f ca="1">$C91*'LookUp Ranges'!V$68</f>
        <v>0</v>
      </c>
      <c r="BF91" s="164">
        <f ca="1">$C91*'LookUp Ranges'!W$68</f>
        <v>0</v>
      </c>
      <c r="BG91" s="164">
        <f ca="1">$C91*'LookUp Ranges'!X$68</f>
        <v>0</v>
      </c>
      <c r="BH91" s="164">
        <f ca="1">$C91*'LookUp Ranges'!Y$68</f>
        <v>0</v>
      </c>
      <c r="BI91" s="164">
        <f ca="1">$C91*'LookUp Ranges'!Z$68</f>
        <v>0</v>
      </c>
      <c r="BJ91" s="164">
        <f ca="1">$C91*'LookUp Ranges'!AA$68</f>
        <v>0</v>
      </c>
      <c r="BK91" s="164">
        <f ca="1">$C91*'LookUp Ranges'!AB$68</f>
        <v>0</v>
      </c>
      <c r="BL91" s="164">
        <f ca="1">$C91*'LookUp Ranges'!AC$68</f>
        <v>0</v>
      </c>
      <c r="BM91" s="164">
        <f ca="1">$C91*'LookUp Ranges'!AD$68</f>
        <v>0</v>
      </c>
      <c r="BN91" s="164">
        <f ca="1">$C91*'LookUp Ranges'!AE$68</f>
        <v>0</v>
      </c>
      <c r="BO91" s="164">
        <f ca="1">$C91*'LookUp Ranges'!AF$68</f>
        <v>0</v>
      </c>
      <c r="BP91" s="164">
        <f ca="1">$C91*'LookUp Ranges'!AG$68</f>
        <v>0</v>
      </c>
      <c r="BQ91" s="164">
        <f ca="1">$C91*'LookUp Ranges'!AH$68</f>
        <v>0</v>
      </c>
      <c r="BR91" s="164">
        <f ca="1">$C91*'LookUp Ranges'!AI$68</f>
        <v>0</v>
      </c>
      <c r="BS91" s="164">
        <f ca="1">$C91*'LookUp Ranges'!AJ$68</f>
        <v>0</v>
      </c>
      <c r="BT91" s="164">
        <f ca="1">$C91*'LookUp Ranges'!AK$68</f>
        <v>0</v>
      </c>
      <c r="BU91" s="164">
        <f ca="1">$C91*'LookUp Ranges'!AL$68</f>
        <v>0</v>
      </c>
      <c r="BV91" s="164">
        <f ca="1">$C91*'LookUp Ranges'!AM$68</f>
        <v>0</v>
      </c>
      <c r="BW91" s="164">
        <f ca="1">$C91*'LookUp Ranges'!AN$68</f>
        <v>0</v>
      </c>
      <c r="BX91" s="164">
        <f ca="1">$C91*'LookUp Ranges'!AO$68</f>
        <v>0</v>
      </c>
      <c r="BY91" s="164"/>
      <c r="BZ91" s="164"/>
      <c r="CA91" s="164"/>
      <c r="CB91" s="164"/>
      <c r="CC91" s="164"/>
      <c r="CD91" s="164"/>
      <c r="CE91" s="164"/>
      <c r="CF91" s="164"/>
      <c r="CG91" s="164"/>
      <c r="CH91" s="164"/>
      <c r="CI91" s="164"/>
      <c r="CJ91" s="164"/>
      <c r="CK91" s="164"/>
      <c r="CL91" s="164"/>
      <c r="CM91" s="164"/>
      <c r="CN91" s="164"/>
      <c r="CO91" s="164"/>
      <c r="CP91" s="164"/>
      <c r="CQ91" s="164"/>
      <c r="CR91" s="164"/>
      <c r="CS91" s="164"/>
      <c r="CT91" s="164"/>
      <c r="CU91" s="164"/>
      <c r="CV91" s="164"/>
      <c r="CW91" s="164"/>
      <c r="CX91" s="164"/>
      <c r="CY91" s="164"/>
      <c r="CZ91" s="158">
        <f t="shared" ca="1" si="128"/>
        <v>0</v>
      </c>
    </row>
    <row r="92" spans="1:104">
      <c r="A92" s="157">
        <f t="shared" si="129"/>
        <v>35</v>
      </c>
      <c r="B92" s="157">
        <f t="shared" si="130"/>
        <v>2053</v>
      </c>
      <c r="C92" s="149">
        <f t="shared" ca="1" si="131"/>
        <v>0</v>
      </c>
      <c r="D92" s="158"/>
      <c r="E92" s="158"/>
      <c r="F92" s="158"/>
      <c r="G92" s="158"/>
      <c r="H92" s="158"/>
      <c r="I92" s="158"/>
      <c r="J92" s="158"/>
      <c r="K92" s="158"/>
      <c r="L92" s="158"/>
      <c r="M92" s="158"/>
      <c r="N92" s="158"/>
      <c r="O92" s="158"/>
      <c r="P92" s="158"/>
      <c r="Q92" s="158"/>
      <c r="R92" s="158"/>
      <c r="S92" s="158"/>
      <c r="T92" s="158"/>
      <c r="U92" s="158"/>
      <c r="V92" s="158"/>
      <c r="W92" s="164"/>
      <c r="X92" s="164"/>
      <c r="Y92" s="164"/>
      <c r="Z92" s="164"/>
      <c r="AA92" s="164"/>
      <c r="AB92" s="164"/>
      <c r="AC92" s="164"/>
      <c r="AD92" s="164"/>
      <c r="AE92" s="164"/>
      <c r="AF92" s="164"/>
      <c r="AG92" s="164"/>
      <c r="AH92" s="164"/>
      <c r="AI92" s="164"/>
      <c r="AJ92" s="164"/>
      <c r="AK92" s="164"/>
      <c r="AL92" s="164">
        <f ca="1">$C92*'LookUp Ranges'!B$68</f>
        <v>0</v>
      </c>
      <c r="AM92" s="164">
        <f ca="1">$C92*'LookUp Ranges'!C$68</f>
        <v>0</v>
      </c>
      <c r="AN92" s="164">
        <f ca="1">$C92*'LookUp Ranges'!D$68</f>
        <v>0</v>
      </c>
      <c r="AO92" s="164">
        <f ca="1">$C92*'LookUp Ranges'!E$68</f>
        <v>0</v>
      </c>
      <c r="AP92" s="164">
        <f ca="1">$C92*'LookUp Ranges'!F$68</f>
        <v>0</v>
      </c>
      <c r="AQ92" s="164">
        <f ca="1">$C92*'LookUp Ranges'!G$68</f>
        <v>0</v>
      </c>
      <c r="AR92" s="164">
        <f ca="1">$C92*'LookUp Ranges'!H$68</f>
        <v>0</v>
      </c>
      <c r="AS92" s="164">
        <f ca="1">$C92*'LookUp Ranges'!I$68</f>
        <v>0</v>
      </c>
      <c r="AT92" s="164">
        <f ca="1">$C92*'LookUp Ranges'!J$68</f>
        <v>0</v>
      </c>
      <c r="AU92" s="164">
        <f ca="1">$C92*'LookUp Ranges'!K$68</f>
        <v>0</v>
      </c>
      <c r="AV92" s="164">
        <f ca="1">$C92*'LookUp Ranges'!L$68</f>
        <v>0</v>
      </c>
      <c r="AW92" s="164">
        <f ca="1">$C92*'LookUp Ranges'!M$68</f>
        <v>0</v>
      </c>
      <c r="AX92" s="164">
        <f ca="1">$C92*'LookUp Ranges'!N$68</f>
        <v>0</v>
      </c>
      <c r="AY92" s="164">
        <f ca="1">$C92*'LookUp Ranges'!O$68</f>
        <v>0</v>
      </c>
      <c r="AZ92" s="164">
        <f ca="1">$C92*'LookUp Ranges'!P$68</f>
        <v>0</v>
      </c>
      <c r="BA92" s="164">
        <f ca="1">$C92*'LookUp Ranges'!Q$68</f>
        <v>0</v>
      </c>
      <c r="BB92" s="164">
        <f ca="1">$C92*'LookUp Ranges'!R$68</f>
        <v>0</v>
      </c>
      <c r="BC92" s="164">
        <f ca="1">$C92*'LookUp Ranges'!S$68</f>
        <v>0</v>
      </c>
      <c r="BD92" s="164">
        <f ca="1">$C92*'LookUp Ranges'!T$68</f>
        <v>0</v>
      </c>
      <c r="BE92" s="164">
        <f ca="1">$C92*'LookUp Ranges'!U$68</f>
        <v>0</v>
      </c>
      <c r="BF92" s="164">
        <f ca="1">$C92*'LookUp Ranges'!V$68</f>
        <v>0</v>
      </c>
      <c r="BG92" s="164">
        <f ca="1">$C92*'LookUp Ranges'!W$68</f>
        <v>0</v>
      </c>
      <c r="BH92" s="164">
        <f ca="1">$C92*'LookUp Ranges'!X$68</f>
        <v>0</v>
      </c>
      <c r="BI92" s="164">
        <f ca="1">$C92*'LookUp Ranges'!Y$68</f>
        <v>0</v>
      </c>
      <c r="BJ92" s="164">
        <f ca="1">$C92*'LookUp Ranges'!Z$68</f>
        <v>0</v>
      </c>
      <c r="BK92" s="164">
        <f ca="1">$C92*'LookUp Ranges'!AA$68</f>
        <v>0</v>
      </c>
      <c r="BL92" s="164">
        <f ca="1">$C92*'LookUp Ranges'!AB$68</f>
        <v>0</v>
      </c>
      <c r="BM92" s="164">
        <f ca="1">$C92*'LookUp Ranges'!AC$68</f>
        <v>0</v>
      </c>
      <c r="BN92" s="164">
        <f ca="1">$C92*'LookUp Ranges'!AD$68</f>
        <v>0</v>
      </c>
      <c r="BO92" s="164">
        <f ca="1">$C92*'LookUp Ranges'!AE$68</f>
        <v>0</v>
      </c>
      <c r="BP92" s="164">
        <f ca="1">$C92*'LookUp Ranges'!AF$68</f>
        <v>0</v>
      </c>
      <c r="BQ92" s="164">
        <f ca="1">$C92*'LookUp Ranges'!AG$68</f>
        <v>0</v>
      </c>
      <c r="BR92" s="164">
        <f ca="1">$C92*'LookUp Ranges'!AH$68</f>
        <v>0</v>
      </c>
      <c r="BS92" s="164">
        <f ca="1">$C92*'LookUp Ranges'!AI$68</f>
        <v>0</v>
      </c>
      <c r="BT92" s="164">
        <f ca="1">$C92*'LookUp Ranges'!AJ$68</f>
        <v>0</v>
      </c>
      <c r="BU92" s="164">
        <f ca="1">$C92*'LookUp Ranges'!AK$68</f>
        <v>0</v>
      </c>
      <c r="BV92" s="164">
        <f ca="1">$C92*'LookUp Ranges'!AL$68</f>
        <v>0</v>
      </c>
      <c r="BW92" s="164">
        <f ca="1">$C92*'LookUp Ranges'!AM$68</f>
        <v>0</v>
      </c>
      <c r="BX92" s="164">
        <f ca="1">$C92*'LookUp Ranges'!AN$68</f>
        <v>0</v>
      </c>
      <c r="BY92" s="164">
        <f ca="1">$C92*'LookUp Ranges'!AO$68</f>
        <v>0</v>
      </c>
      <c r="BZ92" s="164"/>
      <c r="CA92" s="164"/>
      <c r="CB92" s="164"/>
      <c r="CC92" s="164"/>
      <c r="CD92" s="164"/>
      <c r="CE92" s="164"/>
      <c r="CF92" s="164"/>
      <c r="CG92" s="164"/>
      <c r="CH92" s="164"/>
      <c r="CI92" s="164"/>
      <c r="CJ92" s="164"/>
      <c r="CK92" s="164"/>
      <c r="CL92" s="164"/>
      <c r="CM92" s="164"/>
      <c r="CN92" s="164"/>
      <c r="CO92" s="164"/>
      <c r="CP92" s="164"/>
      <c r="CQ92" s="164"/>
      <c r="CR92" s="164"/>
      <c r="CS92" s="164"/>
      <c r="CT92" s="164"/>
      <c r="CU92" s="164"/>
      <c r="CV92" s="164"/>
      <c r="CW92" s="164"/>
      <c r="CX92" s="164"/>
      <c r="CY92" s="164"/>
      <c r="CZ92" s="158">
        <f t="shared" ca="1" si="128"/>
        <v>0</v>
      </c>
    </row>
    <row r="93" spans="1:104">
      <c r="A93" s="157">
        <f t="shared" si="129"/>
        <v>36</v>
      </c>
      <c r="B93" s="157">
        <f t="shared" si="130"/>
        <v>2054</v>
      </c>
      <c r="C93" s="149">
        <f t="shared" ca="1" si="131"/>
        <v>0</v>
      </c>
      <c r="D93" s="158"/>
      <c r="E93" s="158"/>
      <c r="F93" s="158"/>
      <c r="G93" s="158"/>
      <c r="H93" s="158"/>
      <c r="I93" s="158"/>
      <c r="J93" s="158"/>
      <c r="K93" s="158"/>
      <c r="L93" s="158"/>
      <c r="M93" s="158"/>
      <c r="N93" s="158"/>
      <c r="O93" s="158"/>
      <c r="P93" s="158"/>
      <c r="Q93" s="158"/>
      <c r="R93" s="158"/>
      <c r="S93" s="158"/>
      <c r="T93" s="158"/>
      <c r="U93" s="158"/>
      <c r="V93" s="158"/>
      <c r="W93" s="164"/>
      <c r="X93" s="164"/>
      <c r="Y93" s="164"/>
      <c r="Z93" s="164"/>
      <c r="AA93" s="164"/>
      <c r="AB93" s="164"/>
      <c r="AC93" s="164"/>
      <c r="AD93" s="164"/>
      <c r="AE93" s="164"/>
      <c r="AF93" s="164"/>
      <c r="AG93" s="164"/>
      <c r="AH93" s="164"/>
      <c r="AI93" s="164"/>
      <c r="AJ93" s="164"/>
      <c r="AK93" s="164"/>
      <c r="AL93" s="164"/>
      <c r="AM93" s="164">
        <f ca="1">$C93*'LookUp Ranges'!B$68</f>
        <v>0</v>
      </c>
      <c r="AN93" s="164">
        <f ca="1">$C93*'LookUp Ranges'!C$68</f>
        <v>0</v>
      </c>
      <c r="AO93" s="164">
        <f ca="1">$C93*'LookUp Ranges'!D$68</f>
        <v>0</v>
      </c>
      <c r="AP93" s="164">
        <f ca="1">$C93*'LookUp Ranges'!E$68</f>
        <v>0</v>
      </c>
      <c r="AQ93" s="164">
        <f ca="1">$C93*'LookUp Ranges'!F$68</f>
        <v>0</v>
      </c>
      <c r="AR93" s="164">
        <f ca="1">$C93*'LookUp Ranges'!G$68</f>
        <v>0</v>
      </c>
      <c r="AS93" s="164">
        <f ca="1">$C93*'LookUp Ranges'!H$68</f>
        <v>0</v>
      </c>
      <c r="AT93" s="164">
        <f ca="1">$C93*'LookUp Ranges'!I$68</f>
        <v>0</v>
      </c>
      <c r="AU93" s="164">
        <f ca="1">$C93*'LookUp Ranges'!J$68</f>
        <v>0</v>
      </c>
      <c r="AV93" s="164">
        <f ca="1">$C93*'LookUp Ranges'!K$68</f>
        <v>0</v>
      </c>
      <c r="AW93" s="164">
        <f ca="1">$C93*'LookUp Ranges'!L$68</f>
        <v>0</v>
      </c>
      <c r="AX93" s="164">
        <f ca="1">$C93*'LookUp Ranges'!M$68</f>
        <v>0</v>
      </c>
      <c r="AY93" s="164">
        <f ca="1">$C93*'LookUp Ranges'!N$68</f>
        <v>0</v>
      </c>
      <c r="AZ93" s="164">
        <f ca="1">$C93*'LookUp Ranges'!O$68</f>
        <v>0</v>
      </c>
      <c r="BA93" s="164">
        <f ca="1">$C93*'LookUp Ranges'!P$68</f>
        <v>0</v>
      </c>
      <c r="BB93" s="164">
        <f ca="1">$C93*'LookUp Ranges'!Q$68</f>
        <v>0</v>
      </c>
      <c r="BC93" s="164">
        <f ca="1">$C93*'LookUp Ranges'!R$68</f>
        <v>0</v>
      </c>
      <c r="BD93" s="164">
        <f ca="1">$C93*'LookUp Ranges'!S$68</f>
        <v>0</v>
      </c>
      <c r="BE93" s="164">
        <f ca="1">$C93*'LookUp Ranges'!T$68</f>
        <v>0</v>
      </c>
      <c r="BF93" s="164">
        <f ca="1">$C93*'LookUp Ranges'!U$68</f>
        <v>0</v>
      </c>
      <c r="BG93" s="164">
        <f ca="1">$C93*'LookUp Ranges'!V$68</f>
        <v>0</v>
      </c>
      <c r="BH93" s="164">
        <f ca="1">$C93*'LookUp Ranges'!W$68</f>
        <v>0</v>
      </c>
      <c r="BI93" s="164">
        <f ca="1">$C93*'LookUp Ranges'!X$68</f>
        <v>0</v>
      </c>
      <c r="BJ93" s="164">
        <f ca="1">$C93*'LookUp Ranges'!Y$68</f>
        <v>0</v>
      </c>
      <c r="BK93" s="164">
        <f ca="1">$C93*'LookUp Ranges'!Z$68</f>
        <v>0</v>
      </c>
      <c r="BL93" s="164">
        <f ca="1">$C93*'LookUp Ranges'!AA$68</f>
        <v>0</v>
      </c>
      <c r="BM93" s="164">
        <f ca="1">$C93*'LookUp Ranges'!AB$68</f>
        <v>0</v>
      </c>
      <c r="BN93" s="164">
        <f ca="1">$C93*'LookUp Ranges'!AC$68</f>
        <v>0</v>
      </c>
      <c r="BO93" s="164">
        <f ca="1">$C93*'LookUp Ranges'!AD$68</f>
        <v>0</v>
      </c>
      <c r="BP93" s="164">
        <f ca="1">$C93*'LookUp Ranges'!AE$68</f>
        <v>0</v>
      </c>
      <c r="BQ93" s="164">
        <f ca="1">$C93*'LookUp Ranges'!AF$68</f>
        <v>0</v>
      </c>
      <c r="BR93" s="164">
        <f ca="1">$C93*'LookUp Ranges'!AG$68</f>
        <v>0</v>
      </c>
      <c r="BS93" s="164">
        <f ca="1">$C93*'LookUp Ranges'!AH$68</f>
        <v>0</v>
      </c>
      <c r="BT93" s="164">
        <f ca="1">$C93*'LookUp Ranges'!AI$68</f>
        <v>0</v>
      </c>
      <c r="BU93" s="164">
        <f ca="1">$C93*'LookUp Ranges'!AJ$68</f>
        <v>0</v>
      </c>
      <c r="BV93" s="164">
        <f ca="1">$C93*'LookUp Ranges'!AK$68</f>
        <v>0</v>
      </c>
      <c r="BW93" s="164">
        <f ca="1">$C93*'LookUp Ranges'!AL$68</f>
        <v>0</v>
      </c>
      <c r="BX93" s="164">
        <f ca="1">$C93*'LookUp Ranges'!AM$68</f>
        <v>0</v>
      </c>
      <c r="BY93" s="164">
        <f ca="1">$C93*'LookUp Ranges'!AN$68</f>
        <v>0</v>
      </c>
      <c r="BZ93" s="164">
        <f ca="1">$C93*'LookUp Ranges'!AO$68</f>
        <v>0</v>
      </c>
      <c r="CA93" s="164"/>
      <c r="CB93" s="164"/>
      <c r="CC93" s="164"/>
      <c r="CD93" s="164"/>
      <c r="CE93" s="164"/>
      <c r="CF93" s="164"/>
      <c r="CG93" s="164"/>
      <c r="CH93" s="164"/>
      <c r="CI93" s="164"/>
      <c r="CJ93" s="164"/>
      <c r="CK93" s="164"/>
      <c r="CL93" s="164"/>
      <c r="CM93" s="164"/>
      <c r="CN93" s="164"/>
      <c r="CO93" s="164"/>
      <c r="CP93" s="164"/>
      <c r="CQ93" s="164"/>
      <c r="CR93" s="164"/>
      <c r="CS93" s="164"/>
      <c r="CT93" s="164"/>
      <c r="CU93" s="164"/>
      <c r="CV93" s="164"/>
      <c r="CW93" s="164"/>
      <c r="CX93" s="164"/>
      <c r="CY93" s="164"/>
      <c r="CZ93" s="158">
        <f t="shared" ca="1" si="128"/>
        <v>0</v>
      </c>
    </row>
    <row r="94" spans="1:104">
      <c r="A94" s="157">
        <f t="shared" si="129"/>
        <v>37</v>
      </c>
      <c r="B94" s="157">
        <f t="shared" si="130"/>
        <v>2055</v>
      </c>
      <c r="C94" s="149">
        <f t="shared" ca="1" si="131"/>
        <v>0</v>
      </c>
      <c r="D94" s="158"/>
      <c r="E94" s="158"/>
      <c r="F94" s="158"/>
      <c r="G94" s="158"/>
      <c r="H94" s="158"/>
      <c r="I94" s="158"/>
      <c r="J94" s="158"/>
      <c r="K94" s="158"/>
      <c r="L94" s="158"/>
      <c r="M94" s="158"/>
      <c r="N94" s="158"/>
      <c r="O94" s="158"/>
      <c r="P94" s="158"/>
      <c r="Q94" s="158"/>
      <c r="R94" s="158"/>
      <c r="S94" s="158"/>
      <c r="T94" s="158"/>
      <c r="U94" s="158"/>
      <c r="V94" s="158"/>
      <c r="W94" s="164"/>
      <c r="X94" s="164"/>
      <c r="Y94" s="164"/>
      <c r="Z94" s="164"/>
      <c r="AA94" s="164"/>
      <c r="AB94" s="164"/>
      <c r="AC94" s="164"/>
      <c r="AD94" s="164"/>
      <c r="AE94" s="164"/>
      <c r="AF94" s="164"/>
      <c r="AG94" s="164"/>
      <c r="AH94" s="164"/>
      <c r="AI94" s="164"/>
      <c r="AJ94" s="164"/>
      <c r="AK94" s="164"/>
      <c r="AL94" s="164"/>
      <c r="AM94" s="164"/>
      <c r="AN94" s="164">
        <f ca="1">$C94*'LookUp Ranges'!B$68</f>
        <v>0</v>
      </c>
      <c r="AO94" s="164">
        <f ca="1">$C94*'LookUp Ranges'!C$68</f>
        <v>0</v>
      </c>
      <c r="AP94" s="164">
        <f ca="1">$C94*'LookUp Ranges'!D$68</f>
        <v>0</v>
      </c>
      <c r="AQ94" s="164">
        <f ca="1">$C94*'LookUp Ranges'!E$68</f>
        <v>0</v>
      </c>
      <c r="AR94" s="164">
        <f ca="1">$C94*'LookUp Ranges'!F$68</f>
        <v>0</v>
      </c>
      <c r="AS94" s="164">
        <f ca="1">$C94*'LookUp Ranges'!G$68</f>
        <v>0</v>
      </c>
      <c r="AT94" s="164">
        <f ca="1">$C94*'LookUp Ranges'!H$68</f>
        <v>0</v>
      </c>
      <c r="AU94" s="164">
        <f ca="1">$C94*'LookUp Ranges'!I$68</f>
        <v>0</v>
      </c>
      <c r="AV94" s="164">
        <f ca="1">$C94*'LookUp Ranges'!J$68</f>
        <v>0</v>
      </c>
      <c r="AW94" s="164">
        <f ca="1">$C94*'LookUp Ranges'!K$68</f>
        <v>0</v>
      </c>
      <c r="AX94" s="164">
        <f ca="1">$C94*'LookUp Ranges'!L$68</f>
        <v>0</v>
      </c>
      <c r="AY94" s="164">
        <f ca="1">$C94*'LookUp Ranges'!M$68</f>
        <v>0</v>
      </c>
      <c r="AZ94" s="164">
        <f ca="1">$C94*'LookUp Ranges'!N$68</f>
        <v>0</v>
      </c>
      <c r="BA94" s="164">
        <f ca="1">$C94*'LookUp Ranges'!O$68</f>
        <v>0</v>
      </c>
      <c r="BB94" s="164">
        <f ca="1">$C94*'LookUp Ranges'!P$68</f>
        <v>0</v>
      </c>
      <c r="BC94" s="164">
        <f ca="1">$C94*'LookUp Ranges'!Q$68</f>
        <v>0</v>
      </c>
      <c r="BD94" s="164">
        <f ca="1">$C94*'LookUp Ranges'!R$68</f>
        <v>0</v>
      </c>
      <c r="BE94" s="164">
        <f ca="1">$C94*'LookUp Ranges'!S$68</f>
        <v>0</v>
      </c>
      <c r="BF94" s="164">
        <f ca="1">$C94*'LookUp Ranges'!T$68</f>
        <v>0</v>
      </c>
      <c r="BG94" s="164">
        <f ca="1">$C94*'LookUp Ranges'!U$68</f>
        <v>0</v>
      </c>
      <c r="BH94" s="164">
        <f ca="1">$C94*'LookUp Ranges'!V$68</f>
        <v>0</v>
      </c>
      <c r="BI94" s="164">
        <f ca="1">$C94*'LookUp Ranges'!W$68</f>
        <v>0</v>
      </c>
      <c r="BJ94" s="164">
        <f ca="1">$C94*'LookUp Ranges'!X$68</f>
        <v>0</v>
      </c>
      <c r="BK94" s="164">
        <f ca="1">$C94*'LookUp Ranges'!Y$68</f>
        <v>0</v>
      </c>
      <c r="BL94" s="164">
        <f ca="1">$C94*'LookUp Ranges'!Z$68</f>
        <v>0</v>
      </c>
      <c r="BM94" s="164">
        <f ca="1">$C94*'LookUp Ranges'!AA$68</f>
        <v>0</v>
      </c>
      <c r="BN94" s="164">
        <f ca="1">$C94*'LookUp Ranges'!AB$68</f>
        <v>0</v>
      </c>
      <c r="BO94" s="164">
        <f ca="1">$C94*'LookUp Ranges'!AC$68</f>
        <v>0</v>
      </c>
      <c r="BP94" s="164">
        <f ca="1">$C94*'LookUp Ranges'!AD$68</f>
        <v>0</v>
      </c>
      <c r="BQ94" s="164">
        <f ca="1">$C94*'LookUp Ranges'!AE$68</f>
        <v>0</v>
      </c>
      <c r="BR94" s="164">
        <f ca="1">$C94*'LookUp Ranges'!AF$68</f>
        <v>0</v>
      </c>
      <c r="BS94" s="164">
        <f ca="1">$C94*'LookUp Ranges'!AG$68</f>
        <v>0</v>
      </c>
      <c r="BT94" s="164">
        <f ca="1">$C94*'LookUp Ranges'!AH$68</f>
        <v>0</v>
      </c>
      <c r="BU94" s="164">
        <f ca="1">$C94*'LookUp Ranges'!AI$68</f>
        <v>0</v>
      </c>
      <c r="BV94" s="164">
        <f ca="1">$C94*'LookUp Ranges'!AJ$68</f>
        <v>0</v>
      </c>
      <c r="BW94" s="164">
        <f ca="1">$C94*'LookUp Ranges'!AK$68</f>
        <v>0</v>
      </c>
      <c r="BX94" s="164">
        <f ca="1">$C94*'LookUp Ranges'!AL$68</f>
        <v>0</v>
      </c>
      <c r="BY94" s="164">
        <f ca="1">$C94*'LookUp Ranges'!AM$68</f>
        <v>0</v>
      </c>
      <c r="BZ94" s="164">
        <f ca="1">$C94*'LookUp Ranges'!AN$68</f>
        <v>0</v>
      </c>
      <c r="CA94" s="164">
        <f ca="1">$C94*'LookUp Ranges'!AO$68</f>
        <v>0</v>
      </c>
      <c r="CB94" s="164"/>
      <c r="CC94" s="164"/>
      <c r="CD94" s="164"/>
      <c r="CE94" s="164"/>
      <c r="CF94" s="164"/>
      <c r="CG94" s="164"/>
      <c r="CH94" s="164"/>
      <c r="CI94" s="164"/>
      <c r="CJ94" s="164"/>
      <c r="CK94" s="164"/>
      <c r="CL94" s="164"/>
      <c r="CM94" s="164"/>
      <c r="CN94" s="164"/>
      <c r="CO94" s="164"/>
      <c r="CP94" s="164"/>
      <c r="CQ94" s="164"/>
      <c r="CR94" s="164"/>
      <c r="CS94" s="164"/>
      <c r="CT94" s="164"/>
      <c r="CU94" s="164"/>
      <c r="CV94" s="164"/>
      <c r="CW94" s="164"/>
      <c r="CX94" s="164"/>
      <c r="CY94" s="164"/>
      <c r="CZ94" s="158">
        <f t="shared" ca="1" si="128"/>
        <v>0</v>
      </c>
    </row>
    <row r="95" spans="1:104">
      <c r="A95" s="157">
        <f t="shared" si="129"/>
        <v>38</v>
      </c>
      <c r="B95" s="157">
        <f t="shared" si="130"/>
        <v>2056</v>
      </c>
      <c r="C95" s="149">
        <f t="shared" ca="1" si="131"/>
        <v>0</v>
      </c>
      <c r="D95" s="158"/>
      <c r="E95" s="158"/>
      <c r="F95" s="158"/>
      <c r="G95" s="158"/>
      <c r="H95" s="158"/>
      <c r="I95" s="158"/>
      <c r="J95" s="158"/>
      <c r="K95" s="158"/>
      <c r="L95" s="158"/>
      <c r="M95" s="158"/>
      <c r="N95" s="158"/>
      <c r="O95" s="158"/>
      <c r="P95" s="158"/>
      <c r="Q95" s="158"/>
      <c r="R95" s="158"/>
      <c r="S95" s="158"/>
      <c r="T95" s="158"/>
      <c r="U95" s="158"/>
      <c r="V95" s="158"/>
      <c r="W95" s="164"/>
      <c r="X95" s="164"/>
      <c r="Y95" s="164"/>
      <c r="Z95" s="164"/>
      <c r="AA95" s="164"/>
      <c r="AB95" s="164"/>
      <c r="AC95" s="164"/>
      <c r="AD95" s="164"/>
      <c r="AE95" s="164"/>
      <c r="AF95" s="164"/>
      <c r="AG95" s="164"/>
      <c r="AH95" s="164"/>
      <c r="AI95" s="164"/>
      <c r="AJ95" s="164"/>
      <c r="AK95" s="164"/>
      <c r="AL95" s="164"/>
      <c r="AM95" s="164"/>
      <c r="AN95" s="164"/>
      <c r="AO95" s="164">
        <f ca="1">$C95*'LookUp Ranges'!B$68</f>
        <v>0</v>
      </c>
      <c r="AP95" s="164">
        <f ca="1">$C95*'LookUp Ranges'!C$68</f>
        <v>0</v>
      </c>
      <c r="AQ95" s="164">
        <f ca="1">$C95*'LookUp Ranges'!D$68</f>
        <v>0</v>
      </c>
      <c r="AR95" s="164">
        <f ca="1">$C95*'LookUp Ranges'!E$68</f>
        <v>0</v>
      </c>
      <c r="AS95" s="164">
        <f ca="1">$C95*'LookUp Ranges'!F$68</f>
        <v>0</v>
      </c>
      <c r="AT95" s="164">
        <f ca="1">$C95*'LookUp Ranges'!G$68</f>
        <v>0</v>
      </c>
      <c r="AU95" s="164">
        <f ca="1">$C95*'LookUp Ranges'!H$68</f>
        <v>0</v>
      </c>
      <c r="AV95" s="164">
        <f ca="1">$C95*'LookUp Ranges'!I$68</f>
        <v>0</v>
      </c>
      <c r="AW95" s="164">
        <f ca="1">$C95*'LookUp Ranges'!J$68</f>
        <v>0</v>
      </c>
      <c r="AX95" s="164">
        <f ca="1">$C95*'LookUp Ranges'!K$68</f>
        <v>0</v>
      </c>
      <c r="AY95" s="164">
        <f ca="1">$C95*'LookUp Ranges'!L$68</f>
        <v>0</v>
      </c>
      <c r="AZ95" s="164">
        <f ca="1">$C95*'LookUp Ranges'!M$68</f>
        <v>0</v>
      </c>
      <c r="BA95" s="164">
        <f ca="1">$C95*'LookUp Ranges'!N$68</f>
        <v>0</v>
      </c>
      <c r="BB95" s="164">
        <f ca="1">$C95*'LookUp Ranges'!O$68</f>
        <v>0</v>
      </c>
      <c r="BC95" s="164">
        <f ca="1">$C95*'LookUp Ranges'!P$68</f>
        <v>0</v>
      </c>
      <c r="BD95" s="164">
        <f ca="1">$C95*'LookUp Ranges'!Q$68</f>
        <v>0</v>
      </c>
      <c r="BE95" s="164">
        <f ca="1">$C95*'LookUp Ranges'!R$68</f>
        <v>0</v>
      </c>
      <c r="BF95" s="164">
        <f ca="1">$C95*'LookUp Ranges'!S$68</f>
        <v>0</v>
      </c>
      <c r="BG95" s="164">
        <f ca="1">$C95*'LookUp Ranges'!T$68</f>
        <v>0</v>
      </c>
      <c r="BH95" s="164">
        <f ca="1">$C95*'LookUp Ranges'!U$68</f>
        <v>0</v>
      </c>
      <c r="BI95" s="164">
        <f ca="1">$C95*'LookUp Ranges'!V$68</f>
        <v>0</v>
      </c>
      <c r="BJ95" s="164">
        <f ca="1">$C95*'LookUp Ranges'!W$68</f>
        <v>0</v>
      </c>
      <c r="BK95" s="164">
        <f ca="1">$C95*'LookUp Ranges'!X$68</f>
        <v>0</v>
      </c>
      <c r="BL95" s="164">
        <f ca="1">$C95*'LookUp Ranges'!Y$68</f>
        <v>0</v>
      </c>
      <c r="BM95" s="164">
        <f ca="1">$C95*'LookUp Ranges'!Z$68</f>
        <v>0</v>
      </c>
      <c r="BN95" s="164">
        <f ca="1">$C95*'LookUp Ranges'!AA$68</f>
        <v>0</v>
      </c>
      <c r="BO95" s="164">
        <f ca="1">$C95*'LookUp Ranges'!AB$68</f>
        <v>0</v>
      </c>
      <c r="BP95" s="164">
        <f ca="1">$C95*'LookUp Ranges'!AC$68</f>
        <v>0</v>
      </c>
      <c r="BQ95" s="164">
        <f ca="1">$C95*'LookUp Ranges'!AD$68</f>
        <v>0</v>
      </c>
      <c r="BR95" s="164">
        <f ca="1">$C95*'LookUp Ranges'!AE$68</f>
        <v>0</v>
      </c>
      <c r="BS95" s="164">
        <f ca="1">$C95*'LookUp Ranges'!AF$68</f>
        <v>0</v>
      </c>
      <c r="BT95" s="164">
        <f ca="1">$C95*'LookUp Ranges'!AG$68</f>
        <v>0</v>
      </c>
      <c r="BU95" s="164">
        <f ca="1">$C95*'LookUp Ranges'!AH$68</f>
        <v>0</v>
      </c>
      <c r="BV95" s="164">
        <f ca="1">$C95*'LookUp Ranges'!AI$68</f>
        <v>0</v>
      </c>
      <c r="BW95" s="164">
        <f ca="1">$C95*'LookUp Ranges'!AJ$68</f>
        <v>0</v>
      </c>
      <c r="BX95" s="164">
        <f ca="1">$C95*'LookUp Ranges'!AK$68</f>
        <v>0</v>
      </c>
      <c r="BY95" s="164">
        <f ca="1">$C95*'LookUp Ranges'!AL$68</f>
        <v>0</v>
      </c>
      <c r="BZ95" s="164">
        <f ca="1">$C95*'LookUp Ranges'!AM$68</f>
        <v>0</v>
      </c>
      <c r="CA95" s="164">
        <f ca="1">$C95*'LookUp Ranges'!AN$68</f>
        <v>0</v>
      </c>
      <c r="CB95" s="164">
        <f ca="1">$C95*'LookUp Ranges'!AO$68</f>
        <v>0</v>
      </c>
      <c r="CC95" s="164"/>
      <c r="CD95" s="164"/>
      <c r="CE95" s="164"/>
      <c r="CF95" s="164"/>
      <c r="CG95" s="164"/>
      <c r="CH95" s="164"/>
      <c r="CI95" s="164"/>
      <c r="CJ95" s="164"/>
      <c r="CK95" s="164"/>
      <c r="CL95" s="164"/>
      <c r="CM95" s="164"/>
      <c r="CN95" s="164"/>
      <c r="CO95" s="164"/>
      <c r="CP95" s="164"/>
      <c r="CQ95" s="164"/>
      <c r="CR95" s="164"/>
      <c r="CS95" s="164"/>
      <c r="CT95" s="164"/>
      <c r="CU95" s="164"/>
      <c r="CV95" s="164"/>
      <c r="CW95" s="164"/>
      <c r="CX95" s="164"/>
      <c r="CY95" s="164"/>
      <c r="CZ95" s="158">
        <f t="shared" ca="1" si="128"/>
        <v>0</v>
      </c>
    </row>
    <row r="96" spans="1:104">
      <c r="A96" s="157">
        <f t="shared" si="129"/>
        <v>39</v>
      </c>
      <c r="B96" s="157">
        <f t="shared" si="130"/>
        <v>2057</v>
      </c>
      <c r="C96" s="149">
        <f t="shared" ca="1" si="131"/>
        <v>0</v>
      </c>
      <c r="D96" s="158"/>
      <c r="E96" s="158"/>
      <c r="F96" s="158"/>
      <c r="G96" s="158"/>
      <c r="H96" s="158"/>
      <c r="I96" s="158"/>
      <c r="J96" s="158"/>
      <c r="K96" s="158"/>
      <c r="L96" s="158"/>
      <c r="M96" s="158"/>
      <c r="N96" s="158"/>
      <c r="O96" s="158"/>
      <c r="P96" s="158"/>
      <c r="Q96" s="158"/>
      <c r="R96" s="158"/>
      <c r="S96" s="158"/>
      <c r="T96" s="158"/>
      <c r="U96" s="158"/>
      <c r="V96" s="158"/>
      <c r="W96" s="164"/>
      <c r="X96" s="164"/>
      <c r="Y96" s="164"/>
      <c r="Z96" s="164"/>
      <c r="AA96" s="164"/>
      <c r="AB96" s="164"/>
      <c r="AC96" s="164"/>
      <c r="AD96" s="164"/>
      <c r="AE96" s="164"/>
      <c r="AF96" s="164"/>
      <c r="AG96" s="164"/>
      <c r="AH96" s="164"/>
      <c r="AI96" s="164"/>
      <c r="AJ96" s="164"/>
      <c r="AK96" s="164"/>
      <c r="AL96" s="164"/>
      <c r="AM96" s="164"/>
      <c r="AN96" s="164"/>
      <c r="AO96" s="164"/>
      <c r="AP96" s="164">
        <f ca="1">$C96*'LookUp Ranges'!B$68</f>
        <v>0</v>
      </c>
      <c r="AQ96" s="164">
        <f ca="1">$C96*'LookUp Ranges'!C$68</f>
        <v>0</v>
      </c>
      <c r="AR96" s="164">
        <f ca="1">$C96*'LookUp Ranges'!D$68</f>
        <v>0</v>
      </c>
      <c r="AS96" s="164">
        <f ca="1">$C96*'LookUp Ranges'!E$68</f>
        <v>0</v>
      </c>
      <c r="AT96" s="164">
        <f ca="1">$C96*'LookUp Ranges'!F$68</f>
        <v>0</v>
      </c>
      <c r="AU96" s="164">
        <f ca="1">$C96*'LookUp Ranges'!G$68</f>
        <v>0</v>
      </c>
      <c r="AV96" s="164">
        <f ca="1">$C96*'LookUp Ranges'!H$68</f>
        <v>0</v>
      </c>
      <c r="AW96" s="164">
        <f ca="1">$C96*'LookUp Ranges'!I$68</f>
        <v>0</v>
      </c>
      <c r="AX96" s="164">
        <f ca="1">$C96*'LookUp Ranges'!J$68</f>
        <v>0</v>
      </c>
      <c r="AY96" s="164">
        <f ca="1">$C96*'LookUp Ranges'!K$68</f>
        <v>0</v>
      </c>
      <c r="AZ96" s="164">
        <f ca="1">$C96*'LookUp Ranges'!L$68</f>
        <v>0</v>
      </c>
      <c r="BA96" s="164">
        <f ca="1">$C96*'LookUp Ranges'!M$68</f>
        <v>0</v>
      </c>
      <c r="BB96" s="164">
        <f ca="1">$C96*'LookUp Ranges'!N$68</f>
        <v>0</v>
      </c>
      <c r="BC96" s="164">
        <f ca="1">$C96*'LookUp Ranges'!O$68</f>
        <v>0</v>
      </c>
      <c r="BD96" s="164">
        <f ca="1">$C96*'LookUp Ranges'!P$68</f>
        <v>0</v>
      </c>
      <c r="BE96" s="164">
        <f ca="1">$C96*'LookUp Ranges'!Q$68</f>
        <v>0</v>
      </c>
      <c r="BF96" s="164">
        <f ca="1">$C96*'LookUp Ranges'!R$68</f>
        <v>0</v>
      </c>
      <c r="BG96" s="164">
        <f ca="1">$C96*'LookUp Ranges'!S$68</f>
        <v>0</v>
      </c>
      <c r="BH96" s="164">
        <f ca="1">$C96*'LookUp Ranges'!T$68</f>
        <v>0</v>
      </c>
      <c r="BI96" s="164">
        <f ca="1">$C96*'LookUp Ranges'!U$68</f>
        <v>0</v>
      </c>
      <c r="BJ96" s="164">
        <f ca="1">$C96*'LookUp Ranges'!V$68</f>
        <v>0</v>
      </c>
      <c r="BK96" s="164">
        <f ca="1">$C96*'LookUp Ranges'!W$68</f>
        <v>0</v>
      </c>
      <c r="BL96" s="164">
        <f ca="1">$C96*'LookUp Ranges'!X$68</f>
        <v>0</v>
      </c>
      <c r="BM96" s="164">
        <f ca="1">$C96*'LookUp Ranges'!Y$68</f>
        <v>0</v>
      </c>
      <c r="BN96" s="164">
        <f ca="1">$C96*'LookUp Ranges'!Z$68</f>
        <v>0</v>
      </c>
      <c r="BO96" s="164">
        <f ca="1">$C96*'LookUp Ranges'!AA$68</f>
        <v>0</v>
      </c>
      <c r="BP96" s="164">
        <f ca="1">$C96*'LookUp Ranges'!AB$68</f>
        <v>0</v>
      </c>
      <c r="BQ96" s="164">
        <f ca="1">$C96*'LookUp Ranges'!AC$68</f>
        <v>0</v>
      </c>
      <c r="BR96" s="164">
        <f ca="1">$C96*'LookUp Ranges'!AD$68</f>
        <v>0</v>
      </c>
      <c r="BS96" s="164">
        <f ca="1">$C96*'LookUp Ranges'!AE$68</f>
        <v>0</v>
      </c>
      <c r="BT96" s="164">
        <f ca="1">$C96*'LookUp Ranges'!AF$68</f>
        <v>0</v>
      </c>
      <c r="BU96" s="164">
        <f ca="1">$C96*'LookUp Ranges'!AG$68</f>
        <v>0</v>
      </c>
      <c r="BV96" s="164">
        <f ca="1">$C96*'LookUp Ranges'!AH$68</f>
        <v>0</v>
      </c>
      <c r="BW96" s="164">
        <f ca="1">$C96*'LookUp Ranges'!AI$68</f>
        <v>0</v>
      </c>
      <c r="BX96" s="164">
        <f ca="1">$C96*'LookUp Ranges'!AJ$68</f>
        <v>0</v>
      </c>
      <c r="BY96" s="164">
        <f ca="1">$C96*'LookUp Ranges'!AK$68</f>
        <v>0</v>
      </c>
      <c r="BZ96" s="164">
        <f ca="1">$C96*'LookUp Ranges'!AL$68</f>
        <v>0</v>
      </c>
      <c r="CA96" s="164">
        <f ca="1">$C96*'LookUp Ranges'!AM$68</f>
        <v>0</v>
      </c>
      <c r="CB96" s="164">
        <f ca="1">$C96*'LookUp Ranges'!AN$68</f>
        <v>0</v>
      </c>
      <c r="CC96" s="164">
        <f ca="1">$C96*'LookUp Ranges'!AO$68</f>
        <v>0</v>
      </c>
      <c r="CD96" s="164"/>
      <c r="CE96" s="164"/>
      <c r="CF96" s="164"/>
      <c r="CG96" s="164"/>
      <c r="CH96" s="164"/>
      <c r="CI96" s="164"/>
      <c r="CJ96" s="164"/>
      <c r="CK96" s="164"/>
      <c r="CL96" s="164"/>
      <c r="CM96" s="164"/>
      <c r="CN96" s="164"/>
      <c r="CO96" s="164"/>
      <c r="CP96" s="164"/>
      <c r="CQ96" s="164"/>
      <c r="CR96" s="164"/>
      <c r="CS96" s="164"/>
      <c r="CT96" s="164"/>
      <c r="CU96" s="164"/>
      <c r="CV96" s="164"/>
      <c r="CW96" s="164"/>
      <c r="CX96" s="164"/>
      <c r="CY96" s="164"/>
      <c r="CZ96" s="158">
        <f t="shared" ca="1" si="128"/>
        <v>0</v>
      </c>
    </row>
    <row r="97" spans="1:104">
      <c r="A97" s="157">
        <f t="shared" si="129"/>
        <v>40</v>
      </c>
      <c r="B97" s="157">
        <f t="shared" si="130"/>
        <v>2058</v>
      </c>
      <c r="C97" s="149">
        <f t="shared" ca="1" si="131"/>
        <v>0</v>
      </c>
      <c r="D97" s="158"/>
      <c r="E97" s="158"/>
      <c r="F97" s="158"/>
      <c r="G97" s="158"/>
      <c r="H97" s="158"/>
      <c r="I97" s="158"/>
      <c r="J97" s="158"/>
      <c r="K97" s="158"/>
      <c r="L97" s="158"/>
      <c r="M97" s="158"/>
      <c r="N97" s="158"/>
      <c r="O97" s="158"/>
      <c r="P97" s="158"/>
      <c r="Q97" s="158"/>
      <c r="R97" s="158"/>
      <c r="S97" s="158"/>
      <c r="T97" s="158"/>
      <c r="U97" s="158"/>
      <c r="V97" s="158"/>
      <c r="W97" s="164"/>
      <c r="X97" s="164"/>
      <c r="Y97" s="164"/>
      <c r="Z97" s="164"/>
      <c r="AA97" s="164"/>
      <c r="AB97" s="164"/>
      <c r="AC97" s="164"/>
      <c r="AD97" s="164"/>
      <c r="AE97" s="164"/>
      <c r="AF97" s="164"/>
      <c r="AG97" s="164"/>
      <c r="AH97" s="164"/>
      <c r="AI97" s="164"/>
      <c r="AJ97" s="164"/>
      <c r="AK97" s="164"/>
      <c r="AL97" s="164"/>
      <c r="AM97" s="164"/>
      <c r="AN97" s="164"/>
      <c r="AO97" s="164"/>
      <c r="AP97" s="164"/>
      <c r="AQ97" s="164">
        <f ca="1">$C97*'LookUp Ranges'!B$68</f>
        <v>0</v>
      </c>
      <c r="AR97" s="164">
        <f ca="1">$C97*'LookUp Ranges'!C$68</f>
        <v>0</v>
      </c>
      <c r="AS97" s="164">
        <f ca="1">$C97*'LookUp Ranges'!D$68</f>
        <v>0</v>
      </c>
      <c r="AT97" s="164">
        <f ca="1">$C97*'LookUp Ranges'!E$68</f>
        <v>0</v>
      </c>
      <c r="AU97" s="164">
        <f ca="1">$C97*'LookUp Ranges'!F$68</f>
        <v>0</v>
      </c>
      <c r="AV97" s="164">
        <f ca="1">$C97*'LookUp Ranges'!G$68</f>
        <v>0</v>
      </c>
      <c r="AW97" s="164">
        <f ca="1">$C97*'LookUp Ranges'!H$68</f>
        <v>0</v>
      </c>
      <c r="AX97" s="164">
        <f ca="1">$C97*'LookUp Ranges'!I$68</f>
        <v>0</v>
      </c>
      <c r="AY97" s="164">
        <f ca="1">$C97*'LookUp Ranges'!J$68</f>
        <v>0</v>
      </c>
      <c r="AZ97" s="164">
        <f ca="1">$C97*'LookUp Ranges'!K$68</f>
        <v>0</v>
      </c>
      <c r="BA97" s="164">
        <f ca="1">$C97*'LookUp Ranges'!L$68</f>
        <v>0</v>
      </c>
      <c r="BB97" s="164">
        <f ca="1">$C97*'LookUp Ranges'!M$68</f>
        <v>0</v>
      </c>
      <c r="BC97" s="164">
        <f ca="1">$C97*'LookUp Ranges'!N$68</f>
        <v>0</v>
      </c>
      <c r="BD97" s="164">
        <f ca="1">$C97*'LookUp Ranges'!O$68</f>
        <v>0</v>
      </c>
      <c r="BE97" s="164">
        <f ca="1">$C97*'LookUp Ranges'!P$68</f>
        <v>0</v>
      </c>
      <c r="BF97" s="164">
        <f ca="1">$C97*'LookUp Ranges'!Q$68</f>
        <v>0</v>
      </c>
      <c r="BG97" s="164">
        <f ca="1">$C97*'LookUp Ranges'!R$68</f>
        <v>0</v>
      </c>
      <c r="BH97" s="164">
        <f ca="1">$C97*'LookUp Ranges'!S$68</f>
        <v>0</v>
      </c>
      <c r="BI97" s="164">
        <f ca="1">$C97*'LookUp Ranges'!T$68</f>
        <v>0</v>
      </c>
      <c r="BJ97" s="164">
        <f ca="1">$C97*'LookUp Ranges'!U$68</f>
        <v>0</v>
      </c>
      <c r="BK97" s="164">
        <f ca="1">$C97*'LookUp Ranges'!V$68</f>
        <v>0</v>
      </c>
      <c r="BL97" s="164">
        <f ca="1">$C97*'LookUp Ranges'!W$68</f>
        <v>0</v>
      </c>
      <c r="BM97" s="164">
        <f ca="1">$C97*'LookUp Ranges'!X$68</f>
        <v>0</v>
      </c>
      <c r="BN97" s="164">
        <f ca="1">$C97*'LookUp Ranges'!Y$68</f>
        <v>0</v>
      </c>
      <c r="BO97" s="164">
        <f ca="1">$C97*'LookUp Ranges'!Z$68</f>
        <v>0</v>
      </c>
      <c r="BP97" s="164">
        <f ca="1">$C97*'LookUp Ranges'!AA$68</f>
        <v>0</v>
      </c>
      <c r="BQ97" s="164">
        <f ca="1">$C97*'LookUp Ranges'!AB$68</f>
        <v>0</v>
      </c>
      <c r="BR97" s="164">
        <f ca="1">$C97*'LookUp Ranges'!AC$68</f>
        <v>0</v>
      </c>
      <c r="BS97" s="164">
        <f ca="1">$C97*'LookUp Ranges'!AD$68</f>
        <v>0</v>
      </c>
      <c r="BT97" s="164">
        <f ca="1">$C97*'LookUp Ranges'!AE$68</f>
        <v>0</v>
      </c>
      <c r="BU97" s="164">
        <f ca="1">$C97*'LookUp Ranges'!AF$68</f>
        <v>0</v>
      </c>
      <c r="BV97" s="164">
        <f ca="1">$C97*'LookUp Ranges'!AG$68</f>
        <v>0</v>
      </c>
      <c r="BW97" s="164">
        <f ca="1">$C97*'LookUp Ranges'!AH$68</f>
        <v>0</v>
      </c>
      <c r="BX97" s="164">
        <f ca="1">$C97*'LookUp Ranges'!AI$68</f>
        <v>0</v>
      </c>
      <c r="BY97" s="164">
        <f ca="1">$C97*'LookUp Ranges'!AJ$68</f>
        <v>0</v>
      </c>
      <c r="BZ97" s="164">
        <f ca="1">$C97*'LookUp Ranges'!AK$68</f>
        <v>0</v>
      </c>
      <c r="CA97" s="164">
        <f ca="1">$C97*'LookUp Ranges'!AL$68</f>
        <v>0</v>
      </c>
      <c r="CB97" s="164">
        <f ca="1">$C97*'LookUp Ranges'!AM$68</f>
        <v>0</v>
      </c>
      <c r="CC97" s="164">
        <f ca="1">$C97*'LookUp Ranges'!AN$68</f>
        <v>0</v>
      </c>
      <c r="CD97" s="164">
        <f ca="1">$C97*'LookUp Ranges'!AO$68</f>
        <v>0</v>
      </c>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58">
        <f t="shared" ca="1" si="128"/>
        <v>0</v>
      </c>
    </row>
    <row r="98" spans="1:104" s="148" customFormat="1">
      <c r="A98" s="159" t="s">
        <v>70</v>
      </c>
      <c r="B98" s="159"/>
      <c r="C98" s="159"/>
      <c r="D98" s="165">
        <f t="shared" ref="D98:AQ98" ca="1" si="132">SUM(D58:D97)</f>
        <v>0</v>
      </c>
      <c r="E98" s="165">
        <f t="shared" ca="1" si="132"/>
        <v>0</v>
      </c>
      <c r="F98" s="165">
        <f t="shared" ca="1" si="132"/>
        <v>0</v>
      </c>
      <c r="G98" s="165">
        <f t="shared" ca="1" si="132"/>
        <v>0</v>
      </c>
      <c r="H98" s="165">
        <f t="shared" ca="1" si="132"/>
        <v>0</v>
      </c>
      <c r="I98" s="165">
        <f t="shared" ca="1" si="132"/>
        <v>0</v>
      </c>
      <c r="J98" s="165">
        <f t="shared" ca="1" si="132"/>
        <v>0</v>
      </c>
      <c r="K98" s="165">
        <f t="shared" ca="1" si="132"/>
        <v>0</v>
      </c>
      <c r="L98" s="165">
        <f t="shared" ca="1" si="132"/>
        <v>0</v>
      </c>
      <c r="M98" s="165">
        <f t="shared" ca="1" si="132"/>
        <v>0</v>
      </c>
      <c r="N98" s="165">
        <f t="shared" ca="1" si="132"/>
        <v>0</v>
      </c>
      <c r="O98" s="165">
        <f t="shared" ca="1" si="132"/>
        <v>0</v>
      </c>
      <c r="P98" s="165">
        <f t="shared" ca="1" si="132"/>
        <v>0</v>
      </c>
      <c r="Q98" s="165">
        <f t="shared" ca="1" si="132"/>
        <v>0</v>
      </c>
      <c r="R98" s="165">
        <f t="shared" ca="1" si="132"/>
        <v>0</v>
      </c>
      <c r="S98" s="165">
        <f t="shared" ca="1" si="132"/>
        <v>0</v>
      </c>
      <c r="T98" s="165">
        <f t="shared" ca="1" si="132"/>
        <v>0</v>
      </c>
      <c r="U98" s="165">
        <f t="shared" ca="1" si="132"/>
        <v>0</v>
      </c>
      <c r="V98" s="165">
        <f t="shared" ca="1" si="132"/>
        <v>0</v>
      </c>
      <c r="W98" s="165">
        <f t="shared" ca="1" si="132"/>
        <v>0</v>
      </c>
      <c r="X98" s="165">
        <f t="shared" ca="1" si="132"/>
        <v>0</v>
      </c>
      <c r="Y98" s="165">
        <f t="shared" ca="1" si="132"/>
        <v>0</v>
      </c>
      <c r="Z98" s="165">
        <f t="shared" ca="1" si="132"/>
        <v>0</v>
      </c>
      <c r="AA98" s="165">
        <f t="shared" ca="1" si="132"/>
        <v>0</v>
      </c>
      <c r="AB98" s="165">
        <f t="shared" ca="1" si="132"/>
        <v>0</v>
      </c>
      <c r="AC98" s="165">
        <f t="shared" ca="1" si="132"/>
        <v>0</v>
      </c>
      <c r="AD98" s="165">
        <f t="shared" ca="1" si="132"/>
        <v>0</v>
      </c>
      <c r="AE98" s="165">
        <f t="shared" ca="1" si="132"/>
        <v>0</v>
      </c>
      <c r="AF98" s="165">
        <f t="shared" ca="1" si="132"/>
        <v>0</v>
      </c>
      <c r="AG98" s="165">
        <f t="shared" ca="1" si="132"/>
        <v>0</v>
      </c>
      <c r="AH98" s="165">
        <f t="shared" ca="1" si="132"/>
        <v>0</v>
      </c>
      <c r="AI98" s="165">
        <f t="shared" ca="1" si="132"/>
        <v>0</v>
      </c>
      <c r="AJ98" s="165">
        <f t="shared" ca="1" si="132"/>
        <v>0</v>
      </c>
      <c r="AK98" s="165">
        <f t="shared" ca="1" si="132"/>
        <v>0</v>
      </c>
      <c r="AL98" s="165">
        <f t="shared" ca="1" si="132"/>
        <v>0</v>
      </c>
      <c r="AM98" s="165">
        <f t="shared" ca="1" si="132"/>
        <v>0</v>
      </c>
      <c r="AN98" s="165">
        <f t="shared" ca="1" si="132"/>
        <v>0</v>
      </c>
      <c r="AO98" s="165">
        <f t="shared" ca="1" si="132"/>
        <v>0</v>
      </c>
      <c r="AP98" s="165">
        <f t="shared" ca="1" si="132"/>
        <v>0</v>
      </c>
      <c r="AQ98" s="165">
        <f t="shared" ca="1" si="132"/>
        <v>0</v>
      </c>
      <c r="AR98" s="165">
        <f t="shared" ref="AR98:BK98" ca="1" si="133">SUM(AR58:AR97)</f>
        <v>0</v>
      </c>
      <c r="AS98" s="165">
        <f t="shared" ca="1" si="133"/>
        <v>0</v>
      </c>
      <c r="AT98" s="165">
        <f t="shared" ca="1" si="133"/>
        <v>0</v>
      </c>
      <c r="AU98" s="165">
        <f t="shared" ca="1" si="133"/>
        <v>0</v>
      </c>
      <c r="AV98" s="165">
        <f t="shared" ca="1" si="133"/>
        <v>0</v>
      </c>
      <c r="AW98" s="165">
        <f t="shared" ca="1" si="133"/>
        <v>0</v>
      </c>
      <c r="AX98" s="165">
        <f t="shared" ca="1" si="133"/>
        <v>0</v>
      </c>
      <c r="AY98" s="165">
        <f t="shared" ca="1" si="133"/>
        <v>0</v>
      </c>
      <c r="AZ98" s="165">
        <f t="shared" ca="1" si="133"/>
        <v>0</v>
      </c>
      <c r="BA98" s="165">
        <f t="shared" ca="1" si="133"/>
        <v>0</v>
      </c>
      <c r="BB98" s="165">
        <f t="shared" ca="1" si="133"/>
        <v>0</v>
      </c>
      <c r="BC98" s="165">
        <f t="shared" ca="1" si="133"/>
        <v>0</v>
      </c>
      <c r="BD98" s="165">
        <f t="shared" ca="1" si="133"/>
        <v>0</v>
      </c>
      <c r="BE98" s="165">
        <f t="shared" ca="1" si="133"/>
        <v>0</v>
      </c>
      <c r="BF98" s="165">
        <f t="shared" ca="1" si="133"/>
        <v>0</v>
      </c>
      <c r="BG98" s="165">
        <f t="shared" ca="1" si="133"/>
        <v>0</v>
      </c>
      <c r="BH98" s="165">
        <f t="shared" ca="1" si="133"/>
        <v>0</v>
      </c>
      <c r="BI98" s="165">
        <f t="shared" ca="1" si="133"/>
        <v>0</v>
      </c>
      <c r="BJ98" s="165">
        <f t="shared" ca="1" si="133"/>
        <v>0</v>
      </c>
      <c r="BK98" s="165">
        <f t="shared" ca="1" si="133"/>
        <v>0</v>
      </c>
      <c r="BL98" s="165"/>
      <c r="BM98" s="165"/>
      <c r="BN98" s="165"/>
      <c r="BO98" s="165"/>
      <c r="BP98" s="165"/>
      <c r="BQ98" s="165"/>
      <c r="BR98" s="165"/>
      <c r="BS98" s="165"/>
      <c r="BT98" s="165"/>
      <c r="BU98" s="165"/>
      <c r="BV98" s="165"/>
      <c r="BW98" s="165"/>
      <c r="BX98" s="165"/>
      <c r="BY98" s="165"/>
      <c r="BZ98" s="165"/>
      <c r="CA98" s="165"/>
      <c r="CB98" s="165"/>
      <c r="CC98" s="165"/>
      <c r="CD98" s="165"/>
      <c r="CE98" s="165"/>
      <c r="CF98" s="165"/>
      <c r="CG98" s="165"/>
      <c r="CH98" s="165"/>
      <c r="CI98" s="165"/>
      <c r="CJ98" s="165"/>
      <c r="CK98" s="165"/>
      <c r="CL98" s="165"/>
      <c r="CM98" s="165"/>
      <c r="CN98" s="165"/>
      <c r="CO98" s="165"/>
      <c r="CP98" s="165"/>
      <c r="CQ98" s="165"/>
      <c r="CR98" s="165"/>
      <c r="CS98" s="165"/>
      <c r="CT98" s="165"/>
      <c r="CU98" s="165"/>
      <c r="CV98" s="165"/>
      <c r="CW98" s="165"/>
      <c r="CX98" s="165"/>
      <c r="CY98" s="165"/>
      <c r="CZ98" s="166">
        <f ca="1">SUM(CZ58:CZ97)</f>
        <v>0</v>
      </c>
    </row>
    <row r="99" spans="1:104">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row>
    <row r="100" spans="1:104">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row>
  </sheetData>
  <sheetProtection algorithmName="SHA-512" hashValue="Qh3r9CWxg7KWkKxZB8uiVOsWTDGT34GaTLKjKH0qZfoJwahsN8ps3Y26dJGuq0TIVELC1xg+DGjnPvIrCIAahw==" saltValue="E4PoK5u5UIn2v7jGZ5K8ZQ==" spinCount="100000" sheet="1" objects="1" scenarios="1"/>
  <pageMargins left="0.75" right="0.75" top="1" bottom="1" header="0.5" footer="0.5"/>
  <pageSetup scale="36" orientation="landscape" r:id="rId1"/>
  <headerFooter alignWithMargins="0">
    <oddFooter>&amp;L_x000D_&amp;1#&amp;"Calibri"&amp;14&amp;K000000 Business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selection activeCell="G36" sqref="G36"/>
    </sheetView>
  </sheetViews>
  <sheetFormatPr defaultColWidth="9" defaultRowHeight="11.25"/>
  <cols>
    <col min="1" max="1" width="20.125" style="145" bestFit="1" customWidth="1"/>
    <col min="2" max="2" width="5.625" style="145" customWidth="1"/>
    <col min="3" max="3" width="7.125" style="145" bestFit="1" customWidth="1"/>
    <col min="4" max="4" width="8.125" style="145" customWidth="1"/>
    <col min="5" max="6" width="6.375" style="145" bestFit="1" customWidth="1"/>
    <col min="7" max="7" width="6.75" style="145" customWidth="1"/>
    <col min="8" max="9" width="6.75" style="145" bestFit="1" customWidth="1"/>
    <col min="10" max="18" width="6" style="145" bestFit="1" customWidth="1"/>
    <col min="19" max="21" width="5.25" style="145" bestFit="1" customWidth="1"/>
    <col min="22" max="22" width="6.5" style="145" bestFit="1" customWidth="1"/>
    <col min="23" max="24" width="5.25" style="145" bestFit="1" customWidth="1"/>
    <col min="25" max="103" width="5.25" style="145" customWidth="1"/>
    <col min="104" max="104" width="7.5" style="145" customWidth="1"/>
    <col min="105" max="16384" width="9" style="145"/>
  </cols>
  <sheetData>
    <row r="1" spans="1:106">
      <c r="A1" s="145" t="s">
        <v>265</v>
      </c>
      <c r="D1" s="145">
        <f ca="1">IF(OR(Company='LookUp Ranges'!A5,Company='LookUp Ranges'!A7),'LookUp Ranges'!C49,'LookUp Ranges'!B49)</f>
        <v>48</v>
      </c>
      <c r="E1" s="145" t="s">
        <v>73</v>
      </c>
      <c r="F1" s="146" t="s">
        <v>33</v>
      </c>
      <c r="G1" s="146"/>
      <c r="H1" s="145">
        <f>FirstYearAlt3</f>
        <v>0</v>
      </c>
    </row>
    <row r="2" spans="1:106">
      <c r="A2" s="145" t="s">
        <v>266</v>
      </c>
      <c r="D2" s="145">
        <f ca="1">'LookUp Ranges'!D49</f>
        <v>20</v>
      </c>
      <c r="E2" s="145" t="s">
        <v>73</v>
      </c>
      <c r="F2" s="146" t="s">
        <v>85</v>
      </c>
      <c r="G2" s="146"/>
      <c r="H2" s="145">
        <f>InServiceAlt3</f>
        <v>0</v>
      </c>
    </row>
    <row r="3" spans="1:106">
      <c r="H3" s="147">
        <f>H2-H1</f>
        <v>0</v>
      </c>
    </row>
    <row r="5" spans="1:106">
      <c r="D5" s="148">
        <f>FirstYear</f>
        <v>2019</v>
      </c>
      <c r="E5" s="148">
        <f>D5+1</f>
        <v>2020</v>
      </c>
      <c r="F5" s="148">
        <f t="shared" ref="F5:W5" si="0">E5+1</f>
        <v>2021</v>
      </c>
      <c r="G5" s="148">
        <f t="shared" si="0"/>
        <v>2022</v>
      </c>
      <c r="H5" s="148">
        <f t="shared" si="0"/>
        <v>2023</v>
      </c>
      <c r="I5" s="148">
        <f t="shared" si="0"/>
        <v>2024</v>
      </c>
      <c r="J5" s="148">
        <f t="shared" si="0"/>
        <v>2025</v>
      </c>
      <c r="K5" s="148">
        <f t="shared" si="0"/>
        <v>2026</v>
      </c>
      <c r="L5" s="148">
        <f t="shared" si="0"/>
        <v>2027</v>
      </c>
      <c r="M5" s="148">
        <f t="shared" si="0"/>
        <v>2028</v>
      </c>
      <c r="N5" s="148">
        <f t="shared" si="0"/>
        <v>2029</v>
      </c>
      <c r="O5" s="148">
        <f t="shared" si="0"/>
        <v>2030</v>
      </c>
      <c r="P5" s="148">
        <f t="shared" si="0"/>
        <v>2031</v>
      </c>
      <c r="Q5" s="148">
        <f t="shared" si="0"/>
        <v>2032</v>
      </c>
      <c r="R5" s="148">
        <f t="shared" si="0"/>
        <v>2033</v>
      </c>
      <c r="S5" s="148">
        <f t="shared" si="0"/>
        <v>2034</v>
      </c>
      <c r="T5" s="148">
        <f t="shared" si="0"/>
        <v>2035</v>
      </c>
      <c r="U5" s="148">
        <f t="shared" si="0"/>
        <v>2036</v>
      </c>
      <c r="V5" s="148">
        <f t="shared" si="0"/>
        <v>2037</v>
      </c>
      <c r="W5" s="148">
        <f t="shared" si="0"/>
        <v>2038</v>
      </c>
      <c r="X5" s="148">
        <f>W5+1</f>
        <v>2039</v>
      </c>
      <c r="Y5" s="148">
        <f t="shared" ref="Y5:CJ5" si="1">X5+1</f>
        <v>2040</v>
      </c>
      <c r="Z5" s="148">
        <f t="shared" si="1"/>
        <v>2041</v>
      </c>
      <c r="AA5" s="148">
        <f t="shared" si="1"/>
        <v>2042</v>
      </c>
      <c r="AB5" s="148">
        <f t="shared" si="1"/>
        <v>2043</v>
      </c>
      <c r="AC5" s="148">
        <f t="shared" si="1"/>
        <v>2044</v>
      </c>
      <c r="AD5" s="148">
        <f t="shared" si="1"/>
        <v>2045</v>
      </c>
      <c r="AE5" s="148">
        <f t="shared" si="1"/>
        <v>2046</v>
      </c>
      <c r="AF5" s="148">
        <f t="shared" si="1"/>
        <v>2047</v>
      </c>
      <c r="AG5" s="148">
        <f t="shared" si="1"/>
        <v>2048</v>
      </c>
      <c r="AH5" s="148">
        <f t="shared" si="1"/>
        <v>2049</v>
      </c>
      <c r="AI5" s="148">
        <f t="shared" si="1"/>
        <v>2050</v>
      </c>
      <c r="AJ5" s="148">
        <f t="shared" si="1"/>
        <v>2051</v>
      </c>
      <c r="AK5" s="148">
        <f t="shared" si="1"/>
        <v>2052</v>
      </c>
      <c r="AL5" s="148">
        <f t="shared" si="1"/>
        <v>2053</v>
      </c>
      <c r="AM5" s="148">
        <f t="shared" si="1"/>
        <v>2054</v>
      </c>
      <c r="AN5" s="148">
        <f t="shared" si="1"/>
        <v>2055</v>
      </c>
      <c r="AO5" s="148">
        <f t="shared" si="1"/>
        <v>2056</v>
      </c>
      <c r="AP5" s="148">
        <f t="shared" si="1"/>
        <v>2057</v>
      </c>
      <c r="AQ5" s="148">
        <f t="shared" si="1"/>
        <v>2058</v>
      </c>
      <c r="AR5" s="148">
        <f t="shared" si="1"/>
        <v>2059</v>
      </c>
      <c r="AS5" s="148">
        <f t="shared" si="1"/>
        <v>2060</v>
      </c>
      <c r="AT5" s="148">
        <f t="shared" si="1"/>
        <v>2061</v>
      </c>
      <c r="AU5" s="148">
        <f t="shared" si="1"/>
        <v>2062</v>
      </c>
      <c r="AV5" s="148">
        <f t="shared" si="1"/>
        <v>2063</v>
      </c>
      <c r="AW5" s="148">
        <f t="shared" si="1"/>
        <v>2064</v>
      </c>
      <c r="AX5" s="148">
        <f t="shared" si="1"/>
        <v>2065</v>
      </c>
      <c r="AY5" s="148">
        <f t="shared" si="1"/>
        <v>2066</v>
      </c>
      <c r="AZ5" s="148">
        <f t="shared" si="1"/>
        <v>2067</v>
      </c>
      <c r="BA5" s="148">
        <f t="shared" si="1"/>
        <v>2068</v>
      </c>
      <c r="BB5" s="148">
        <f t="shared" si="1"/>
        <v>2069</v>
      </c>
      <c r="BC5" s="148">
        <f t="shared" si="1"/>
        <v>2070</v>
      </c>
      <c r="BD5" s="148">
        <f t="shared" si="1"/>
        <v>2071</v>
      </c>
      <c r="BE5" s="148">
        <f t="shared" si="1"/>
        <v>2072</v>
      </c>
      <c r="BF5" s="148">
        <f t="shared" si="1"/>
        <v>2073</v>
      </c>
      <c r="BG5" s="148">
        <f t="shared" si="1"/>
        <v>2074</v>
      </c>
      <c r="BH5" s="148">
        <f t="shared" si="1"/>
        <v>2075</v>
      </c>
      <c r="BI5" s="148">
        <f t="shared" si="1"/>
        <v>2076</v>
      </c>
      <c r="BJ5" s="148">
        <f t="shared" si="1"/>
        <v>2077</v>
      </c>
      <c r="BK5" s="148">
        <f t="shared" si="1"/>
        <v>2078</v>
      </c>
      <c r="BL5" s="148">
        <f t="shared" si="1"/>
        <v>2079</v>
      </c>
      <c r="BM5" s="148">
        <f t="shared" si="1"/>
        <v>2080</v>
      </c>
      <c r="BN5" s="148">
        <f t="shared" si="1"/>
        <v>2081</v>
      </c>
      <c r="BO5" s="148">
        <f t="shared" si="1"/>
        <v>2082</v>
      </c>
      <c r="BP5" s="148">
        <f t="shared" si="1"/>
        <v>2083</v>
      </c>
      <c r="BQ5" s="148">
        <f t="shared" si="1"/>
        <v>2084</v>
      </c>
      <c r="BR5" s="148">
        <f t="shared" si="1"/>
        <v>2085</v>
      </c>
      <c r="BS5" s="148">
        <f t="shared" si="1"/>
        <v>2086</v>
      </c>
      <c r="BT5" s="148">
        <f t="shared" si="1"/>
        <v>2087</v>
      </c>
      <c r="BU5" s="148">
        <f t="shared" si="1"/>
        <v>2088</v>
      </c>
      <c r="BV5" s="148">
        <f t="shared" si="1"/>
        <v>2089</v>
      </c>
      <c r="BW5" s="148">
        <f t="shared" si="1"/>
        <v>2090</v>
      </c>
      <c r="BX5" s="148">
        <f t="shared" si="1"/>
        <v>2091</v>
      </c>
      <c r="BY5" s="148">
        <f t="shared" si="1"/>
        <v>2092</v>
      </c>
      <c r="BZ5" s="148">
        <f t="shared" si="1"/>
        <v>2093</v>
      </c>
      <c r="CA5" s="148">
        <f t="shared" si="1"/>
        <v>2094</v>
      </c>
      <c r="CB5" s="148">
        <f t="shared" si="1"/>
        <v>2095</v>
      </c>
      <c r="CC5" s="148">
        <f t="shared" si="1"/>
        <v>2096</v>
      </c>
      <c r="CD5" s="148">
        <f t="shared" si="1"/>
        <v>2097</v>
      </c>
      <c r="CE5" s="148">
        <f t="shared" si="1"/>
        <v>2098</v>
      </c>
      <c r="CF5" s="148">
        <f t="shared" si="1"/>
        <v>2099</v>
      </c>
      <c r="CG5" s="148">
        <f t="shared" si="1"/>
        <v>2100</v>
      </c>
      <c r="CH5" s="148">
        <f t="shared" si="1"/>
        <v>2101</v>
      </c>
      <c r="CI5" s="148">
        <f t="shared" si="1"/>
        <v>2102</v>
      </c>
      <c r="CJ5" s="148">
        <f t="shared" si="1"/>
        <v>2103</v>
      </c>
      <c r="CK5" s="148">
        <f t="shared" ref="CK5:CY5" si="2">CJ5+1</f>
        <v>2104</v>
      </c>
      <c r="CL5" s="148">
        <f t="shared" si="2"/>
        <v>2105</v>
      </c>
      <c r="CM5" s="148">
        <f t="shared" si="2"/>
        <v>2106</v>
      </c>
      <c r="CN5" s="148">
        <f t="shared" si="2"/>
        <v>2107</v>
      </c>
      <c r="CO5" s="148">
        <f t="shared" si="2"/>
        <v>2108</v>
      </c>
      <c r="CP5" s="148">
        <f t="shared" si="2"/>
        <v>2109</v>
      </c>
      <c r="CQ5" s="148">
        <f t="shared" si="2"/>
        <v>2110</v>
      </c>
      <c r="CR5" s="148">
        <f t="shared" si="2"/>
        <v>2111</v>
      </c>
      <c r="CS5" s="148">
        <f t="shared" si="2"/>
        <v>2112</v>
      </c>
      <c r="CT5" s="148">
        <f t="shared" si="2"/>
        <v>2113</v>
      </c>
      <c r="CU5" s="148">
        <f t="shared" si="2"/>
        <v>2114</v>
      </c>
      <c r="CV5" s="148">
        <f t="shared" si="2"/>
        <v>2115</v>
      </c>
      <c r="CW5" s="148">
        <f t="shared" si="2"/>
        <v>2116</v>
      </c>
      <c r="CX5" s="148">
        <f t="shared" si="2"/>
        <v>2117</v>
      </c>
      <c r="CY5" s="148">
        <f t="shared" si="2"/>
        <v>2118</v>
      </c>
    </row>
    <row r="6" spans="1:106">
      <c r="A6" s="145" t="s">
        <v>86</v>
      </c>
      <c r="D6" s="149">
        <f>-Inputs!E97</f>
        <v>0</v>
      </c>
      <c r="E6" s="149">
        <f>-Inputs!F97</f>
        <v>0</v>
      </c>
      <c r="F6" s="149">
        <f>-Inputs!G97</f>
        <v>0</v>
      </c>
      <c r="G6" s="149">
        <f>-Inputs!H97</f>
        <v>0</v>
      </c>
      <c r="H6" s="149">
        <f>-Inputs!I97</f>
        <v>0</v>
      </c>
      <c r="I6" s="149">
        <f>-Inputs!J97</f>
        <v>0</v>
      </c>
      <c r="J6" s="149">
        <f>-Inputs!K97</f>
        <v>0</v>
      </c>
      <c r="K6" s="149">
        <f>-Inputs!L97</f>
        <v>0</v>
      </c>
      <c r="L6" s="149">
        <f>-Inputs!M97</f>
        <v>0</v>
      </c>
      <c r="M6" s="149">
        <f>-Inputs!N97</f>
        <v>0</v>
      </c>
      <c r="N6" s="149">
        <f>-Inputs!O97</f>
        <v>0</v>
      </c>
      <c r="O6" s="149">
        <f>-Inputs!P97</f>
        <v>0</v>
      </c>
      <c r="P6" s="149">
        <f>-Inputs!Q97</f>
        <v>0</v>
      </c>
      <c r="Q6" s="149">
        <f>-Inputs!R97</f>
        <v>0</v>
      </c>
      <c r="R6" s="149">
        <f>-Inputs!S97</f>
        <v>0</v>
      </c>
      <c r="S6" s="149">
        <f>-Inputs!T97</f>
        <v>0</v>
      </c>
      <c r="T6" s="149">
        <f>-Inputs!U97</f>
        <v>0</v>
      </c>
      <c r="U6" s="149">
        <f>-Inputs!V97</f>
        <v>0</v>
      </c>
      <c r="V6" s="149">
        <f>-Inputs!W97</f>
        <v>0</v>
      </c>
      <c r="W6" s="149">
        <f>-Inputs!X97</f>
        <v>0</v>
      </c>
      <c r="X6" s="149">
        <f>-Inputs!Y97</f>
        <v>0</v>
      </c>
      <c r="Y6" s="149">
        <f>-Inputs!Z97</f>
        <v>0</v>
      </c>
      <c r="Z6" s="149">
        <f>-Inputs!AA97</f>
        <v>0</v>
      </c>
      <c r="AA6" s="149">
        <f>-Inputs!AB97</f>
        <v>0</v>
      </c>
      <c r="AB6" s="149">
        <f>-Inputs!AC97</f>
        <v>0</v>
      </c>
      <c r="AC6" s="149">
        <f>-Inputs!AD97</f>
        <v>0</v>
      </c>
      <c r="AD6" s="149">
        <f>-Inputs!AE97</f>
        <v>0</v>
      </c>
      <c r="AE6" s="149">
        <f>-Inputs!AF97</f>
        <v>0</v>
      </c>
      <c r="AF6" s="149">
        <f>-Inputs!AG97</f>
        <v>0</v>
      </c>
      <c r="AG6" s="149">
        <f>-Inputs!AH97</f>
        <v>0</v>
      </c>
      <c r="AH6" s="149">
        <f>-Inputs!AI97</f>
        <v>0</v>
      </c>
      <c r="AI6" s="149">
        <f>-Inputs!AJ97</f>
        <v>0</v>
      </c>
      <c r="AJ6" s="149">
        <f>-Inputs!AK97</f>
        <v>0</v>
      </c>
      <c r="AK6" s="149">
        <f>-Inputs!AL97</f>
        <v>0</v>
      </c>
      <c r="AL6" s="149">
        <f>-Inputs!AM97</f>
        <v>0</v>
      </c>
      <c r="AM6" s="149">
        <f>-Inputs!AN97</f>
        <v>0</v>
      </c>
      <c r="AN6" s="149">
        <f>-Inputs!AO97</f>
        <v>0</v>
      </c>
      <c r="AO6" s="149">
        <f>-Inputs!AP97</f>
        <v>0</v>
      </c>
      <c r="AP6" s="149">
        <f>-Inputs!AQ97</f>
        <v>0</v>
      </c>
      <c r="AQ6" s="149">
        <f>-Inputs!AR97</f>
        <v>0</v>
      </c>
      <c r="AR6" s="149">
        <f>-Inputs!AS97</f>
        <v>0</v>
      </c>
      <c r="AS6" s="149">
        <f>-Inputs!AT97</f>
        <v>0</v>
      </c>
      <c r="AT6" s="149">
        <f>-Inputs!AU97</f>
        <v>0</v>
      </c>
      <c r="AU6" s="149">
        <f>-Inputs!AV97</f>
        <v>0</v>
      </c>
      <c r="AV6" s="149">
        <f>-Inputs!AW97</f>
        <v>0</v>
      </c>
      <c r="AW6" s="149">
        <f>-Inputs!AX97</f>
        <v>0</v>
      </c>
      <c r="AX6" s="149">
        <f>-Inputs!AY97</f>
        <v>0</v>
      </c>
      <c r="AY6" s="149">
        <f>-Inputs!AZ97</f>
        <v>0</v>
      </c>
      <c r="AZ6" s="149">
        <f>-Inputs!BA97</f>
        <v>0</v>
      </c>
      <c r="BA6" s="149">
        <f>-Inputs!BB97</f>
        <v>0</v>
      </c>
      <c r="BB6" s="149">
        <f>-Inputs!BC97</f>
        <v>0</v>
      </c>
      <c r="BC6" s="149">
        <f>-Inputs!BD97</f>
        <v>0</v>
      </c>
      <c r="BD6" s="149">
        <f>-Inputs!BE97</f>
        <v>0</v>
      </c>
      <c r="BE6" s="149">
        <f>-Inputs!BF97</f>
        <v>0</v>
      </c>
      <c r="BF6" s="149">
        <f>-Inputs!BG97</f>
        <v>0</v>
      </c>
      <c r="BG6" s="149">
        <f>-Inputs!BH97</f>
        <v>0</v>
      </c>
      <c r="BH6" s="149">
        <f>-Inputs!BI97</f>
        <v>0</v>
      </c>
      <c r="BI6" s="149">
        <f>-Inputs!BJ97</f>
        <v>0</v>
      </c>
      <c r="BJ6" s="149">
        <f>-Inputs!BK97</f>
        <v>0</v>
      </c>
      <c r="BK6" s="149">
        <f>-Inputs!BL97</f>
        <v>0</v>
      </c>
      <c r="BL6" s="149">
        <f>-Inputs!BM97</f>
        <v>0</v>
      </c>
      <c r="BM6" s="149">
        <f>-Inputs!BN97</f>
        <v>0</v>
      </c>
      <c r="BN6" s="149">
        <f>-Inputs!BO97</f>
        <v>0</v>
      </c>
      <c r="BO6" s="149">
        <f>-Inputs!BP97</f>
        <v>0</v>
      </c>
      <c r="BP6" s="149">
        <f>-Inputs!BQ97</f>
        <v>0</v>
      </c>
      <c r="BQ6" s="149">
        <f>-Inputs!BR97</f>
        <v>0</v>
      </c>
      <c r="BR6" s="149">
        <f>-Inputs!BS97</f>
        <v>0</v>
      </c>
      <c r="BS6" s="149">
        <f>-Inputs!BT97</f>
        <v>0</v>
      </c>
      <c r="BT6" s="149">
        <f>-Inputs!BU97</f>
        <v>0</v>
      </c>
      <c r="BU6" s="149">
        <f>-Inputs!BV97</f>
        <v>0</v>
      </c>
      <c r="BV6" s="149">
        <f>-Inputs!BW97</f>
        <v>0</v>
      </c>
      <c r="BW6" s="149">
        <f>-Inputs!BX97</f>
        <v>0</v>
      </c>
      <c r="BX6" s="149">
        <f>-Inputs!BY97</f>
        <v>0</v>
      </c>
      <c r="BY6" s="149">
        <f>-Inputs!BZ97</f>
        <v>0</v>
      </c>
      <c r="BZ6" s="149">
        <f>-Inputs!CA97</f>
        <v>0</v>
      </c>
      <c r="CA6" s="149">
        <f>-Inputs!CB97</f>
        <v>0</v>
      </c>
      <c r="CB6" s="149">
        <f>-Inputs!CC97</f>
        <v>0</v>
      </c>
      <c r="CC6" s="149">
        <f>-Inputs!CD97</f>
        <v>0</v>
      </c>
      <c r="CD6" s="149">
        <f>-Inputs!CE97</f>
        <v>0</v>
      </c>
      <c r="CE6" s="149">
        <f>-Inputs!CF97</f>
        <v>0</v>
      </c>
      <c r="CF6" s="149">
        <f>-Inputs!CG97</f>
        <v>0</v>
      </c>
      <c r="CG6" s="149">
        <f>-Inputs!CH97</f>
        <v>0</v>
      </c>
      <c r="CH6" s="149">
        <f>-Inputs!CI97</f>
        <v>0</v>
      </c>
      <c r="CI6" s="149">
        <f>-Inputs!CJ97</f>
        <v>0</v>
      </c>
      <c r="CJ6" s="149">
        <f>-Inputs!CK97</f>
        <v>0</v>
      </c>
      <c r="CK6" s="149">
        <f>-Inputs!CL97</f>
        <v>0</v>
      </c>
      <c r="CL6" s="149">
        <f>-Inputs!CM97</f>
        <v>0</v>
      </c>
      <c r="CM6" s="149">
        <f>-Inputs!CN97</f>
        <v>0</v>
      </c>
      <c r="CN6" s="149">
        <f>-Inputs!CO97</f>
        <v>0</v>
      </c>
      <c r="CO6" s="149">
        <f>-Inputs!CP97</f>
        <v>0</v>
      </c>
      <c r="CP6" s="149">
        <f>-Inputs!CQ97</f>
        <v>0</v>
      </c>
      <c r="CQ6" s="149">
        <f>-Inputs!CR97</f>
        <v>0</v>
      </c>
      <c r="CR6" s="149">
        <f>-Inputs!CS97</f>
        <v>0</v>
      </c>
      <c r="CS6" s="149">
        <f>-Inputs!CT97</f>
        <v>0</v>
      </c>
      <c r="CT6" s="149">
        <f>-Inputs!CU97</f>
        <v>0</v>
      </c>
      <c r="CU6" s="149">
        <f>-Inputs!CV97</f>
        <v>0</v>
      </c>
      <c r="CV6" s="149">
        <f>-Inputs!CW97</f>
        <v>0</v>
      </c>
      <c r="CW6" s="149">
        <f>-Inputs!CX97</f>
        <v>0</v>
      </c>
      <c r="CX6" s="149">
        <f>-Inputs!CY97</f>
        <v>0</v>
      </c>
      <c r="CY6" s="149">
        <f>-Inputs!CZ97</f>
        <v>0</v>
      </c>
    </row>
    <row r="7" spans="1:106">
      <c r="A7" s="145" t="s">
        <v>87</v>
      </c>
      <c r="D7" s="149">
        <f>+IF(D5=$H$2,0,D6)</f>
        <v>0</v>
      </c>
      <c r="E7" s="149">
        <f t="shared" ref="E7:BP7" si="3">+IF(E5=$H$2,0,E6)</f>
        <v>0</v>
      </c>
      <c r="F7" s="149">
        <f t="shared" si="3"/>
        <v>0</v>
      </c>
      <c r="G7" s="149">
        <f t="shared" si="3"/>
        <v>0</v>
      </c>
      <c r="H7" s="149">
        <f t="shared" si="3"/>
        <v>0</v>
      </c>
      <c r="I7" s="149">
        <f t="shared" si="3"/>
        <v>0</v>
      </c>
      <c r="J7" s="149">
        <f t="shared" si="3"/>
        <v>0</v>
      </c>
      <c r="K7" s="149">
        <f t="shared" si="3"/>
        <v>0</v>
      </c>
      <c r="L7" s="149">
        <f t="shared" si="3"/>
        <v>0</v>
      </c>
      <c r="M7" s="149">
        <f t="shared" si="3"/>
        <v>0</v>
      </c>
      <c r="N7" s="149">
        <f t="shared" si="3"/>
        <v>0</v>
      </c>
      <c r="O7" s="149">
        <f t="shared" si="3"/>
        <v>0</v>
      </c>
      <c r="P7" s="149">
        <f t="shared" si="3"/>
        <v>0</v>
      </c>
      <c r="Q7" s="149">
        <f t="shared" si="3"/>
        <v>0</v>
      </c>
      <c r="R7" s="149">
        <f t="shared" si="3"/>
        <v>0</v>
      </c>
      <c r="S7" s="149">
        <f t="shared" si="3"/>
        <v>0</v>
      </c>
      <c r="T7" s="149">
        <f t="shared" si="3"/>
        <v>0</v>
      </c>
      <c r="U7" s="149">
        <f t="shared" si="3"/>
        <v>0</v>
      </c>
      <c r="V7" s="149">
        <f t="shared" si="3"/>
        <v>0</v>
      </c>
      <c r="W7" s="149">
        <f t="shared" si="3"/>
        <v>0</v>
      </c>
      <c r="X7" s="149">
        <f t="shared" si="3"/>
        <v>0</v>
      </c>
      <c r="Y7" s="149">
        <f t="shared" si="3"/>
        <v>0</v>
      </c>
      <c r="Z7" s="149">
        <f t="shared" si="3"/>
        <v>0</v>
      </c>
      <c r="AA7" s="149">
        <f t="shared" si="3"/>
        <v>0</v>
      </c>
      <c r="AB7" s="149">
        <f t="shared" si="3"/>
        <v>0</v>
      </c>
      <c r="AC7" s="149">
        <f t="shared" si="3"/>
        <v>0</v>
      </c>
      <c r="AD7" s="149">
        <f t="shared" si="3"/>
        <v>0</v>
      </c>
      <c r="AE7" s="149">
        <f t="shared" si="3"/>
        <v>0</v>
      </c>
      <c r="AF7" s="149">
        <f t="shared" si="3"/>
        <v>0</v>
      </c>
      <c r="AG7" s="149">
        <f t="shared" si="3"/>
        <v>0</v>
      </c>
      <c r="AH7" s="149">
        <f t="shared" si="3"/>
        <v>0</v>
      </c>
      <c r="AI7" s="149">
        <f t="shared" si="3"/>
        <v>0</v>
      </c>
      <c r="AJ7" s="149">
        <f t="shared" si="3"/>
        <v>0</v>
      </c>
      <c r="AK7" s="149">
        <f t="shared" si="3"/>
        <v>0</v>
      </c>
      <c r="AL7" s="149">
        <f t="shared" si="3"/>
        <v>0</v>
      </c>
      <c r="AM7" s="149">
        <f t="shared" si="3"/>
        <v>0</v>
      </c>
      <c r="AN7" s="149">
        <f t="shared" si="3"/>
        <v>0</v>
      </c>
      <c r="AO7" s="149">
        <f t="shared" si="3"/>
        <v>0</v>
      </c>
      <c r="AP7" s="149">
        <f t="shared" si="3"/>
        <v>0</v>
      </c>
      <c r="AQ7" s="149">
        <f t="shared" si="3"/>
        <v>0</v>
      </c>
      <c r="AR7" s="149">
        <f t="shared" si="3"/>
        <v>0</v>
      </c>
      <c r="AS7" s="149">
        <f t="shared" si="3"/>
        <v>0</v>
      </c>
      <c r="AT7" s="149">
        <f t="shared" si="3"/>
        <v>0</v>
      </c>
      <c r="AU7" s="149">
        <f t="shared" si="3"/>
        <v>0</v>
      </c>
      <c r="AV7" s="149">
        <f t="shared" si="3"/>
        <v>0</v>
      </c>
      <c r="AW7" s="149">
        <f t="shared" si="3"/>
        <v>0</v>
      </c>
      <c r="AX7" s="149">
        <f t="shared" si="3"/>
        <v>0</v>
      </c>
      <c r="AY7" s="149">
        <f t="shared" si="3"/>
        <v>0</v>
      </c>
      <c r="AZ7" s="149">
        <f t="shared" si="3"/>
        <v>0</v>
      </c>
      <c r="BA7" s="149">
        <f t="shared" si="3"/>
        <v>0</v>
      </c>
      <c r="BB7" s="149">
        <f t="shared" si="3"/>
        <v>0</v>
      </c>
      <c r="BC7" s="149">
        <f t="shared" si="3"/>
        <v>0</v>
      </c>
      <c r="BD7" s="149">
        <f t="shared" si="3"/>
        <v>0</v>
      </c>
      <c r="BE7" s="149">
        <f t="shared" si="3"/>
        <v>0</v>
      </c>
      <c r="BF7" s="149">
        <f t="shared" si="3"/>
        <v>0</v>
      </c>
      <c r="BG7" s="149">
        <f t="shared" si="3"/>
        <v>0</v>
      </c>
      <c r="BH7" s="149">
        <f t="shared" si="3"/>
        <v>0</v>
      </c>
      <c r="BI7" s="149">
        <f t="shared" si="3"/>
        <v>0</v>
      </c>
      <c r="BJ7" s="149">
        <f t="shared" si="3"/>
        <v>0</v>
      </c>
      <c r="BK7" s="149">
        <f t="shared" si="3"/>
        <v>0</v>
      </c>
      <c r="BL7" s="149">
        <f t="shared" si="3"/>
        <v>0</v>
      </c>
      <c r="BM7" s="149">
        <f t="shared" si="3"/>
        <v>0</v>
      </c>
      <c r="BN7" s="149">
        <f t="shared" si="3"/>
        <v>0</v>
      </c>
      <c r="BO7" s="149">
        <f t="shared" si="3"/>
        <v>0</v>
      </c>
      <c r="BP7" s="149">
        <f t="shared" si="3"/>
        <v>0</v>
      </c>
      <c r="BQ7" s="149">
        <f t="shared" ref="BQ7:CY7" si="4">+IF(BQ5=$H$2,0,BQ6)</f>
        <v>0</v>
      </c>
      <c r="BR7" s="149">
        <f t="shared" si="4"/>
        <v>0</v>
      </c>
      <c r="BS7" s="149">
        <f t="shared" si="4"/>
        <v>0</v>
      </c>
      <c r="BT7" s="149">
        <f t="shared" si="4"/>
        <v>0</v>
      </c>
      <c r="BU7" s="149">
        <f t="shared" si="4"/>
        <v>0</v>
      </c>
      <c r="BV7" s="149">
        <f t="shared" si="4"/>
        <v>0</v>
      </c>
      <c r="BW7" s="149">
        <f t="shared" si="4"/>
        <v>0</v>
      </c>
      <c r="BX7" s="149">
        <f t="shared" si="4"/>
        <v>0</v>
      </c>
      <c r="BY7" s="149">
        <f t="shared" si="4"/>
        <v>0</v>
      </c>
      <c r="BZ7" s="149">
        <f t="shared" si="4"/>
        <v>0</v>
      </c>
      <c r="CA7" s="149">
        <f t="shared" si="4"/>
        <v>0</v>
      </c>
      <c r="CB7" s="149">
        <f t="shared" si="4"/>
        <v>0</v>
      </c>
      <c r="CC7" s="149">
        <f t="shared" si="4"/>
        <v>0</v>
      </c>
      <c r="CD7" s="149">
        <f t="shared" si="4"/>
        <v>0</v>
      </c>
      <c r="CE7" s="149">
        <f t="shared" si="4"/>
        <v>0</v>
      </c>
      <c r="CF7" s="149">
        <f t="shared" si="4"/>
        <v>0</v>
      </c>
      <c r="CG7" s="149">
        <f t="shared" si="4"/>
        <v>0</v>
      </c>
      <c r="CH7" s="149">
        <f t="shared" si="4"/>
        <v>0</v>
      </c>
      <c r="CI7" s="149">
        <f t="shared" si="4"/>
        <v>0</v>
      </c>
      <c r="CJ7" s="149">
        <f t="shared" si="4"/>
        <v>0</v>
      </c>
      <c r="CK7" s="149">
        <f t="shared" si="4"/>
        <v>0</v>
      </c>
      <c r="CL7" s="149">
        <f t="shared" si="4"/>
        <v>0</v>
      </c>
      <c r="CM7" s="149">
        <f t="shared" si="4"/>
        <v>0</v>
      </c>
      <c r="CN7" s="149">
        <f t="shared" si="4"/>
        <v>0</v>
      </c>
      <c r="CO7" s="149">
        <f t="shared" si="4"/>
        <v>0</v>
      </c>
      <c r="CP7" s="149">
        <f t="shared" si="4"/>
        <v>0</v>
      </c>
      <c r="CQ7" s="149">
        <f t="shared" si="4"/>
        <v>0</v>
      </c>
      <c r="CR7" s="149">
        <f t="shared" si="4"/>
        <v>0</v>
      </c>
      <c r="CS7" s="149">
        <f t="shared" si="4"/>
        <v>0</v>
      </c>
      <c r="CT7" s="149">
        <f t="shared" si="4"/>
        <v>0</v>
      </c>
      <c r="CU7" s="149">
        <f t="shared" si="4"/>
        <v>0</v>
      </c>
      <c r="CV7" s="149">
        <f t="shared" si="4"/>
        <v>0</v>
      </c>
      <c r="CW7" s="149">
        <f t="shared" si="4"/>
        <v>0</v>
      </c>
      <c r="CX7" s="149">
        <f t="shared" si="4"/>
        <v>0</v>
      </c>
      <c r="CY7" s="149">
        <f t="shared" si="4"/>
        <v>0</v>
      </c>
    </row>
    <row r="8" spans="1:106">
      <c r="A8" s="145" t="s">
        <v>257</v>
      </c>
      <c r="C8" s="145" t="str">
        <f>IF(SUM(E7:F7)&lt;0,"y",IF(H2&gt;H1,"n",+IF(SUM(D7:I7)&lt;0,"y","n")))</f>
        <v>n</v>
      </c>
    </row>
    <row r="10" spans="1:106">
      <c r="A10" s="150" t="s">
        <v>67</v>
      </c>
      <c r="B10" s="150"/>
      <c r="C10" s="150"/>
      <c r="D10" s="151" t="s">
        <v>68</v>
      </c>
      <c r="E10" s="51"/>
      <c r="S10" s="52"/>
    </row>
    <row r="11" spans="1:106" s="156" customFormat="1">
      <c r="A11" s="152" t="s">
        <v>71</v>
      </c>
      <c r="B11" s="152"/>
      <c r="C11" s="153" t="s">
        <v>88</v>
      </c>
      <c r="D11" s="154">
        <v>1</v>
      </c>
      <c r="E11" s="154">
        <f t="shared" ref="E11:BP11" si="5">D11+1</f>
        <v>2</v>
      </c>
      <c r="F11" s="154">
        <f t="shared" si="5"/>
        <v>3</v>
      </c>
      <c r="G11" s="154">
        <f t="shared" si="5"/>
        <v>4</v>
      </c>
      <c r="H11" s="154">
        <f t="shared" si="5"/>
        <v>5</v>
      </c>
      <c r="I11" s="154">
        <f t="shared" si="5"/>
        <v>6</v>
      </c>
      <c r="J11" s="154">
        <f t="shared" si="5"/>
        <v>7</v>
      </c>
      <c r="K11" s="154">
        <f t="shared" si="5"/>
        <v>8</v>
      </c>
      <c r="L11" s="154">
        <f t="shared" si="5"/>
        <v>9</v>
      </c>
      <c r="M11" s="154">
        <f t="shared" si="5"/>
        <v>10</v>
      </c>
      <c r="N11" s="154">
        <f t="shared" si="5"/>
        <v>11</v>
      </c>
      <c r="O11" s="154">
        <f t="shared" si="5"/>
        <v>12</v>
      </c>
      <c r="P11" s="154">
        <f t="shared" si="5"/>
        <v>13</v>
      </c>
      <c r="Q11" s="154">
        <f t="shared" si="5"/>
        <v>14</v>
      </c>
      <c r="R11" s="154">
        <f t="shared" si="5"/>
        <v>15</v>
      </c>
      <c r="S11" s="154">
        <f t="shared" si="5"/>
        <v>16</v>
      </c>
      <c r="T11" s="154">
        <f t="shared" si="5"/>
        <v>17</v>
      </c>
      <c r="U11" s="154">
        <f t="shared" si="5"/>
        <v>18</v>
      </c>
      <c r="V11" s="154">
        <f t="shared" si="5"/>
        <v>19</v>
      </c>
      <c r="W11" s="154">
        <f t="shared" si="5"/>
        <v>20</v>
      </c>
      <c r="X11" s="154">
        <f t="shared" si="5"/>
        <v>21</v>
      </c>
      <c r="Y11" s="154">
        <f t="shared" si="5"/>
        <v>22</v>
      </c>
      <c r="Z11" s="154">
        <f t="shared" si="5"/>
        <v>23</v>
      </c>
      <c r="AA11" s="154">
        <f t="shared" si="5"/>
        <v>24</v>
      </c>
      <c r="AB11" s="154">
        <f t="shared" si="5"/>
        <v>25</v>
      </c>
      <c r="AC11" s="154">
        <f t="shared" si="5"/>
        <v>26</v>
      </c>
      <c r="AD11" s="154">
        <f t="shared" si="5"/>
        <v>27</v>
      </c>
      <c r="AE11" s="154">
        <f t="shared" si="5"/>
        <v>28</v>
      </c>
      <c r="AF11" s="154">
        <f t="shared" si="5"/>
        <v>29</v>
      </c>
      <c r="AG11" s="154">
        <f t="shared" si="5"/>
        <v>30</v>
      </c>
      <c r="AH11" s="154">
        <f t="shared" si="5"/>
        <v>31</v>
      </c>
      <c r="AI11" s="154">
        <f t="shared" si="5"/>
        <v>32</v>
      </c>
      <c r="AJ11" s="154">
        <f t="shared" si="5"/>
        <v>33</v>
      </c>
      <c r="AK11" s="154">
        <f t="shared" si="5"/>
        <v>34</v>
      </c>
      <c r="AL11" s="154">
        <f t="shared" si="5"/>
        <v>35</v>
      </c>
      <c r="AM11" s="154">
        <f t="shared" si="5"/>
        <v>36</v>
      </c>
      <c r="AN11" s="154">
        <f t="shared" si="5"/>
        <v>37</v>
      </c>
      <c r="AO11" s="154">
        <f t="shared" si="5"/>
        <v>38</v>
      </c>
      <c r="AP11" s="154">
        <f t="shared" si="5"/>
        <v>39</v>
      </c>
      <c r="AQ11" s="154">
        <f t="shared" si="5"/>
        <v>40</v>
      </c>
      <c r="AR11" s="154">
        <f t="shared" si="5"/>
        <v>41</v>
      </c>
      <c r="AS11" s="154">
        <f t="shared" si="5"/>
        <v>42</v>
      </c>
      <c r="AT11" s="154">
        <f t="shared" si="5"/>
        <v>43</v>
      </c>
      <c r="AU11" s="154">
        <f t="shared" si="5"/>
        <v>44</v>
      </c>
      <c r="AV11" s="154">
        <f t="shared" si="5"/>
        <v>45</v>
      </c>
      <c r="AW11" s="154">
        <f t="shared" si="5"/>
        <v>46</v>
      </c>
      <c r="AX11" s="154">
        <f t="shared" si="5"/>
        <v>47</v>
      </c>
      <c r="AY11" s="154">
        <f t="shared" si="5"/>
        <v>48</v>
      </c>
      <c r="AZ11" s="154">
        <f t="shared" si="5"/>
        <v>49</v>
      </c>
      <c r="BA11" s="154">
        <f t="shared" si="5"/>
        <v>50</v>
      </c>
      <c r="BB11" s="154">
        <f t="shared" si="5"/>
        <v>51</v>
      </c>
      <c r="BC11" s="154">
        <f t="shared" si="5"/>
        <v>52</v>
      </c>
      <c r="BD11" s="154">
        <f t="shared" si="5"/>
        <v>53</v>
      </c>
      <c r="BE11" s="154">
        <f t="shared" si="5"/>
        <v>54</v>
      </c>
      <c r="BF11" s="154">
        <f t="shared" si="5"/>
        <v>55</v>
      </c>
      <c r="BG11" s="154">
        <f t="shared" si="5"/>
        <v>56</v>
      </c>
      <c r="BH11" s="154">
        <f t="shared" si="5"/>
        <v>57</v>
      </c>
      <c r="BI11" s="154">
        <f t="shared" si="5"/>
        <v>58</v>
      </c>
      <c r="BJ11" s="154">
        <f t="shared" si="5"/>
        <v>59</v>
      </c>
      <c r="BK11" s="154">
        <f t="shared" si="5"/>
        <v>60</v>
      </c>
      <c r="BL11" s="154">
        <f t="shared" si="5"/>
        <v>61</v>
      </c>
      <c r="BM11" s="154">
        <f t="shared" si="5"/>
        <v>62</v>
      </c>
      <c r="BN11" s="154">
        <f t="shared" si="5"/>
        <v>63</v>
      </c>
      <c r="BO11" s="154">
        <f t="shared" si="5"/>
        <v>64</v>
      </c>
      <c r="BP11" s="154">
        <f t="shared" si="5"/>
        <v>65</v>
      </c>
      <c r="BQ11" s="154">
        <f t="shared" ref="BQ11:CY11" si="6">BP11+1</f>
        <v>66</v>
      </c>
      <c r="BR11" s="154">
        <f t="shared" si="6"/>
        <v>67</v>
      </c>
      <c r="BS11" s="154">
        <f t="shared" si="6"/>
        <v>68</v>
      </c>
      <c r="BT11" s="154">
        <f t="shared" si="6"/>
        <v>69</v>
      </c>
      <c r="BU11" s="154">
        <f t="shared" si="6"/>
        <v>70</v>
      </c>
      <c r="BV11" s="154">
        <f t="shared" si="6"/>
        <v>71</v>
      </c>
      <c r="BW11" s="154">
        <f t="shared" si="6"/>
        <v>72</v>
      </c>
      <c r="BX11" s="154">
        <f t="shared" si="6"/>
        <v>73</v>
      </c>
      <c r="BY11" s="154">
        <f t="shared" si="6"/>
        <v>74</v>
      </c>
      <c r="BZ11" s="154">
        <f t="shared" si="6"/>
        <v>75</v>
      </c>
      <c r="CA11" s="154">
        <f t="shared" si="6"/>
        <v>76</v>
      </c>
      <c r="CB11" s="154">
        <f t="shared" si="6"/>
        <v>77</v>
      </c>
      <c r="CC11" s="154">
        <f t="shared" si="6"/>
        <v>78</v>
      </c>
      <c r="CD11" s="154">
        <f t="shared" si="6"/>
        <v>79</v>
      </c>
      <c r="CE11" s="154">
        <f t="shared" si="6"/>
        <v>80</v>
      </c>
      <c r="CF11" s="154">
        <f t="shared" si="6"/>
        <v>81</v>
      </c>
      <c r="CG11" s="154">
        <f t="shared" si="6"/>
        <v>82</v>
      </c>
      <c r="CH11" s="154">
        <f t="shared" si="6"/>
        <v>83</v>
      </c>
      <c r="CI11" s="154">
        <f t="shared" si="6"/>
        <v>84</v>
      </c>
      <c r="CJ11" s="154">
        <f t="shared" si="6"/>
        <v>85</v>
      </c>
      <c r="CK11" s="154">
        <f t="shared" si="6"/>
        <v>86</v>
      </c>
      <c r="CL11" s="154">
        <f t="shared" si="6"/>
        <v>87</v>
      </c>
      <c r="CM11" s="154">
        <f t="shared" si="6"/>
        <v>88</v>
      </c>
      <c r="CN11" s="154">
        <f t="shared" si="6"/>
        <v>89</v>
      </c>
      <c r="CO11" s="154">
        <f t="shared" si="6"/>
        <v>90</v>
      </c>
      <c r="CP11" s="154">
        <f t="shared" si="6"/>
        <v>91</v>
      </c>
      <c r="CQ11" s="154">
        <f t="shared" si="6"/>
        <v>92</v>
      </c>
      <c r="CR11" s="154">
        <f t="shared" si="6"/>
        <v>93</v>
      </c>
      <c r="CS11" s="154">
        <f t="shared" si="6"/>
        <v>94</v>
      </c>
      <c r="CT11" s="154">
        <f t="shared" si="6"/>
        <v>95</v>
      </c>
      <c r="CU11" s="154">
        <f t="shared" si="6"/>
        <v>96</v>
      </c>
      <c r="CV11" s="154">
        <f t="shared" si="6"/>
        <v>97</v>
      </c>
      <c r="CW11" s="154">
        <f t="shared" si="6"/>
        <v>98</v>
      </c>
      <c r="CX11" s="154">
        <f t="shared" si="6"/>
        <v>99</v>
      </c>
      <c r="CY11" s="154">
        <f t="shared" si="6"/>
        <v>100</v>
      </c>
      <c r="CZ11" s="155" t="s">
        <v>34</v>
      </c>
    </row>
    <row r="12" spans="1:106">
      <c r="A12" s="157">
        <v>1</v>
      </c>
      <c r="B12" s="157">
        <f>D5</f>
        <v>2019</v>
      </c>
      <c r="C12" s="366">
        <f>IF(D5=$H$2,SUM($D6:D6),IF(D5&gt;$H$2,D6,0))+IF($H$2-$D$5+1=A12,RetireValueAlt3,0)</f>
        <v>0</v>
      </c>
      <c r="D12" s="158">
        <f ca="1">($C12/$D$1)/2</f>
        <v>0</v>
      </c>
      <c r="E12" s="158">
        <f t="shared" ref="E12:AJ12" ca="1" si="7">IF(E$11&lt;$D$1+$A12,$C12/$D$1,IF(E$11=$D$1+$A12,($C12/$D$1)/2,0))</f>
        <v>0</v>
      </c>
      <c r="F12" s="158">
        <f t="shared" ca="1" si="7"/>
        <v>0</v>
      </c>
      <c r="G12" s="158">
        <f t="shared" ca="1" si="7"/>
        <v>0</v>
      </c>
      <c r="H12" s="158">
        <f t="shared" ca="1" si="7"/>
        <v>0</v>
      </c>
      <c r="I12" s="158">
        <f t="shared" ca="1" si="7"/>
        <v>0</v>
      </c>
      <c r="J12" s="158">
        <f t="shared" ca="1" si="7"/>
        <v>0</v>
      </c>
      <c r="K12" s="158">
        <f t="shared" ca="1" si="7"/>
        <v>0</v>
      </c>
      <c r="L12" s="158">
        <f t="shared" ca="1" si="7"/>
        <v>0</v>
      </c>
      <c r="M12" s="158">
        <f t="shared" ca="1" si="7"/>
        <v>0</v>
      </c>
      <c r="N12" s="158">
        <f t="shared" ca="1" si="7"/>
        <v>0</v>
      </c>
      <c r="O12" s="158">
        <f t="shared" ca="1" si="7"/>
        <v>0</v>
      </c>
      <c r="P12" s="158">
        <f t="shared" ca="1" si="7"/>
        <v>0</v>
      </c>
      <c r="Q12" s="158">
        <f t="shared" ca="1" si="7"/>
        <v>0</v>
      </c>
      <c r="R12" s="158">
        <f t="shared" ca="1" si="7"/>
        <v>0</v>
      </c>
      <c r="S12" s="158">
        <f t="shared" ca="1" si="7"/>
        <v>0</v>
      </c>
      <c r="T12" s="158">
        <f t="shared" ca="1" si="7"/>
        <v>0</v>
      </c>
      <c r="U12" s="158">
        <f t="shared" ca="1" si="7"/>
        <v>0</v>
      </c>
      <c r="V12" s="158">
        <f t="shared" ca="1" si="7"/>
        <v>0</v>
      </c>
      <c r="W12" s="158">
        <f t="shared" ca="1" si="7"/>
        <v>0</v>
      </c>
      <c r="X12" s="158">
        <f t="shared" ca="1" si="7"/>
        <v>0</v>
      </c>
      <c r="Y12" s="158">
        <f t="shared" ca="1" si="7"/>
        <v>0</v>
      </c>
      <c r="Z12" s="158">
        <f t="shared" ca="1" si="7"/>
        <v>0</v>
      </c>
      <c r="AA12" s="158">
        <f t="shared" ca="1" si="7"/>
        <v>0</v>
      </c>
      <c r="AB12" s="158">
        <f t="shared" ca="1" si="7"/>
        <v>0</v>
      </c>
      <c r="AC12" s="158">
        <f t="shared" ca="1" si="7"/>
        <v>0</v>
      </c>
      <c r="AD12" s="158">
        <f t="shared" ca="1" si="7"/>
        <v>0</v>
      </c>
      <c r="AE12" s="158">
        <f t="shared" ca="1" si="7"/>
        <v>0</v>
      </c>
      <c r="AF12" s="158">
        <f t="shared" ca="1" si="7"/>
        <v>0</v>
      </c>
      <c r="AG12" s="158">
        <f t="shared" ca="1" si="7"/>
        <v>0</v>
      </c>
      <c r="AH12" s="158">
        <f t="shared" ca="1" si="7"/>
        <v>0</v>
      </c>
      <c r="AI12" s="158">
        <f t="shared" ca="1" si="7"/>
        <v>0</v>
      </c>
      <c r="AJ12" s="158">
        <f t="shared" ca="1" si="7"/>
        <v>0</v>
      </c>
      <c r="AK12" s="158">
        <f t="shared" ref="AK12:BP12" ca="1" si="8">IF(AK$11&lt;$D$1+$A12,$C12/$D$1,IF(AK$11=$D$1+$A12,($C12/$D$1)/2,0))</f>
        <v>0</v>
      </c>
      <c r="AL12" s="158">
        <f t="shared" ca="1" si="8"/>
        <v>0</v>
      </c>
      <c r="AM12" s="158">
        <f t="shared" ca="1" si="8"/>
        <v>0</v>
      </c>
      <c r="AN12" s="158">
        <f t="shared" ca="1" si="8"/>
        <v>0</v>
      </c>
      <c r="AO12" s="158">
        <f t="shared" ca="1" si="8"/>
        <v>0</v>
      </c>
      <c r="AP12" s="158">
        <f t="shared" ca="1" si="8"/>
        <v>0</v>
      </c>
      <c r="AQ12" s="158">
        <f t="shared" ca="1" si="8"/>
        <v>0</v>
      </c>
      <c r="AR12" s="158">
        <f t="shared" ca="1" si="8"/>
        <v>0</v>
      </c>
      <c r="AS12" s="158">
        <f t="shared" ca="1" si="8"/>
        <v>0</v>
      </c>
      <c r="AT12" s="158">
        <f t="shared" ca="1" si="8"/>
        <v>0</v>
      </c>
      <c r="AU12" s="158">
        <f t="shared" ca="1" si="8"/>
        <v>0</v>
      </c>
      <c r="AV12" s="158">
        <f t="shared" ca="1" si="8"/>
        <v>0</v>
      </c>
      <c r="AW12" s="158">
        <f t="shared" ca="1" si="8"/>
        <v>0</v>
      </c>
      <c r="AX12" s="158">
        <f t="shared" ca="1" si="8"/>
        <v>0</v>
      </c>
      <c r="AY12" s="158">
        <f t="shared" ca="1" si="8"/>
        <v>0</v>
      </c>
      <c r="AZ12" s="158">
        <f t="shared" ca="1" si="8"/>
        <v>0</v>
      </c>
      <c r="BA12" s="158">
        <f t="shared" ca="1" si="8"/>
        <v>0</v>
      </c>
      <c r="BB12" s="158">
        <f t="shared" ca="1" si="8"/>
        <v>0</v>
      </c>
      <c r="BC12" s="158">
        <f t="shared" ca="1" si="8"/>
        <v>0</v>
      </c>
      <c r="BD12" s="158">
        <f t="shared" ca="1" si="8"/>
        <v>0</v>
      </c>
      <c r="BE12" s="158">
        <f t="shared" ca="1" si="8"/>
        <v>0</v>
      </c>
      <c r="BF12" s="158">
        <f t="shared" ca="1" si="8"/>
        <v>0</v>
      </c>
      <c r="BG12" s="158">
        <f t="shared" ca="1" si="8"/>
        <v>0</v>
      </c>
      <c r="BH12" s="158">
        <f t="shared" ca="1" si="8"/>
        <v>0</v>
      </c>
      <c r="BI12" s="158">
        <f t="shared" ca="1" si="8"/>
        <v>0</v>
      </c>
      <c r="BJ12" s="158">
        <f t="shared" ca="1" si="8"/>
        <v>0</v>
      </c>
      <c r="BK12" s="158">
        <f t="shared" ca="1" si="8"/>
        <v>0</v>
      </c>
      <c r="BL12" s="158">
        <f t="shared" ca="1" si="8"/>
        <v>0</v>
      </c>
      <c r="BM12" s="158">
        <f t="shared" ca="1" si="8"/>
        <v>0</v>
      </c>
      <c r="BN12" s="158">
        <f t="shared" ca="1" si="8"/>
        <v>0</v>
      </c>
      <c r="BO12" s="158">
        <f t="shared" ca="1" si="8"/>
        <v>0</v>
      </c>
      <c r="BP12" s="158">
        <f t="shared" ca="1" si="8"/>
        <v>0</v>
      </c>
      <c r="BQ12" s="158">
        <f t="shared" ref="BQ12:CY12" ca="1" si="9">IF(BQ$11&lt;$D$1+$A12,$C12/$D$1,IF(BQ$11=$D$1+$A12,($C12/$D$1)/2,0))</f>
        <v>0</v>
      </c>
      <c r="BR12" s="158">
        <f t="shared" ca="1" si="9"/>
        <v>0</v>
      </c>
      <c r="BS12" s="158">
        <f t="shared" ca="1" si="9"/>
        <v>0</v>
      </c>
      <c r="BT12" s="158">
        <f t="shared" ca="1" si="9"/>
        <v>0</v>
      </c>
      <c r="BU12" s="158">
        <f t="shared" ca="1" si="9"/>
        <v>0</v>
      </c>
      <c r="BV12" s="158">
        <f t="shared" ca="1" si="9"/>
        <v>0</v>
      </c>
      <c r="BW12" s="158">
        <f t="shared" ca="1" si="9"/>
        <v>0</v>
      </c>
      <c r="BX12" s="158">
        <f t="shared" ca="1" si="9"/>
        <v>0</v>
      </c>
      <c r="BY12" s="158">
        <f t="shared" ca="1" si="9"/>
        <v>0</v>
      </c>
      <c r="BZ12" s="158">
        <f t="shared" ca="1" si="9"/>
        <v>0</v>
      </c>
      <c r="CA12" s="158">
        <f t="shared" ca="1" si="9"/>
        <v>0</v>
      </c>
      <c r="CB12" s="158">
        <f t="shared" ca="1" si="9"/>
        <v>0</v>
      </c>
      <c r="CC12" s="158">
        <f t="shared" ca="1" si="9"/>
        <v>0</v>
      </c>
      <c r="CD12" s="158">
        <f t="shared" ca="1" si="9"/>
        <v>0</v>
      </c>
      <c r="CE12" s="158">
        <f t="shared" ca="1" si="9"/>
        <v>0</v>
      </c>
      <c r="CF12" s="158">
        <f t="shared" ca="1" si="9"/>
        <v>0</v>
      </c>
      <c r="CG12" s="158">
        <f t="shared" ca="1" si="9"/>
        <v>0</v>
      </c>
      <c r="CH12" s="158">
        <f t="shared" ca="1" si="9"/>
        <v>0</v>
      </c>
      <c r="CI12" s="158">
        <f t="shared" ca="1" si="9"/>
        <v>0</v>
      </c>
      <c r="CJ12" s="158">
        <f t="shared" ca="1" si="9"/>
        <v>0</v>
      </c>
      <c r="CK12" s="158">
        <f t="shared" ca="1" si="9"/>
        <v>0</v>
      </c>
      <c r="CL12" s="158">
        <f t="shared" ca="1" si="9"/>
        <v>0</v>
      </c>
      <c r="CM12" s="158">
        <f t="shared" ca="1" si="9"/>
        <v>0</v>
      </c>
      <c r="CN12" s="158">
        <f t="shared" ca="1" si="9"/>
        <v>0</v>
      </c>
      <c r="CO12" s="158">
        <f t="shared" ca="1" si="9"/>
        <v>0</v>
      </c>
      <c r="CP12" s="158">
        <f t="shared" ca="1" si="9"/>
        <v>0</v>
      </c>
      <c r="CQ12" s="158">
        <f t="shared" ca="1" si="9"/>
        <v>0</v>
      </c>
      <c r="CR12" s="158">
        <f t="shared" ca="1" si="9"/>
        <v>0</v>
      </c>
      <c r="CS12" s="158">
        <f t="shared" ca="1" si="9"/>
        <v>0</v>
      </c>
      <c r="CT12" s="158">
        <f t="shared" ca="1" si="9"/>
        <v>0</v>
      </c>
      <c r="CU12" s="158">
        <f t="shared" ca="1" si="9"/>
        <v>0</v>
      </c>
      <c r="CV12" s="158">
        <f t="shared" ca="1" si="9"/>
        <v>0</v>
      </c>
      <c r="CW12" s="158">
        <f t="shared" ca="1" si="9"/>
        <v>0</v>
      </c>
      <c r="CX12" s="158">
        <f t="shared" ca="1" si="9"/>
        <v>0</v>
      </c>
      <c r="CY12" s="158">
        <f t="shared" ca="1" si="9"/>
        <v>0</v>
      </c>
      <c r="CZ12" s="158">
        <f ca="1">SUM(D12:CY12)</f>
        <v>0</v>
      </c>
      <c r="DA12" s="145" t="s">
        <v>228</v>
      </c>
      <c r="DB12" s="145">
        <f>+D5</f>
        <v>2019</v>
      </c>
    </row>
    <row r="13" spans="1:106">
      <c r="A13" s="157">
        <f t="shared" ref="A13:B51" si="10">A12+1</f>
        <v>2</v>
      </c>
      <c r="B13" s="157">
        <f>B12+1</f>
        <v>2020</v>
      </c>
      <c r="C13" s="149">
        <f>IF(E5=$H$2,SUM($D6:E6),IF(E5&gt;$H$2,E6,0))+IF($H$2-$D$5+1=A13,RetireValueAlt3,0)</f>
        <v>0</v>
      </c>
      <c r="D13" s="158"/>
      <c r="E13" s="158">
        <f ca="1">($C13/$D$1)/2</f>
        <v>0</v>
      </c>
      <c r="F13" s="158">
        <f t="shared" ref="F13:AK13" ca="1" si="11">IF(F$11&lt;$D$1+$A13,$C13/$D$1,IF(F$11=$D$1+$A13,($C13/$D$1)/2,0))</f>
        <v>0</v>
      </c>
      <c r="G13" s="158">
        <f t="shared" ca="1" si="11"/>
        <v>0</v>
      </c>
      <c r="H13" s="158">
        <f t="shared" ca="1" si="11"/>
        <v>0</v>
      </c>
      <c r="I13" s="158">
        <f t="shared" ca="1" si="11"/>
        <v>0</v>
      </c>
      <c r="J13" s="158">
        <f t="shared" ca="1" si="11"/>
        <v>0</v>
      </c>
      <c r="K13" s="158">
        <f t="shared" ca="1" si="11"/>
        <v>0</v>
      </c>
      <c r="L13" s="158">
        <f t="shared" ca="1" si="11"/>
        <v>0</v>
      </c>
      <c r="M13" s="158">
        <f t="shared" ca="1" si="11"/>
        <v>0</v>
      </c>
      <c r="N13" s="158">
        <f t="shared" ca="1" si="11"/>
        <v>0</v>
      </c>
      <c r="O13" s="158">
        <f t="shared" ca="1" si="11"/>
        <v>0</v>
      </c>
      <c r="P13" s="158">
        <f t="shared" ca="1" si="11"/>
        <v>0</v>
      </c>
      <c r="Q13" s="158">
        <f t="shared" ca="1" si="11"/>
        <v>0</v>
      </c>
      <c r="R13" s="158">
        <f t="shared" ca="1" si="11"/>
        <v>0</v>
      </c>
      <c r="S13" s="158">
        <f t="shared" ca="1" si="11"/>
        <v>0</v>
      </c>
      <c r="T13" s="158">
        <f t="shared" ca="1" si="11"/>
        <v>0</v>
      </c>
      <c r="U13" s="158">
        <f t="shared" ca="1" si="11"/>
        <v>0</v>
      </c>
      <c r="V13" s="158">
        <f t="shared" ca="1" si="11"/>
        <v>0</v>
      </c>
      <c r="W13" s="158">
        <f t="shared" ca="1" si="11"/>
        <v>0</v>
      </c>
      <c r="X13" s="158">
        <f t="shared" ca="1" si="11"/>
        <v>0</v>
      </c>
      <c r="Y13" s="158">
        <f t="shared" ca="1" si="11"/>
        <v>0</v>
      </c>
      <c r="Z13" s="158">
        <f t="shared" ca="1" si="11"/>
        <v>0</v>
      </c>
      <c r="AA13" s="158">
        <f t="shared" ca="1" si="11"/>
        <v>0</v>
      </c>
      <c r="AB13" s="158">
        <f t="shared" ca="1" si="11"/>
        <v>0</v>
      </c>
      <c r="AC13" s="158">
        <f t="shared" ca="1" si="11"/>
        <v>0</v>
      </c>
      <c r="AD13" s="158">
        <f t="shared" ca="1" si="11"/>
        <v>0</v>
      </c>
      <c r="AE13" s="158">
        <f t="shared" ca="1" si="11"/>
        <v>0</v>
      </c>
      <c r="AF13" s="158">
        <f t="shared" ca="1" si="11"/>
        <v>0</v>
      </c>
      <c r="AG13" s="158">
        <f t="shared" ca="1" si="11"/>
        <v>0</v>
      </c>
      <c r="AH13" s="158">
        <f t="shared" ca="1" si="11"/>
        <v>0</v>
      </c>
      <c r="AI13" s="158">
        <f t="shared" ca="1" si="11"/>
        <v>0</v>
      </c>
      <c r="AJ13" s="158">
        <f t="shared" ca="1" si="11"/>
        <v>0</v>
      </c>
      <c r="AK13" s="158">
        <f t="shared" ca="1" si="11"/>
        <v>0</v>
      </c>
      <c r="AL13" s="158">
        <f t="shared" ref="AL13:BQ13" ca="1" si="12">IF(AL$11&lt;$D$1+$A13,$C13/$D$1,IF(AL$11=$D$1+$A13,($C13/$D$1)/2,0))</f>
        <v>0</v>
      </c>
      <c r="AM13" s="158">
        <f t="shared" ca="1" si="12"/>
        <v>0</v>
      </c>
      <c r="AN13" s="158">
        <f t="shared" ca="1" si="12"/>
        <v>0</v>
      </c>
      <c r="AO13" s="158">
        <f t="shared" ca="1" si="12"/>
        <v>0</v>
      </c>
      <c r="AP13" s="158">
        <f t="shared" ca="1" si="12"/>
        <v>0</v>
      </c>
      <c r="AQ13" s="158">
        <f t="shared" ca="1" si="12"/>
        <v>0</v>
      </c>
      <c r="AR13" s="158">
        <f t="shared" ca="1" si="12"/>
        <v>0</v>
      </c>
      <c r="AS13" s="158">
        <f t="shared" ca="1" si="12"/>
        <v>0</v>
      </c>
      <c r="AT13" s="158">
        <f t="shared" ca="1" si="12"/>
        <v>0</v>
      </c>
      <c r="AU13" s="158">
        <f t="shared" ca="1" si="12"/>
        <v>0</v>
      </c>
      <c r="AV13" s="158">
        <f t="shared" ca="1" si="12"/>
        <v>0</v>
      </c>
      <c r="AW13" s="158">
        <f t="shared" ca="1" si="12"/>
        <v>0</v>
      </c>
      <c r="AX13" s="158">
        <f t="shared" ca="1" si="12"/>
        <v>0</v>
      </c>
      <c r="AY13" s="158">
        <f t="shared" ca="1" si="12"/>
        <v>0</v>
      </c>
      <c r="AZ13" s="158">
        <f t="shared" ca="1" si="12"/>
        <v>0</v>
      </c>
      <c r="BA13" s="158">
        <f t="shared" ca="1" si="12"/>
        <v>0</v>
      </c>
      <c r="BB13" s="158">
        <f t="shared" ca="1" si="12"/>
        <v>0</v>
      </c>
      <c r="BC13" s="158">
        <f t="shared" ca="1" si="12"/>
        <v>0</v>
      </c>
      <c r="BD13" s="158">
        <f t="shared" ca="1" si="12"/>
        <v>0</v>
      </c>
      <c r="BE13" s="158">
        <f t="shared" ca="1" si="12"/>
        <v>0</v>
      </c>
      <c r="BF13" s="158">
        <f t="shared" ca="1" si="12"/>
        <v>0</v>
      </c>
      <c r="BG13" s="158">
        <f t="shared" ca="1" si="12"/>
        <v>0</v>
      </c>
      <c r="BH13" s="158">
        <f t="shared" ca="1" si="12"/>
        <v>0</v>
      </c>
      <c r="BI13" s="158">
        <f t="shared" ca="1" si="12"/>
        <v>0</v>
      </c>
      <c r="BJ13" s="158">
        <f t="shared" ca="1" si="12"/>
        <v>0</v>
      </c>
      <c r="BK13" s="158">
        <f t="shared" ca="1" si="12"/>
        <v>0</v>
      </c>
      <c r="BL13" s="158">
        <f t="shared" ca="1" si="12"/>
        <v>0</v>
      </c>
      <c r="BM13" s="158">
        <f t="shared" ca="1" si="12"/>
        <v>0</v>
      </c>
      <c r="BN13" s="158">
        <f t="shared" ca="1" si="12"/>
        <v>0</v>
      </c>
      <c r="BO13" s="158">
        <f t="shared" ca="1" si="12"/>
        <v>0</v>
      </c>
      <c r="BP13" s="158">
        <f t="shared" ca="1" si="12"/>
        <v>0</v>
      </c>
      <c r="BQ13" s="158">
        <f t="shared" ca="1" si="12"/>
        <v>0</v>
      </c>
      <c r="BR13" s="158">
        <f t="shared" ref="BR13:CY13" ca="1" si="13">IF(BR$11&lt;$D$1+$A13,$C13/$D$1,IF(BR$11=$D$1+$A13,($C13/$D$1)/2,0))</f>
        <v>0</v>
      </c>
      <c r="BS13" s="158">
        <f t="shared" ca="1" si="13"/>
        <v>0</v>
      </c>
      <c r="BT13" s="158">
        <f t="shared" ca="1" si="13"/>
        <v>0</v>
      </c>
      <c r="BU13" s="158">
        <f t="shared" ca="1" si="13"/>
        <v>0</v>
      </c>
      <c r="BV13" s="158">
        <f t="shared" ca="1" si="13"/>
        <v>0</v>
      </c>
      <c r="BW13" s="158">
        <f t="shared" ca="1" si="13"/>
        <v>0</v>
      </c>
      <c r="BX13" s="158">
        <f t="shared" ca="1" si="13"/>
        <v>0</v>
      </c>
      <c r="BY13" s="158">
        <f t="shared" ca="1" si="13"/>
        <v>0</v>
      </c>
      <c r="BZ13" s="158">
        <f t="shared" ca="1" si="13"/>
        <v>0</v>
      </c>
      <c r="CA13" s="158">
        <f t="shared" ca="1" si="13"/>
        <v>0</v>
      </c>
      <c r="CB13" s="158">
        <f t="shared" ca="1" si="13"/>
        <v>0</v>
      </c>
      <c r="CC13" s="158">
        <f t="shared" ca="1" si="13"/>
        <v>0</v>
      </c>
      <c r="CD13" s="158">
        <f t="shared" ca="1" si="13"/>
        <v>0</v>
      </c>
      <c r="CE13" s="158">
        <f t="shared" ca="1" si="13"/>
        <v>0</v>
      </c>
      <c r="CF13" s="158">
        <f t="shared" ca="1" si="13"/>
        <v>0</v>
      </c>
      <c r="CG13" s="158">
        <f t="shared" ca="1" si="13"/>
        <v>0</v>
      </c>
      <c r="CH13" s="158">
        <f t="shared" ca="1" si="13"/>
        <v>0</v>
      </c>
      <c r="CI13" s="158">
        <f t="shared" ca="1" si="13"/>
        <v>0</v>
      </c>
      <c r="CJ13" s="158">
        <f t="shared" ca="1" si="13"/>
        <v>0</v>
      </c>
      <c r="CK13" s="158">
        <f t="shared" ca="1" si="13"/>
        <v>0</v>
      </c>
      <c r="CL13" s="158">
        <f t="shared" ca="1" si="13"/>
        <v>0</v>
      </c>
      <c r="CM13" s="158">
        <f t="shared" ca="1" si="13"/>
        <v>0</v>
      </c>
      <c r="CN13" s="158">
        <f t="shared" ca="1" si="13"/>
        <v>0</v>
      </c>
      <c r="CO13" s="158">
        <f t="shared" ca="1" si="13"/>
        <v>0</v>
      </c>
      <c r="CP13" s="158">
        <f t="shared" ca="1" si="13"/>
        <v>0</v>
      </c>
      <c r="CQ13" s="158">
        <f t="shared" ca="1" si="13"/>
        <v>0</v>
      </c>
      <c r="CR13" s="158">
        <f t="shared" ca="1" si="13"/>
        <v>0</v>
      </c>
      <c r="CS13" s="158">
        <f t="shared" ca="1" si="13"/>
        <v>0</v>
      </c>
      <c r="CT13" s="158">
        <f t="shared" ca="1" si="13"/>
        <v>0</v>
      </c>
      <c r="CU13" s="158">
        <f t="shared" ca="1" si="13"/>
        <v>0</v>
      </c>
      <c r="CV13" s="158">
        <f t="shared" ca="1" si="13"/>
        <v>0</v>
      </c>
      <c r="CW13" s="158">
        <f t="shared" ca="1" si="13"/>
        <v>0</v>
      </c>
      <c r="CX13" s="158">
        <f t="shared" ca="1" si="13"/>
        <v>0</v>
      </c>
      <c r="CY13" s="158">
        <f t="shared" ca="1" si="13"/>
        <v>0</v>
      </c>
      <c r="CZ13" s="158">
        <f t="shared" ref="CZ13:CZ31" ca="1" si="14">SUM(D13:CY13)</f>
        <v>0</v>
      </c>
      <c r="DA13" s="145" t="s">
        <v>216</v>
      </c>
      <c r="DB13" s="145">
        <f t="shared" ref="DB13:DB51" si="15">+DB12+1</f>
        <v>2020</v>
      </c>
    </row>
    <row r="14" spans="1:106">
      <c r="A14" s="157">
        <f t="shared" si="10"/>
        <v>3</v>
      </c>
      <c r="B14" s="157">
        <f t="shared" si="10"/>
        <v>2021</v>
      </c>
      <c r="C14" s="149">
        <f>IF(F5=$H$2,SUM($D6:F6),IF(F5&gt;$H$2,F6,0))+IF($H$2-$D$5+1=A14,RetireValueAlt3,0)</f>
        <v>0</v>
      </c>
      <c r="D14" s="158"/>
      <c r="E14" s="158"/>
      <c r="F14" s="158">
        <f ca="1">($C14/$D$1)/2</f>
        <v>0</v>
      </c>
      <c r="G14" s="158">
        <f t="shared" ref="G14:AL14" ca="1" si="16">IF(G$11&lt;$D$1+$A14,$C14/$D$1,IF(G$11=$D$1+$A14,($C14/$D$1)/2,0))</f>
        <v>0</v>
      </c>
      <c r="H14" s="158">
        <f t="shared" ca="1" si="16"/>
        <v>0</v>
      </c>
      <c r="I14" s="158">
        <f t="shared" ca="1" si="16"/>
        <v>0</v>
      </c>
      <c r="J14" s="158">
        <f t="shared" ca="1" si="16"/>
        <v>0</v>
      </c>
      <c r="K14" s="158">
        <f t="shared" ca="1" si="16"/>
        <v>0</v>
      </c>
      <c r="L14" s="158">
        <f t="shared" ca="1" si="16"/>
        <v>0</v>
      </c>
      <c r="M14" s="158">
        <f t="shared" ca="1" si="16"/>
        <v>0</v>
      </c>
      <c r="N14" s="158">
        <f t="shared" ca="1" si="16"/>
        <v>0</v>
      </c>
      <c r="O14" s="158">
        <f t="shared" ca="1" si="16"/>
        <v>0</v>
      </c>
      <c r="P14" s="158">
        <f t="shared" ca="1" si="16"/>
        <v>0</v>
      </c>
      <c r="Q14" s="158">
        <f t="shared" ca="1" si="16"/>
        <v>0</v>
      </c>
      <c r="R14" s="158">
        <f t="shared" ca="1" si="16"/>
        <v>0</v>
      </c>
      <c r="S14" s="158">
        <f t="shared" ca="1" si="16"/>
        <v>0</v>
      </c>
      <c r="T14" s="158">
        <f t="shared" ca="1" si="16"/>
        <v>0</v>
      </c>
      <c r="U14" s="158">
        <f t="shared" ca="1" si="16"/>
        <v>0</v>
      </c>
      <c r="V14" s="158">
        <f t="shared" ca="1" si="16"/>
        <v>0</v>
      </c>
      <c r="W14" s="158">
        <f t="shared" ca="1" si="16"/>
        <v>0</v>
      </c>
      <c r="X14" s="158">
        <f t="shared" ca="1" si="16"/>
        <v>0</v>
      </c>
      <c r="Y14" s="158">
        <f t="shared" ca="1" si="16"/>
        <v>0</v>
      </c>
      <c r="Z14" s="158">
        <f t="shared" ca="1" si="16"/>
        <v>0</v>
      </c>
      <c r="AA14" s="158">
        <f t="shared" ca="1" si="16"/>
        <v>0</v>
      </c>
      <c r="AB14" s="158">
        <f t="shared" ca="1" si="16"/>
        <v>0</v>
      </c>
      <c r="AC14" s="158">
        <f t="shared" ca="1" si="16"/>
        <v>0</v>
      </c>
      <c r="AD14" s="158">
        <f t="shared" ca="1" si="16"/>
        <v>0</v>
      </c>
      <c r="AE14" s="158">
        <f t="shared" ca="1" si="16"/>
        <v>0</v>
      </c>
      <c r="AF14" s="158">
        <f t="shared" ca="1" si="16"/>
        <v>0</v>
      </c>
      <c r="AG14" s="158">
        <f t="shared" ca="1" si="16"/>
        <v>0</v>
      </c>
      <c r="AH14" s="158">
        <f t="shared" ca="1" si="16"/>
        <v>0</v>
      </c>
      <c r="AI14" s="158">
        <f t="shared" ca="1" si="16"/>
        <v>0</v>
      </c>
      <c r="AJ14" s="158">
        <f t="shared" ca="1" si="16"/>
        <v>0</v>
      </c>
      <c r="AK14" s="158">
        <f t="shared" ca="1" si="16"/>
        <v>0</v>
      </c>
      <c r="AL14" s="158">
        <f t="shared" ca="1" si="16"/>
        <v>0</v>
      </c>
      <c r="AM14" s="158">
        <f t="shared" ref="AM14:BR14" ca="1" si="17">IF(AM$11&lt;$D$1+$A14,$C14/$D$1,IF(AM$11=$D$1+$A14,($C14/$D$1)/2,0))</f>
        <v>0</v>
      </c>
      <c r="AN14" s="158">
        <f t="shared" ca="1" si="17"/>
        <v>0</v>
      </c>
      <c r="AO14" s="158">
        <f t="shared" ca="1" si="17"/>
        <v>0</v>
      </c>
      <c r="AP14" s="158">
        <f t="shared" ca="1" si="17"/>
        <v>0</v>
      </c>
      <c r="AQ14" s="158">
        <f t="shared" ca="1" si="17"/>
        <v>0</v>
      </c>
      <c r="AR14" s="158">
        <f t="shared" ca="1" si="17"/>
        <v>0</v>
      </c>
      <c r="AS14" s="158">
        <f t="shared" ca="1" si="17"/>
        <v>0</v>
      </c>
      <c r="AT14" s="158">
        <f t="shared" ca="1" si="17"/>
        <v>0</v>
      </c>
      <c r="AU14" s="158">
        <f t="shared" ca="1" si="17"/>
        <v>0</v>
      </c>
      <c r="AV14" s="158">
        <f t="shared" ca="1" si="17"/>
        <v>0</v>
      </c>
      <c r="AW14" s="158">
        <f t="shared" ca="1" si="17"/>
        <v>0</v>
      </c>
      <c r="AX14" s="158">
        <f t="shared" ca="1" si="17"/>
        <v>0</v>
      </c>
      <c r="AY14" s="158">
        <f t="shared" ca="1" si="17"/>
        <v>0</v>
      </c>
      <c r="AZ14" s="158">
        <f t="shared" ca="1" si="17"/>
        <v>0</v>
      </c>
      <c r="BA14" s="158">
        <f t="shared" ca="1" si="17"/>
        <v>0</v>
      </c>
      <c r="BB14" s="158">
        <f t="shared" ca="1" si="17"/>
        <v>0</v>
      </c>
      <c r="BC14" s="158">
        <f t="shared" ca="1" si="17"/>
        <v>0</v>
      </c>
      <c r="BD14" s="158">
        <f t="shared" ca="1" si="17"/>
        <v>0</v>
      </c>
      <c r="BE14" s="158">
        <f t="shared" ca="1" si="17"/>
        <v>0</v>
      </c>
      <c r="BF14" s="158">
        <f t="shared" ca="1" si="17"/>
        <v>0</v>
      </c>
      <c r="BG14" s="158">
        <f t="shared" ca="1" si="17"/>
        <v>0</v>
      </c>
      <c r="BH14" s="158">
        <f t="shared" ca="1" si="17"/>
        <v>0</v>
      </c>
      <c r="BI14" s="158">
        <f t="shared" ca="1" si="17"/>
        <v>0</v>
      </c>
      <c r="BJ14" s="158">
        <f t="shared" ca="1" si="17"/>
        <v>0</v>
      </c>
      <c r="BK14" s="158">
        <f t="shared" ca="1" si="17"/>
        <v>0</v>
      </c>
      <c r="BL14" s="158">
        <f t="shared" ca="1" si="17"/>
        <v>0</v>
      </c>
      <c r="BM14" s="158">
        <f t="shared" ca="1" si="17"/>
        <v>0</v>
      </c>
      <c r="BN14" s="158">
        <f t="shared" ca="1" si="17"/>
        <v>0</v>
      </c>
      <c r="BO14" s="158">
        <f t="shared" ca="1" si="17"/>
        <v>0</v>
      </c>
      <c r="BP14" s="158">
        <f t="shared" ca="1" si="17"/>
        <v>0</v>
      </c>
      <c r="BQ14" s="158">
        <f t="shared" ca="1" si="17"/>
        <v>0</v>
      </c>
      <c r="BR14" s="158">
        <f t="shared" ca="1" si="17"/>
        <v>0</v>
      </c>
      <c r="BS14" s="158">
        <f t="shared" ref="BS14:CY14" ca="1" si="18">IF(BS$11&lt;$D$1+$A14,$C14/$D$1,IF(BS$11=$D$1+$A14,($C14/$D$1)/2,0))</f>
        <v>0</v>
      </c>
      <c r="BT14" s="158">
        <f t="shared" ca="1" si="18"/>
        <v>0</v>
      </c>
      <c r="BU14" s="158">
        <f t="shared" ca="1" si="18"/>
        <v>0</v>
      </c>
      <c r="BV14" s="158">
        <f t="shared" ca="1" si="18"/>
        <v>0</v>
      </c>
      <c r="BW14" s="158">
        <f t="shared" ca="1" si="18"/>
        <v>0</v>
      </c>
      <c r="BX14" s="158">
        <f t="shared" ca="1" si="18"/>
        <v>0</v>
      </c>
      <c r="BY14" s="158">
        <f t="shared" ca="1" si="18"/>
        <v>0</v>
      </c>
      <c r="BZ14" s="158">
        <f t="shared" ca="1" si="18"/>
        <v>0</v>
      </c>
      <c r="CA14" s="158">
        <f t="shared" ca="1" si="18"/>
        <v>0</v>
      </c>
      <c r="CB14" s="158">
        <f t="shared" ca="1" si="18"/>
        <v>0</v>
      </c>
      <c r="CC14" s="158">
        <f t="shared" ca="1" si="18"/>
        <v>0</v>
      </c>
      <c r="CD14" s="158">
        <f t="shared" ca="1" si="18"/>
        <v>0</v>
      </c>
      <c r="CE14" s="158">
        <f t="shared" ca="1" si="18"/>
        <v>0</v>
      </c>
      <c r="CF14" s="158">
        <f t="shared" ca="1" si="18"/>
        <v>0</v>
      </c>
      <c r="CG14" s="158">
        <f t="shared" ca="1" si="18"/>
        <v>0</v>
      </c>
      <c r="CH14" s="158">
        <f t="shared" ca="1" si="18"/>
        <v>0</v>
      </c>
      <c r="CI14" s="158">
        <f t="shared" ca="1" si="18"/>
        <v>0</v>
      </c>
      <c r="CJ14" s="158">
        <f t="shared" ca="1" si="18"/>
        <v>0</v>
      </c>
      <c r="CK14" s="158">
        <f t="shared" ca="1" si="18"/>
        <v>0</v>
      </c>
      <c r="CL14" s="158">
        <f t="shared" ca="1" si="18"/>
        <v>0</v>
      </c>
      <c r="CM14" s="158">
        <f t="shared" ca="1" si="18"/>
        <v>0</v>
      </c>
      <c r="CN14" s="158">
        <f t="shared" ca="1" si="18"/>
        <v>0</v>
      </c>
      <c r="CO14" s="158">
        <f t="shared" ca="1" si="18"/>
        <v>0</v>
      </c>
      <c r="CP14" s="158">
        <f t="shared" ca="1" si="18"/>
        <v>0</v>
      </c>
      <c r="CQ14" s="158">
        <f t="shared" ca="1" si="18"/>
        <v>0</v>
      </c>
      <c r="CR14" s="158">
        <f t="shared" ca="1" si="18"/>
        <v>0</v>
      </c>
      <c r="CS14" s="158">
        <f t="shared" ca="1" si="18"/>
        <v>0</v>
      </c>
      <c r="CT14" s="158">
        <f t="shared" ca="1" si="18"/>
        <v>0</v>
      </c>
      <c r="CU14" s="158">
        <f t="shared" ca="1" si="18"/>
        <v>0</v>
      </c>
      <c r="CV14" s="158">
        <f t="shared" ca="1" si="18"/>
        <v>0</v>
      </c>
      <c r="CW14" s="158">
        <f t="shared" ca="1" si="18"/>
        <v>0</v>
      </c>
      <c r="CX14" s="158">
        <f t="shared" ca="1" si="18"/>
        <v>0</v>
      </c>
      <c r="CY14" s="158">
        <f t="shared" ca="1" si="18"/>
        <v>0</v>
      </c>
      <c r="CZ14" s="158">
        <f t="shared" ca="1" si="14"/>
        <v>0</v>
      </c>
      <c r="DA14" s="145" t="s">
        <v>218</v>
      </c>
      <c r="DB14" s="145">
        <f t="shared" si="15"/>
        <v>2021</v>
      </c>
    </row>
    <row r="15" spans="1:106">
      <c r="A15" s="157">
        <f t="shared" si="10"/>
        <v>4</v>
      </c>
      <c r="B15" s="157">
        <f t="shared" si="10"/>
        <v>2022</v>
      </c>
      <c r="C15" s="149">
        <f>IF(G5=$H$2,SUM($D6:G6),IF(G5&gt;$H$2,G6,0))+IF($H$2-$D$5+1=A15,RetireValueAlt3,0)</f>
        <v>0</v>
      </c>
      <c r="D15" s="158"/>
      <c r="E15" s="158"/>
      <c r="F15" s="158"/>
      <c r="G15" s="158">
        <f ca="1">($C15/$D$1)/2</f>
        <v>0</v>
      </c>
      <c r="H15" s="158">
        <f t="shared" ref="H15:AM15" ca="1" si="19">IF(H$11&lt;$D$1+$A15,$C15/$D$1,IF(H$11=$D$1+$A15,($C15/$D$1)/2,0))</f>
        <v>0</v>
      </c>
      <c r="I15" s="158">
        <f t="shared" ca="1" si="19"/>
        <v>0</v>
      </c>
      <c r="J15" s="158">
        <f t="shared" ca="1" si="19"/>
        <v>0</v>
      </c>
      <c r="K15" s="158">
        <f t="shared" ca="1" si="19"/>
        <v>0</v>
      </c>
      <c r="L15" s="158">
        <f t="shared" ca="1" si="19"/>
        <v>0</v>
      </c>
      <c r="M15" s="158">
        <f t="shared" ca="1" si="19"/>
        <v>0</v>
      </c>
      <c r="N15" s="158">
        <f t="shared" ca="1" si="19"/>
        <v>0</v>
      </c>
      <c r="O15" s="158">
        <f t="shared" ca="1" si="19"/>
        <v>0</v>
      </c>
      <c r="P15" s="158">
        <f t="shared" ca="1" si="19"/>
        <v>0</v>
      </c>
      <c r="Q15" s="158">
        <f t="shared" ca="1" si="19"/>
        <v>0</v>
      </c>
      <c r="R15" s="158">
        <f t="shared" ca="1" si="19"/>
        <v>0</v>
      </c>
      <c r="S15" s="158">
        <f t="shared" ca="1" si="19"/>
        <v>0</v>
      </c>
      <c r="T15" s="158">
        <f t="shared" ca="1" si="19"/>
        <v>0</v>
      </c>
      <c r="U15" s="158">
        <f t="shared" ca="1" si="19"/>
        <v>0</v>
      </c>
      <c r="V15" s="158">
        <f t="shared" ca="1" si="19"/>
        <v>0</v>
      </c>
      <c r="W15" s="158">
        <f t="shared" ca="1" si="19"/>
        <v>0</v>
      </c>
      <c r="X15" s="158">
        <f t="shared" ca="1" si="19"/>
        <v>0</v>
      </c>
      <c r="Y15" s="158">
        <f t="shared" ca="1" si="19"/>
        <v>0</v>
      </c>
      <c r="Z15" s="158">
        <f t="shared" ca="1" si="19"/>
        <v>0</v>
      </c>
      <c r="AA15" s="158">
        <f t="shared" ca="1" si="19"/>
        <v>0</v>
      </c>
      <c r="AB15" s="158">
        <f t="shared" ca="1" si="19"/>
        <v>0</v>
      </c>
      <c r="AC15" s="158">
        <f t="shared" ca="1" si="19"/>
        <v>0</v>
      </c>
      <c r="AD15" s="158">
        <f t="shared" ca="1" si="19"/>
        <v>0</v>
      </c>
      <c r="AE15" s="158">
        <f t="shared" ca="1" si="19"/>
        <v>0</v>
      </c>
      <c r="AF15" s="158">
        <f t="shared" ca="1" si="19"/>
        <v>0</v>
      </c>
      <c r="AG15" s="158">
        <f t="shared" ca="1" si="19"/>
        <v>0</v>
      </c>
      <c r="AH15" s="158">
        <f t="shared" ca="1" si="19"/>
        <v>0</v>
      </c>
      <c r="AI15" s="158">
        <f t="shared" ca="1" si="19"/>
        <v>0</v>
      </c>
      <c r="AJ15" s="158">
        <f t="shared" ca="1" si="19"/>
        <v>0</v>
      </c>
      <c r="AK15" s="158">
        <f t="shared" ca="1" si="19"/>
        <v>0</v>
      </c>
      <c r="AL15" s="158">
        <f t="shared" ca="1" si="19"/>
        <v>0</v>
      </c>
      <c r="AM15" s="158">
        <f t="shared" ca="1" si="19"/>
        <v>0</v>
      </c>
      <c r="AN15" s="158">
        <f t="shared" ref="AN15:BS15" ca="1" si="20">IF(AN$11&lt;$D$1+$A15,$C15/$D$1,IF(AN$11=$D$1+$A15,($C15/$D$1)/2,0))</f>
        <v>0</v>
      </c>
      <c r="AO15" s="158">
        <f t="shared" ca="1" si="20"/>
        <v>0</v>
      </c>
      <c r="AP15" s="158">
        <f t="shared" ca="1" si="20"/>
        <v>0</v>
      </c>
      <c r="AQ15" s="158">
        <f t="shared" ca="1" si="20"/>
        <v>0</v>
      </c>
      <c r="AR15" s="158">
        <f t="shared" ca="1" si="20"/>
        <v>0</v>
      </c>
      <c r="AS15" s="158">
        <f t="shared" ca="1" si="20"/>
        <v>0</v>
      </c>
      <c r="AT15" s="158">
        <f t="shared" ca="1" si="20"/>
        <v>0</v>
      </c>
      <c r="AU15" s="158">
        <f t="shared" ca="1" si="20"/>
        <v>0</v>
      </c>
      <c r="AV15" s="158">
        <f t="shared" ca="1" si="20"/>
        <v>0</v>
      </c>
      <c r="AW15" s="158">
        <f t="shared" ca="1" si="20"/>
        <v>0</v>
      </c>
      <c r="AX15" s="158">
        <f t="shared" ca="1" si="20"/>
        <v>0</v>
      </c>
      <c r="AY15" s="158">
        <f t="shared" ca="1" si="20"/>
        <v>0</v>
      </c>
      <c r="AZ15" s="158">
        <f t="shared" ca="1" si="20"/>
        <v>0</v>
      </c>
      <c r="BA15" s="158">
        <f t="shared" ca="1" si="20"/>
        <v>0</v>
      </c>
      <c r="BB15" s="158">
        <f t="shared" ca="1" si="20"/>
        <v>0</v>
      </c>
      <c r="BC15" s="158">
        <f t="shared" ca="1" si="20"/>
        <v>0</v>
      </c>
      <c r="BD15" s="158">
        <f t="shared" ca="1" si="20"/>
        <v>0</v>
      </c>
      <c r="BE15" s="158">
        <f t="shared" ca="1" si="20"/>
        <v>0</v>
      </c>
      <c r="BF15" s="158">
        <f t="shared" ca="1" si="20"/>
        <v>0</v>
      </c>
      <c r="BG15" s="158">
        <f t="shared" ca="1" si="20"/>
        <v>0</v>
      </c>
      <c r="BH15" s="158">
        <f t="shared" ca="1" si="20"/>
        <v>0</v>
      </c>
      <c r="BI15" s="158">
        <f t="shared" ca="1" si="20"/>
        <v>0</v>
      </c>
      <c r="BJ15" s="158">
        <f t="shared" ca="1" si="20"/>
        <v>0</v>
      </c>
      <c r="BK15" s="158">
        <f t="shared" ca="1" si="20"/>
        <v>0</v>
      </c>
      <c r="BL15" s="158">
        <f t="shared" ca="1" si="20"/>
        <v>0</v>
      </c>
      <c r="BM15" s="158">
        <f t="shared" ca="1" si="20"/>
        <v>0</v>
      </c>
      <c r="BN15" s="158">
        <f t="shared" ca="1" si="20"/>
        <v>0</v>
      </c>
      <c r="BO15" s="158">
        <f t="shared" ca="1" si="20"/>
        <v>0</v>
      </c>
      <c r="BP15" s="158">
        <f t="shared" ca="1" si="20"/>
        <v>0</v>
      </c>
      <c r="BQ15" s="158">
        <f t="shared" ca="1" si="20"/>
        <v>0</v>
      </c>
      <c r="BR15" s="158">
        <f t="shared" ca="1" si="20"/>
        <v>0</v>
      </c>
      <c r="BS15" s="158">
        <f t="shared" ca="1" si="20"/>
        <v>0</v>
      </c>
      <c r="BT15" s="158">
        <f t="shared" ref="BT15:CY15" ca="1" si="21">IF(BT$11&lt;$D$1+$A15,$C15/$D$1,IF(BT$11=$D$1+$A15,($C15/$D$1)/2,0))</f>
        <v>0</v>
      </c>
      <c r="BU15" s="158">
        <f t="shared" ca="1" si="21"/>
        <v>0</v>
      </c>
      <c r="BV15" s="158">
        <f t="shared" ca="1" si="21"/>
        <v>0</v>
      </c>
      <c r="BW15" s="158">
        <f t="shared" ca="1" si="21"/>
        <v>0</v>
      </c>
      <c r="BX15" s="158">
        <f t="shared" ca="1" si="21"/>
        <v>0</v>
      </c>
      <c r="BY15" s="158">
        <f t="shared" ca="1" si="21"/>
        <v>0</v>
      </c>
      <c r="BZ15" s="158">
        <f t="shared" ca="1" si="21"/>
        <v>0</v>
      </c>
      <c r="CA15" s="158">
        <f t="shared" ca="1" si="21"/>
        <v>0</v>
      </c>
      <c r="CB15" s="158">
        <f t="shared" ca="1" si="21"/>
        <v>0</v>
      </c>
      <c r="CC15" s="158">
        <f t="shared" ca="1" si="21"/>
        <v>0</v>
      </c>
      <c r="CD15" s="158">
        <f t="shared" ca="1" si="21"/>
        <v>0</v>
      </c>
      <c r="CE15" s="158">
        <f t="shared" ca="1" si="21"/>
        <v>0</v>
      </c>
      <c r="CF15" s="158">
        <f t="shared" ca="1" si="21"/>
        <v>0</v>
      </c>
      <c r="CG15" s="158">
        <f t="shared" ca="1" si="21"/>
        <v>0</v>
      </c>
      <c r="CH15" s="158">
        <f t="shared" ca="1" si="21"/>
        <v>0</v>
      </c>
      <c r="CI15" s="158">
        <f t="shared" ca="1" si="21"/>
        <v>0</v>
      </c>
      <c r="CJ15" s="158">
        <f t="shared" ca="1" si="21"/>
        <v>0</v>
      </c>
      <c r="CK15" s="158">
        <f t="shared" ca="1" si="21"/>
        <v>0</v>
      </c>
      <c r="CL15" s="158">
        <f t="shared" ca="1" si="21"/>
        <v>0</v>
      </c>
      <c r="CM15" s="158">
        <f t="shared" ca="1" si="21"/>
        <v>0</v>
      </c>
      <c r="CN15" s="158">
        <f t="shared" ca="1" si="21"/>
        <v>0</v>
      </c>
      <c r="CO15" s="158">
        <f t="shared" ca="1" si="21"/>
        <v>0</v>
      </c>
      <c r="CP15" s="158">
        <f t="shared" ca="1" si="21"/>
        <v>0</v>
      </c>
      <c r="CQ15" s="158">
        <f t="shared" ca="1" si="21"/>
        <v>0</v>
      </c>
      <c r="CR15" s="158">
        <f t="shared" ca="1" si="21"/>
        <v>0</v>
      </c>
      <c r="CS15" s="158">
        <f t="shared" ca="1" si="21"/>
        <v>0</v>
      </c>
      <c r="CT15" s="158">
        <f t="shared" ca="1" si="21"/>
        <v>0</v>
      </c>
      <c r="CU15" s="158">
        <f t="shared" ca="1" si="21"/>
        <v>0</v>
      </c>
      <c r="CV15" s="158">
        <f t="shared" ca="1" si="21"/>
        <v>0</v>
      </c>
      <c r="CW15" s="158">
        <f t="shared" ca="1" si="21"/>
        <v>0</v>
      </c>
      <c r="CX15" s="158">
        <f t="shared" ca="1" si="21"/>
        <v>0</v>
      </c>
      <c r="CY15" s="158">
        <f t="shared" ca="1" si="21"/>
        <v>0</v>
      </c>
      <c r="CZ15" s="158">
        <f t="shared" ca="1" si="14"/>
        <v>0</v>
      </c>
      <c r="DA15" s="145" t="s">
        <v>219</v>
      </c>
      <c r="DB15" s="145">
        <f t="shared" si="15"/>
        <v>2022</v>
      </c>
    </row>
    <row r="16" spans="1:106">
      <c r="A16" s="157">
        <f t="shared" si="10"/>
        <v>5</v>
      </c>
      <c r="B16" s="157">
        <f t="shared" si="10"/>
        <v>2023</v>
      </c>
      <c r="C16" s="149">
        <f>IF(H5=$H$2,SUM($D6:H6),IF(H5&gt;$H$2,H6,0))+IF($H$2-$D$5+1=A16,RetireValueAlt3,0)</f>
        <v>0</v>
      </c>
      <c r="D16" s="158"/>
      <c r="E16" s="158"/>
      <c r="F16" s="158"/>
      <c r="G16" s="158"/>
      <c r="H16" s="158">
        <f ca="1">($C16/$D$1)/2</f>
        <v>0</v>
      </c>
      <c r="I16" s="158">
        <f t="shared" ref="I16:AN16" ca="1" si="22">IF(I$11&lt;$D$1+$A16,$C16/$D$1,IF(I$11=$D$1+$A16,($C16/$D$1)/2,0))</f>
        <v>0</v>
      </c>
      <c r="J16" s="158">
        <f t="shared" ca="1" si="22"/>
        <v>0</v>
      </c>
      <c r="K16" s="158">
        <f t="shared" ca="1" si="22"/>
        <v>0</v>
      </c>
      <c r="L16" s="158">
        <f t="shared" ca="1" si="22"/>
        <v>0</v>
      </c>
      <c r="M16" s="158">
        <f t="shared" ca="1" si="22"/>
        <v>0</v>
      </c>
      <c r="N16" s="158">
        <f t="shared" ca="1" si="22"/>
        <v>0</v>
      </c>
      <c r="O16" s="158">
        <f t="shared" ca="1" si="22"/>
        <v>0</v>
      </c>
      <c r="P16" s="158">
        <f t="shared" ca="1" si="22"/>
        <v>0</v>
      </c>
      <c r="Q16" s="158">
        <f t="shared" ca="1" si="22"/>
        <v>0</v>
      </c>
      <c r="R16" s="158">
        <f t="shared" ca="1" si="22"/>
        <v>0</v>
      </c>
      <c r="S16" s="158">
        <f t="shared" ca="1" si="22"/>
        <v>0</v>
      </c>
      <c r="T16" s="158">
        <f t="shared" ca="1" si="22"/>
        <v>0</v>
      </c>
      <c r="U16" s="158">
        <f t="shared" ca="1" si="22"/>
        <v>0</v>
      </c>
      <c r="V16" s="158">
        <f t="shared" ca="1" si="22"/>
        <v>0</v>
      </c>
      <c r="W16" s="158">
        <f t="shared" ca="1" si="22"/>
        <v>0</v>
      </c>
      <c r="X16" s="158">
        <f t="shared" ca="1" si="22"/>
        <v>0</v>
      </c>
      <c r="Y16" s="158">
        <f t="shared" ca="1" si="22"/>
        <v>0</v>
      </c>
      <c r="Z16" s="158">
        <f t="shared" ca="1" si="22"/>
        <v>0</v>
      </c>
      <c r="AA16" s="158">
        <f t="shared" ca="1" si="22"/>
        <v>0</v>
      </c>
      <c r="AB16" s="158">
        <f t="shared" ca="1" si="22"/>
        <v>0</v>
      </c>
      <c r="AC16" s="158">
        <f t="shared" ca="1" si="22"/>
        <v>0</v>
      </c>
      <c r="AD16" s="158">
        <f t="shared" ca="1" si="22"/>
        <v>0</v>
      </c>
      <c r="AE16" s="158">
        <f t="shared" ca="1" si="22"/>
        <v>0</v>
      </c>
      <c r="AF16" s="158">
        <f t="shared" ca="1" si="22"/>
        <v>0</v>
      </c>
      <c r="AG16" s="158">
        <f t="shared" ca="1" si="22"/>
        <v>0</v>
      </c>
      <c r="AH16" s="158">
        <f t="shared" ca="1" si="22"/>
        <v>0</v>
      </c>
      <c r="AI16" s="158">
        <f t="shared" ca="1" si="22"/>
        <v>0</v>
      </c>
      <c r="AJ16" s="158">
        <f t="shared" ca="1" si="22"/>
        <v>0</v>
      </c>
      <c r="AK16" s="158">
        <f t="shared" ca="1" si="22"/>
        <v>0</v>
      </c>
      <c r="AL16" s="158">
        <f t="shared" ca="1" si="22"/>
        <v>0</v>
      </c>
      <c r="AM16" s="158">
        <f t="shared" ca="1" si="22"/>
        <v>0</v>
      </c>
      <c r="AN16" s="158">
        <f t="shared" ca="1" si="22"/>
        <v>0</v>
      </c>
      <c r="AO16" s="158">
        <f t="shared" ref="AO16:BT16" ca="1" si="23">IF(AO$11&lt;$D$1+$A16,$C16/$D$1,IF(AO$11=$D$1+$A16,($C16/$D$1)/2,0))</f>
        <v>0</v>
      </c>
      <c r="AP16" s="158">
        <f t="shared" ca="1" si="23"/>
        <v>0</v>
      </c>
      <c r="AQ16" s="158">
        <f t="shared" ca="1" si="23"/>
        <v>0</v>
      </c>
      <c r="AR16" s="158">
        <f t="shared" ca="1" si="23"/>
        <v>0</v>
      </c>
      <c r="AS16" s="158">
        <f t="shared" ca="1" si="23"/>
        <v>0</v>
      </c>
      <c r="AT16" s="158">
        <f t="shared" ca="1" si="23"/>
        <v>0</v>
      </c>
      <c r="AU16" s="158">
        <f t="shared" ca="1" si="23"/>
        <v>0</v>
      </c>
      <c r="AV16" s="158">
        <f t="shared" ca="1" si="23"/>
        <v>0</v>
      </c>
      <c r="AW16" s="158">
        <f t="shared" ca="1" si="23"/>
        <v>0</v>
      </c>
      <c r="AX16" s="158">
        <f t="shared" ca="1" si="23"/>
        <v>0</v>
      </c>
      <c r="AY16" s="158">
        <f t="shared" ca="1" si="23"/>
        <v>0</v>
      </c>
      <c r="AZ16" s="158">
        <f t="shared" ca="1" si="23"/>
        <v>0</v>
      </c>
      <c r="BA16" s="158">
        <f t="shared" ca="1" si="23"/>
        <v>0</v>
      </c>
      <c r="BB16" s="158">
        <f t="shared" ca="1" si="23"/>
        <v>0</v>
      </c>
      <c r="BC16" s="158">
        <f t="shared" ca="1" si="23"/>
        <v>0</v>
      </c>
      <c r="BD16" s="158">
        <f t="shared" ca="1" si="23"/>
        <v>0</v>
      </c>
      <c r="BE16" s="158">
        <f t="shared" ca="1" si="23"/>
        <v>0</v>
      </c>
      <c r="BF16" s="158">
        <f t="shared" ca="1" si="23"/>
        <v>0</v>
      </c>
      <c r="BG16" s="158">
        <f t="shared" ca="1" si="23"/>
        <v>0</v>
      </c>
      <c r="BH16" s="158">
        <f t="shared" ca="1" si="23"/>
        <v>0</v>
      </c>
      <c r="BI16" s="158">
        <f t="shared" ca="1" si="23"/>
        <v>0</v>
      </c>
      <c r="BJ16" s="158">
        <f t="shared" ca="1" si="23"/>
        <v>0</v>
      </c>
      <c r="BK16" s="158">
        <f t="shared" ca="1" si="23"/>
        <v>0</v>
      </c>
      <c r="BL16" s="158">
        <f t="shared" ca="1" si="23"/>
        <v>0</v>
      </c>
      <c r="BM16" s="158">
        <f t="shared" ca="1" si="23"/>
        <v>0</v>
      </c>
      <c r="BN16" s="158">
        <f t="shared" ca="1" si="23"/>
        <v>0</v>
      </c>
      <c r="BO16" s="158">
        <f t="shared" ca="1" si="23"/>
        <v>0</v>
      </c>
      <c r="BP16" s="158">
        <f t="shared" ca="1" si="23"/>
        <v>0</v>
      </c>
      <c r="BQ16" s="158">
        <f t="shared" ca="1" si="23"/>
        <v>0</v>
      </c>
      <c r="BR16" s="158">
        <f t="shared" ca="1" si="23"/>
        <v>0</v>
      </c>
      <c r="BS16" s="158">
        <f t="shared" ca="1" si="23"/>
        <v>0</v>
      </c>
      <c r="BT16" s="158">
        <f t="shared" ca="1" si="23"/>
        <v>0</v>
      </c>
      <c r="BU16" s="158">
        <f t="shared" ref="BU16:CY16" ca="1" si="24">IF(BU$11&lt;$D$1+$A16,$C16/$D$1,IF(BU$11=$D$1+$A16,($C16/$D$1)/2,0))</f>
        <v>0</v>
      </c>
      <c r="BV16" s="158">
        <f t="shared" ca="1" si="24"/>
        <v>0</v>
      </c>
      <c r="BW16" s="158">
        <f t="shared" ca="1" si="24"/>
        <v>0</v>
      </c>
      <c r="BX16" s="158">
        <f t="shared" ca="1" si="24"/>
        <v>0</v>
      </c>
      <c r="BY16" s="158">
        <f t="shared" ca="1" si="24"/>
        <v>0</v>
      </c>
      <c r="BZ16" s="158">
        <f t="shared" ca="1" si="24"/>
        <v>0</v>
      </c>
      <c r="CA16" s="158">
        <f t="shared" ca="1" si="24"/>
        <v>0</v>
      </c>
      <c r="CB16" s="158">
        <f t="shared" ca="1" si="24"/>
        <v>0</v>
      </c>
      <c r="CC16" s="158">
        <f t="shared" ca="1" si="24"/>
        <v>0</v>
      </c>
      <c r="CD16" s="158">
        <f t="shared" ca="1" si="24"/>
        <v>0</v>
      </c>
      <c r="CE16" s="158">
        <f t="shared" ca="1" si="24"/>
        <v>0</v>
      </c>
      <c r="CF16" s="158">
        <f t="shared" ca="1" si="24"/>
        <v>0</v>
      </c>
      <c r="CG16" s="158">
        <f t="shared" ca="1" si="24"/>
        <v>0</v>
      </c>
      <c r="CH16" s="158">
        <f t="shared" ca="1" si="24"/>
        <v>0</v>
      </c>
      <c r="CI16" s="158">
        <f t="shared" ca="1" si="24"/>
        <v>0</v>
      </c>
      <c r="CJ16" s="158">
        <f t="shared" ca="1" si="24"/>
        <v>0</v>
      </c>
      <c r="CK16" s="158">
        <f t="shared" ca="1" si="24"/>
        <v>0</v>
      </c>
      <c r="CL16" s="158">
        <f t="shared" ca="1" si="24"/>
        <v>0</v>
      </c>
      <c r="CM16" s="158">
        <f t="shared" ca="1" si="24"/>
        <v>0</v>
      </c>
      <c r="CN16" s="158">
        <f t="shared" ca="1" si="24"/>
        <v>0</v>
      </c>
      <c r="CO16" s="158">
        <f t="shared" ca="1" si="24"/>
        <v>0</v>
      </c>
      <c r="CP16" s="158">
        <f t="shared" ca="1" si="24"/>
        <v>0</v>
      </c>
      <c r="CQ16" s="158">
        <f t="shared" ca="1" si="24"/>
        <v>0</v>
      </c>
      <c r="CR16" s="158">
        <f t="shared" ca="1" si="24"/>
        <v>0</v>
      </c>
      <c r="CS16" s="158">
        <f t="shared" ca="1" si="24"/>
        <v>0</v>
      </c>
      <c r="CT16" s="158">
        <f t="shared" ca="1" si="24"/>
        <v>0</v>
      </c>
      <c r="CU16" s="158">
        <f t="shared" ca="1" si="24"/>
        <v>0</v>
      </c>
      <c r="CV16" s="158">
        <f t="shared" ca="1" si="24"/>
        <v>0</v>
      </c>
      <c r="CW16" s="158">
        <f t="shared" ca="1" si="24"/>
        <v>0</v>
      </c>
      <c r="CX16" s="158">
        <f t="shared" ca="1" si="24"/>
        <v>0</v>
      </c>
      <c r="CY16" s="158">
        <f t="shared" ca="1" si="24"/>
        <v>0</v>
      </c>
      <c r="CZ16" s="158">
        <f t="shared" ca="1" si="14"/>
        <v>0</v>
      </c>
      <c r="DA16" s="145" t="s">
        <v>220</v>
      </c>
      <c r="DB16" s="145">
        <f t="shared" si="15"/>
        <v>2023</v>
      </c>
    </row>
    <row r="17" spans="1:106">
      <c r="A17" s="157">
        <f t="shared" si="10"/>
        <v>6</v>
      </c>
      <c r="B17" s="157">
        <f t="shared" si="10"/>
        <v>2024</v>
      </c>
      <c r="C17" s="149">
        <f ca="1">IF(INDIRECT(DA17&amp;5)=$H$2,SUM($D$6:INDIRECT(DA17&amp;6)),IF(INDIRECT(DA17&amp;5)&gt;$H$2,INDIRECT(DA17&amp;6),0))</f>
        <v>0</v>
      </c>
      <c r="D17" s="158"/>
      <c r="E17" s="158"/>
      <c r="F17" s="158"/>
      <c r="G17" s="158"/>
      <c r="H17" s="158"/>
      <c r="I17" s="158">
        <f ca="1">($C17/$D$1)/2</f>
        <v>0</v>
      </c>
      <c r="J17" s="158">
        <f t="shared" ref="J17:AO17" ca="1" si="25">IF(J$11&lt;$D$1+$A17,$C17/$D$1,IF(J$11=$D$1+$A17,($C17/$D$1)/2,0))</f>
        <v>0</v>
      </c>
      <c r="K17" s="158">
        <f t="shared" ca="1" si="25"/>
        <v>0</v>
      </c>
      <c r="L17" s="158">
        <f t="shared" ca="1" si="25"/>
        <v>0</v>
      </c>
      <c r="M17" s="158">
        <f t="shared" ca="1" si="25"/>
        <v>0</v>
      </c>
      <c r="N17" s="158">
        <f t="shared" ca="1" si="25"/>
        <v>0</v>
      </c>
      <c r="O17" s="158">
        <f t="shared" ca="1" si="25"/>
        <v>0</v>
      </c>
      <c r="P17" s="158">
        <f t="shared" ca="1" si="25"/>
        <v>0</v>
      </c>
      <c r="Q17" s="158">
        <f t="shared" ca="1" si="25"/>
        <v>0</v>
      </c>
      <c r="R17" s="158">
        <f t="shared" ca="1" si="25"/>
        <v>0</v>
      </c>
      <c r="S17" s="158">
        <f t="shared" ca="1" si="25"/>
        <v>0</v>
      </c>
      <c r="T17" s="158">
        <f t="shared" ca="1" si="25"/>
        <v>0</v>
      </c>
      <c r="U17" s="158">
        <f t="shared" ca="1" si="25"/>
        <v>0</v>
      </c>
      <c r="V17" s="158">
        <f t="shared" ca="1" si="25"/>
        <v>0</v>
      </c>
      <c r="W17" s="158">
        <f t="shared" ca="1" si="25"/>
        <v>0</v>
      </c>
      <c r="X17" s="158">
        <f t="shared" ca="1" si="25"/>
        <v>0</v>
      </c>
      <c r="Y17" s="158">
        <f t="shared" ca="1" si="25"/>
        <v>0</v>
      </c>
      <c r="Z17" s="158">
        <f t="shared" ca="1" si="25"/>
        <v>0</v>
      </c>
      <c r="AA17" s="158">
        <f t="shared" ca="1" si="25"/>
        <v>0</v>
      </c>
      <c r="AB17" s="158">
        <f t="shared" ca="1" si="25"/>
        <v>0</v>
      </c>
      <c r="AC17" s="158">
        <f t="shared" ca="1" si="25"/>
        <v>0</v>
      </c>
      <c r="AD17" s="158">
        <f t="shared" ca="1" si="25"/>
        <v>0</v>
      </c>
      <c r="AE17" s="158">
        <f t="shared" ca="1" si="25"/>
        <v>0</v>
      </c>
      <c r="AF17" s="158">
        <f t="shared" ca="1" si="25"/>
        <v>0</v>
      </c>
      <c r="AG17" s="158">
        <f t="shared" ca="1" si="25"/>
        <v>0</v>
      </c>
      <c r="AH17" s="158">
        <f t="shared" ca="1" si="25"/>
        <v>0</v>
      </c>
      <c r="AI17" s="158">
        <f t="shared" ca="1" si="25"/>
        <v>0</v>
      </c>
      <c r="AJ17" s="158">
        <f t="shared" ca="1" si="25"/>
        <v>0</v>
      </c>
      <c r="AK17" s="158">
        <f t="shared" ca="1" si="25"/>
        <v>0</v>
      </c>
      <c r="AL17" s="158">
        <f t="shared" ca="1" si="25"/>
        <v>0</v>
      </c>
      <c r="AM17" s="158">
        <f t="shared" ca="1" si="25"/>
        <v>0</v>
      </c>
      <c r="AN17" s="158">
        <f t="shared" ca="1" si="25"/>
        <v>0</v>
      </c>
      <c r="AO17" s="158">
        <f t="shared" ca="1" si="25"/>
        <v>0</v>
      </c>
      <c r="AP17" s="158">
        <f t="shared" ref="AP17:BU17" ca="1" si="26">IF(AP$11&lt;$D$1+$A17,$C17/$D$1,IF(AP$11=$D$1+$A17,($C17/$D$1)/2,0))</f>
        <v>0</v>
      </c>
      <c r="AQ17" s="158">
        <f t="shared" ca="1" si="26"/>
        <v>0</v>
      </c>
      <c r="AR17" s="158">
        <f t="shared" ca="1" si="26"/>
        <v>0</v>
      </c>
      <c r="AS17" s="158">
        <f t="shared" ca="1" si="26"/>
        <v>0</v>
      </c>
      <c r="AT17" s="158">
        <f t="shared" ca="1" si="26"/>
        <v>0</v>
      </c>
      <c r="AU17" s="158">
        <f t="shared" ca="1" si="26"/>
        <v>0</v>
      </c>
      <c r="AV17" s="158">
        <f t="shared" ca="1" si="26"/>
        <v>0</v>
      </c>
      <c r="AW17" s="158">
        <f t="shared" ca="1" si="26"/>
        <v>0</v>
      </c>
      <c r="AX17" s="158">
        <f t="shared" ca="1" si="26"/>
        <v>0</v>
      </c>
      <c r="AY17" s="158">
        <f t="shared" ca="1" si="26"/>
        <v>0</v>
      </c>
      <c r="AZ17" s="158">
        <f t="shared" ca="1" si="26"/>
        <v>0</v>
      </c>
      <c r="BA17" s="158">
        <f t="shared" ca="1" si="26"/>
        <v>0</v>
      </c>
      <c r="BB17" s="158">
        <f t="shared" ca="1" si="26"/>
        <v>0</v>
      </c>
      <c r="BC17" s="158">
        <f t="shared" ca="1" si="26"/>
        <v>0</v>
      </c>
      <c r="BD17" s="158">
        <f t="shared" ca="1" si="26"/>
        <v>0</v>
      </c>
      <c r="BE17" s="158">
        <f t="shared" ca="1" si="26"/>
        <v>0</v>
      </c>
      <c r="BF17" s="158">
        <f t="shared" ca="1" si="26"/>
        <v>0</v>
      </c>
      <c r="BG17" s="158">
        <f t="shared" ca="1" si="26"/>
        <v>0</v>
      </c>
      <c r="BH17" s="158">
        <f t="shared" ca="1" si="26"/>
        <v>0</v>
      </c>
      <c r="BI17" s="158">
        <f t="shared" ca="1" si="26"/>
        <v>0</v>
      </c>
      <c r="BJ17" s="158">
        <f t="shared" ca="1" si="26"/>
        <v>0</v>
      </c>
      <c r="BK17" s="158">
        <f t="shared" ca="1" si="26"/>
        <v>0</v>
      </c>
      <c r="BL17" s="158">
        <f t="shared" ca="1" si="26"/>
        <v>0</v>
      </c>
      <c r="BM17" s="158">
        <f t="shared" ca="1" si="26"/>
        <v>0</v>
      </c>
      <c r="BN17" s="158">
        <f t="shared" ca="1" si="26"/>
        <v>0</v>
      </c>
      <c r="BO17" s="158">
        <f t="shared" ca="1" si="26"/>
        <v>0</v>
      </c>
      <c r="BP17" s="158">
        <f t="shared" ca="1" si="26"/>
        <v>0</v>
      </c>
      <c r="BQ17" s="158">
        <f t="shared" ca="1" si="26"/>
        <v>0</v>
      </c>
      <c r="BR17" s="158">
        <f t="shared" ca="1" si="26"/>
        <v>0</v>
      </c>
      <c r="BS17" s="158">
        <f t="shared" ca="1" si="26"/>
        <v>0</v>
      </c>
      <c r="BT17" s="158">
        <f t="shared" ca="1" si="26"/>
        <v>0</v>
      </c>
      <c r="BU17" s="158">
        <f t="shared" ca="1" si="26"/>
        <v>0</v>
      </c>
      <c r="BV17" s="158">
        <f t="shared" ref="BV17:CY17" ca="1" si="27">IF(BV$11&lt;$D$1+$A17,$C17/$D$1,IF(BV$11=$D$1+$A17,($C17/$D$1)/2,0))</f>
        <v>0</v>
      </c>
      <c r="BW17" s="158">
        <f t="shared" ca="1" si="27"/>
        <v>0</v>
      </c>
      <c r="BX17" s="158">
        <f t="shared" ca="1" si="27"/>
        <v>0</v>
      </c>
      <c r="BY17" s="158">
        <f t="shared" ca="1" si="27"/>
        <v>0</v>
      </c>
      <c r="BZ17" s="158">
        <f t="shared" ca="1" si="27"/>
        <v>0</v>
      </c>
      <c r="CA17" s="158">
        <f t="shared" ca="1" si="27"/>
        <v>0</v>
      </c>
      <c r="CB17" s="158">
        <f t="shared" ca="1" si="27"/>
        <v>0</v>
      </c>
      <c r="CC17" s="158">
        <f t="shared" ca="1" si="27"/>
        <v>0</v>
      </c>
      <c r="CD17" s="158">
        <f t="shared" ca="1" si="27"/>
        <v>0</v>
      </c>
      <c r="CE17" s="158">
        <f t="shared" ca="1" si="27"/>
        <v>0</v>
      </c>
      <c r="CF17" s="158">
        <f t="shared" ca="1" si="27"/>
        <v>0</v>
      </c>
      <c r="CG17" s="158">
        <f t="shared" ca="1" si="27"/>
        <v>0</v>
      </c>
      <c r="CH17" s="158">
        <f t="shared" ca="1" si="27"/>
        <v>0</v>
      </c>
      <c r="CI17" s="158">
        <f t="shared" ca="1" si="27"/>
        <v>0</v>
      </c>
      <c r="CJ17" s="158">
        <f t="shared" ca="1" si="27"/>
        <v>0</v>
      </c>
      <c r="CK17" s="158">
        <f t="shared" ca="1" si="27"/>
        <v>0</v>
      </c>
      <c r="CL17" s="158">
        <f t="shared" ca="1" si="27"/>
        <v>0</v>
      </c>
      <c r="CM17" s="158">
        <f t="shared" ca="1" si="27"/>
        <v>0</v>
      </c>
      <c r="CN17" s="158">
        <f t="shared" ca="1" si="27"/>
        <v>0</v>
      </c>
      <c r="CO17" s="158">
        <f t="shared" ca="1" si="27"/>
        <v>0</v>
      </c>
      <c r="CP17" s="158">
        <f t="shared" ca="1" si="27"/>
        <v>0</v>
      </c>
      <c r="CQ17" s="158">
        <f t="shared" ca="1" si="27"/>
        <v>0</v>
      </c>
      <c r="CR17" s="158">
        <f t="shared" ca="1" si="27"/>
        <v>0</v>
      </c>
      <c r="CS17" s="158">
        <f t="shared" ca="1" si="27"/>
        <v>0</v>
      </c>
      <c r="CT17" s="158">
        <f t="shared" ca="1" si="27"/>
        <v>0</v>
      </c>
      <c r="CU17" s="158">
        <f t="shared" ca="1" si="27"/>
        <v>0</v>
      </c>
      <c r="CV17" s="158">
        <f t="shared" ca="1" si="27"/>
        <v>0</v>
      </c>
      <c r="CW17" s="158">
        <f t="shared" ca="1" si="27"/>
        <v>0</v>
      </c>
      <c r="CX17" s="158">
        <f t="shared" ca="1" si="27"/>
        <v>0</v>
      </c>
      <c r="CY17" s="158">
        <f t="shared" ca="1" si="27"/>
        <v>0</v>
      </c>
      <c r="CZ17" s="158">
        <f t="shared" ca="1" si="14"/>
        <v>0</v>
      </c>
      <c r="DA17" s="145" t="s">
        <v>221</v>
      </c>
      <c r="DB17" s="145">
        <f t="shared" si="15"/>
        <v>2024</v>
      </c>
    </row>
    <row r="18" spans="1:106">
      <c r="A18" s="157">
        <f t="shared" si="10"/>
        <v>7</v>
      </c>
      <c r="B18" s="157">
        <f t="shared" si="10"/>
        <v>2025</v>
      </c>
      <c r="C18" s="149">
        <f ca="1">IF(INDIRECT(DA18&amp;5)=$H$2,SUM($D$6:INDIRECT(DA18&amp;6)),IF(INDIRECT(DA18&amp;5)&gt;$H$2,INDIRECT(DA18&amp;6),0))</f>
        <v>0</v>
      </c>
      <c r="D18" s="158"/>
      <c r="E18" s="158"/>
      <c r="F18" s="158"/>
      <c r="G18" s="158"/>
      <c r="H18" s="158"/>
      <c r="I18" s="158"/>
      <c r="J18" s="158">
        <f ca="1">($C18/$D$1)/2</f>
        <v>0</v>
      </c>
      <c r="K18" s="158">
        <f t="shared" ref="K18:AP18" ca="1" si="28">IF(K$11&lt;$D$1+$A18,$C18/$D$1,IF(K$11=$D$1+$A18,($C18/$D$1)/2,0))</f>
        <v>0</v>
      </c>
      <c r="L18" s="158">
        <f t="shared" ca="1" si="28"/>
        <v>0</v>
      </c>
      <c r="M18" s="158">
        <f t="shared" ca="1" si="28"/>
        <v>0</v>
      </c>
      <c r="N18" s="158">
        <f t="shared" ca="1" si="28"/>
        <v>0</v>
      </c>
      <c r="O18" s="158">
        <f t="shared" ca="1" si="28"/>
        <v>0</v>
      </c>
      <c r="P18" s="158">
        <f t="shared" ca="1" si="28"/>
        <v>0</v>
      </c>
      <c r="Q18" s="158">
        <f t="shared" ca="1" si="28"/>
        <v>0</v>
      </c>
      <c r="R18" s="158">
        <f t="shared" ca="1" si="28"/>
        <v>0</v>
      </c>
      <c r="S18" s="158">
        <f t="shared" ca="1" si="28"/>
        <v>0</v>
      </c>
      <c r="T18" s="158">
        <f t="shared" ca="1" si="28"/>
        <v>0</v>
      </c>
      <c r="U18" s="158">
        <f t="shared" ca="1" si="28"/>
        <v>0</v>
      </c>
      <c r="V18" s="158">
        <f t="shared" ca="1" si="28"/>
        <v>0</v>
      </c>
      <c r="W18" s="158">
        <f t="shared" ca="1" si="28"/>
        <v>0</v>
      </c>
      <c r="X18" s="158">
        <f t="shared" ca="1" si="28"/>
        <v>0</v>
      </c>
      <c r="Y18" s="158">
        <f t="shared" ca="1" si="28"/>
        <v>0</v>
      </c>
      <c r="Z18" s="158">
        <f t="shared" ca="1" si="28"/>
        <v>0</v>
      </c>
      <c r="AA18" s="158">
        <f t="shared" ca="1" si="28"/>
        <v>0</v>
      </c>
      <c r="AB18" s="158">
        <f t="shared" ca="1" si="28"/>
        <v>0</v>
      </c>
      <c r="AC18" s="158">
        <f t="shared" ca="1" si="28"/>
        <v>0</v>
      </c>
      <c r="AD18" s="158">
        <f t="shared" ca="1" si="28"/>
        <v>0</v>
      </c>
      <c r="AE18" s="158">
        <f t="shared" ca="1" si="28"/>
        <v>0</v>
      </c>
      <c r="AF18" s="158">
        <f t="shared" ca="1" si="28"/>
        <v>0</v>
      </c>
      <c r="AG18" s="158">
        <f t="shared" ca="1" si="28"/>
        <v>0</v>
      </c>
      <c r="AH18" s="158">
        <f t="shared" ca="1" si="28"/>
        <v>0</v>
      </c>
      <c r="AI18" s="158">
        <f t="shared" ca="1" si="28"/>
        <v>0</v>
      </c>
      <c r="AJ18" s="158">
        <f t="shared" ca="1" si="28"/>
        <v>0</v>
      </c>
      <c r="AK18" s="158">
        <f t="shared" ca="1" si="28"/>
        <v>0</v>
      </c>
      <c r="AL18" s="158">
        <f t="shared" ca="1" si="28"/>
        <v>0</v>
      </c>
      <c r="AM18" s="158">
        <f t="shared" ca="1" si="28"/>
        <v>0</v>
      </c>
      <c r="AN18" s="158">
        <f t="shared" ca="1" si="28"/>
        <v>0</v>
      </c>
      <c r="AO18" s="158">
        <f t="shared" ca="1" si="28"/>
        <v>0</v>
      </c>
      <c r="AP18" s="158">
        <f t="shared" ca="1" si="28"/>
        <v>0</v>
      </c>
      <c r="AQ18" s="158">
        <f t="shared" ref="AQ18:BV18" ca="1" si="29">IF(AQ$11&lt;$D$1+$A18,$C18/$D$1,IF(AQ$11=$D$1+$A18,($C18/$D$1)/2,0))</f>
        <v>0</v>
      </c>
      <c r="AR18" s="158">
        <f t="shared" ca="1" si="29"/>
        <v>0</v>
      </c>
      <c r="AS18" s="158">
        <f t="shared" ca="1" si="29"/>
        <v>0</v>
      </c>
      <c r="AT18" s="158">
        <f t="shared" ca="1" si="29"/>
        <v>0</v>
      </c>
      <c r="AU18" s="158">
        <f t="shared" ca="1" si="29"/>
        <v>0</v>
      </c>
      <c r="AV18" s="158">
        <f t="shared" ca="1" si="29"/>
        <v>0</v>
      </c>
      <c r="AW18" s="158">
        <f t="shared" ca="1" si="29"/>
        <v>0</v>
      </c>
      <c r="AX18" s="158">
        <f t="shared" ca="1" si="29"/>
        <v>0</v>
      </c>
      <c r="AY18" s="158">
        <f t="shared" ca="1" si="29"/>
        <v>0</v>
      </c>
      <c r="AZ18" s="158">
        <f t="shared" ca="1" si="29"/>
        <v>0</v>
      </c>
      <c r="BA18" s="158">
        <f t="shared" ca="1" si="29"/>
        <v>0</v>
      </c>
      <c r="BB18" s="158">
        <f t="shared" ca="1" si="29"/>
        <v>0</v>
      </c>
      <c r="BC18" s="158">
        <f t="shared" ca="1" si="29"/>
        <v>0</v>
      </c>
      <c r="BD18" s="158">
        <f t="shared" ca="1" si="29"/>
        <v>0</v>
      </c>
      <c r="BE18" s="158">
        <f t="shared" ca="1" si="29"/>
        <v>0</v>
      </c>
      <c r="BF18" s="158">
        <f t="shared" ca="1" si="29"/>
        <v>0</v>
      </c>
      <c r="BG18" s="158">
        <f t="shared" ca="1" si="29"/>
        <v>0</v>
      </c>
      <c r="BH18" s="158">
        <f t="shared" ca="1" si="29"/>
        <v>0</v>
      </c>
      <c r="BI18" s="158">
        <f t="shared" ca="1" si="29"/>
        <v>0</v>
      </c>
      <c r="BJ18" s="158">
        <f t="shared" ca="1" si="29"/>
        <v>0</v>
      </c>
      <c r="BK18" s="158">
        <f t="shared" ca="1" si="29"/>
        <v>0</v>
      </c>
      <c r="BL18" s="158">
        <f t="shared" ca="1" si="29"/>
        <v>0</v>
      </c>
      <c r="BM18" s="158">
        <f t="shared" ca="1" si="29"/>
        <v>0</v>
      </c>
      <c r="BN18" s="158">
        <f t="shared" ca="1" si="29"/>
        <v>0</v>
      </c>
      <c r="BO18" s="158">
        <f t="shared" ca="1" si="29"/>
        <v>0</v>
      </c>
      <c r="BP18" s="158">
        <f t="shared" ca="1" si="29"/>
        <v>0</v>
      </c>
      <c r="BQ18" s="158">
        <f t="shared" ca="1" si="29"/>
        <v>0</v>
      </c>
      <c r="BR18" s="158">
        <f t="shared" ca="1" si="29"/>
        <v>0</v>
      </c>
      <c r="BS18" s="158">
        <f t="shared" ca="1" si="29"/>
        <v>0</v>
      </c>
      <c r="BT18" s="158">
        <f t="shared" ca="1" si="29"/>
        <v>0</v>
      </c>
      <c r="BU18" s="158">
        <f t="shared" ca="1" si="29"/>
        <v>0</v>
      </c>
      <c r="BV18" s="158">
        <f t="shared" ca="1" si="29"/>
        <v>0</v>
      </c>
      <c r="BW18" s="158">
        <f t="shared" ref="BW18:CY18" ca="1" si="30">IF(BW$11&lt;$D$1+$A18,$C18/$D$1,IF(BW$11=$D$1+$A18,($C18/$D$1)/2,0))</f>
        <v>0</v>
      </c>
      <c r="BX18" s="158">
        <f t="shared" ca="1" si="30"/>
        <v>0</v>
      </c>
      <c r="BY18" s="158">
        <f t="shared" ca="1" si="30"/>
        <v>0</v>
      </c>
      <c r="BZ18" s="158">
        <f t="shared" ca="1" si="30"/>
        <v>0</v>
      </c>
      <c r="CA18" s="158">
        <f t="shared" ca="1" si="30"/>
        <v>0</v>
      </c>
      <c r="CB18" s="158">
        <f t="shared" ca="1" si="30"/>
        <v>0</v>
      </c>
      <c r="CC18" s="158">
        <f t="shared" ca="1" si="30"/>
        <v>0</v>
      </c>
      <c r="CD18" s="158">
        <f t="shared" ca="1" si="30"/>
        <v>0</v>
      </c>
      <c r="CE18" s="158">
        <f t="shared" ca="1" si="30"/>
        <v>0</v>
      </c>
      <c r="CF18" s="158">
        <f t="shared" ca="1" si="30"/>
        <v>0</v>
      </c>
      <c r="CG18" s="158">
        <f t="shared" ca="1" si="30"/>
        <v>0</v>
      </c>
      <c r="CH18" s="158">
        <f t="shared" ca="1" si="30"/>
        <v>0</v>
      </c>
      <c r="CI18" s="158">
        <f t="shared" ca="1" si="30"/>
        <v>0</v>
      </c>
      <c r="CJ18" s="158">
        <f t="shared" ca="1" si="30"/>
        <v>0</v>
      </c>
      <c r="CK18" s="158">
        <f t="shared" ca="1" si="30"/>
        <v>0</v>
      </c>
      <c r="CL18" s="158">
        <f t="shared" ca="1" si="30"/>
        <v>0</v>
      </c>
      <c r="CM18" s="158">
        <f t="shared" ca="1" si="30"/>
        <v>0</v>
      </c>
      <c r="CN18" s="158">
        <f t="shared" ca="1" si="30"/>
        <v>0</v>
      </c>
      <c r="CO18" s="158">
        <f t="shared" ca="1" si="30"/>
        <v>0</v>
      </c>
      <c r="CP18" s="158">
        <f t="shared" ca="1" si="30"/>
        <v>0</v>
      </c>
      <c r="CQ18" s="158">
        <f t="shared" ca="1" si="30"/>
        <v>0</v>
      </c>
      <c r="CR18" s="158">
        <f t="shared" ca="1" si="30"/>
        <v>0</v>
      </c>
      <c r="CS18" s="158">
        <f t="shared" ca="1" si="30"/>
        <v>0</v>
      </c>
      <c r="CT18" s="158">
        <f t="shared" ca="1" si="30"/>
        <v>0</v>
      </c>
      <c r="CU18" s="158">
        <f t="shared" ca="1" si="30"/>
        <v>0</v>
      </c>
      <c r="CV18" s="158">
        <f t="shared" ca="1" si="30"/>
        <v>0</v>
      </c>
      <c r="CW18" s="158">
        <f t="shared" ca="1" si="30"/>
        <v>0</v>
      </c>
      <c r="CX18" s="158">
        <f t="shared" ca="1" si="30"/>
        <v>0</v>
      </c>
      <c r="CY18" s="158">
        <f t="shared" ca="1" si="30"/>
        <v>0</v>
      </c>
      <c r="CZ18" s="158">
        <f t="shared" ca="1" si="14"/>
        <v>0</v>
      </c>
      <c r="DA18" s="145" t="s">
        <v>222</v>
      </c>
      <c r="DB18" s="145">
        <f t="shared" si="15"/>
        <v>2025</v>
      </c>
    </row>
    <row r="19" spans="1:106">
      <c r="A19" s="157">
        <f t="shared" si="10"/>
        <v>8</v>
      </c>
      <c r="B19" s="157">
        <f t="shared" si="10"/>
        <v>2026</v>
      </c>
      <c r="C19" s="149">
        <f ca="1">IF(INDIRECT(DA19&amp;5)=$H$2,SUM($D$6:INDIRECT(DA19&amp;6)),IF(INDIRECT(DA19&amp;5)&gt;$H$2,INDIRECT(DA19&amp;6),0))</f>
        <v>0</v>
      </c>
      <c r="D19" s="158"/>
      <c r="E19" s="158"/>
      <c r="F19" s="158"/>
      <c r="G19" s="158"/>
      <c r="H19" s="158"/>
      <c r="I19" s="158"/>
      <c r="J19" s="158"/>
      <c r="K19" s="158">
        <f ca="1">($C19/$D$1)/2</f>
        <v>0</v>
      </c>
      <c r="L19" s="158">
        <f t="shared" ref="L19:AQ19" ca="1" si="31">IF(L$11&lt;$D$1+$A19,$C19/$D$1,IF(L$11=$D$1+$A19,($C19/$D$1)/2,0))</f>
        <v>0</v>
      </c>
      <c r="M19" s="158">
        <f t="shared" ca="1" si="31"/>
        <v>0</v>
      </c>
      <c r="N19" s="158">
        <f t="shared" ca="1" si="31"/>
        <v>0</v>
      </c>
      <c r="O19" s="158">
        <f t="shared" ca="1" si="31"/>
        <v>0</v>
      </c>
      <c r="P19" s="158">
        <f t="shared" ca="1" si="31"/>
        <v>0</v>
      </c>
      <c r="Q19" s="158">
        <f t="shared" ca="1" si="31"/>
        <v>0</v>
      </c>
      <c r="R19" s="158">
        <f t="shared" ca="1" si="31"/>
        <v>0</v>
      </c>
      <c r="S19" s="158">
        <f t="shared" ca="1" si="31"/>
        <v>0</v>
      </c>
      <c r="T19" s="158">
        <f t="shared" ca="1" si="31"/>
        <v>0</v>
      </c>
      <c r="U19" s="158">
        <f t="shared" ca="1" si="31"/>
        <v>0</v>
      </c>
      <c r="V19" s="158">
        <f t="shared" ca="1" si="31"/>
        <v>0</v>
      </c>
      <c r="W19" s="158">
        <f t="shared" ca="1" si="31"/>
        <v>0</v>
      </c>
      <c r="X19" s="158">
        <f t="shared" ca="1" si="31"/>
        <v>0</v>
      </c>
      <c r="Y19" s="158">
        <f t="shared" ca="1" si="31"/>
        <v>0</v>
      </c>
      <c r="Z19" s="158">
        <f t="shared" ca="1" si="31"/>
        <v>0</v>
      </c>
      <c r="AA19" s="158">
        <f t="shared" ca="1" si="31"/>
        <v>0</v>
      </c>
      <c r="AB19" s="158">
        <f t="shared" ca="1" si="31"/>
        <v>0</v>
      </c>
      <c r="AC19" s="158">
        <f t="shared" ca="1" si="31"/>
        <v>0</v>
      </c>
      <c r="AD19" s="158">
        <f t="shared" ca="1" si="31"/>
        <v>0</v>
      </c>
      <c r="AE19" s="158">
        <f t="shared" ca="1" si="31"/>
        <v>0</v>
      </c>
      <c r="AF19" s="158">
        <f t="shared" ca="1" si="31"/>
        <v>0</v>
      </c>
      <c r="AG19" s="158">
        <f t="shared" ca="1" si="31"/>
        <v>0</v>
      </c>
      <c r="AH19" s="158">
        <f t="shared" ca="1" si="31"/>
        <v>0</v>
      </c>
      <c r="AI19" s="158">
        <f t="shared" ca="1" si="31"/>
        <v>0</v>
      </c>
      <c r="AJ19" s="158">
        <f t="shared" ca="1" si="31"/>
        <v>0</v>
      </c>
      <c r="AK19" s="158">
        <f t="shared" ca="1" si="31"/>
        <v>0</v>
      </c>
      <c r="AL19" s="158">
        <f t="shared" ca="1" si="31"/>
        <v>0</v>
      </c>
      <c r="AM19" s="158">
        <f t="shared" ca="1" si="31"/>
        <v>0</v>
      </c>
      <c r="AN19" s="158">
        <f t="shared" ca="1" si="31"/>
        <v>0</v>
      </c>
      <c r="AO19" s="158">
        <f t="shared" ca="1" si="31"/>
        <v>0</v>
      </c>
      <c r="AP19" s="158">
        <f t="shared" ca="1" si="31"/>
        <v>0</v>
      </c>
      <c r="AQ19" s="158">
        <f t="shared" ca="1" si="31"/>
        <v>0</v>
      </c>
      <c r="AR19" s="158">
        <f t="shared" ref="AR19:BW19" ca="1" si="32">IF(AR$11&lt;$D$1+$A19,$C19/$D$1,IF(AR$11=$D$1+$A19,($C19/$D$1)/2,0))</f>
        <v>0</v>
      </c>
      <c r="AS19" s="158">
        <f t="shared" ca="1" si="32"/>
        <v>0</v>
      </c>
      <c r="AT19" s="158">
        <f t="shared" ca="1" si="32"/>
        <v>0</v>
      </c>
      <c r="AU19" s="158">
        <f t="shared" ca="1" si="32"/>
        <v>0</v>
      </c>
      <c r="AV19" s="158">
        <f t="shared" ca="1" si="32"/>
        <v>0</v>
      </c>
      <c r="AW19" s="158">
        <f t="shared" ca="1" si="32"/>
        <v>0</v>
      </c>
      <c r="AX19" s="158">
        <f t="shared" ca="1" si="32"/>
        <v>0</v>
      </c>
      <c r="AY19" s="158">
        <f t="shared" ca="1" si="32"/>
        <v>0</v>
      </c>
      <c r="AZ19" s="158">
        <f t="shared" ca="1" si="32"/>
        <v>0</v>
      </c>
      <c r="BA19" s="158">
        <f t="shared" ca="1" si="32"/>
        <v>0</v>
      </c>
      <c r="BB19" s="158">
        <f t="shared" ca="1" si="32"/>
        <v>0</v>
      </c>
      <c r="BC19" s="158">
        <f t="shared" ca="1" si="32"/>
        <v>0</v>
      </c>
      <c r="BD19" s="158">
        <f t="shared" ca="1" si="32"/>
        <v>0</v>
      </c>
      <c r="BE19" s="158">
        <f t="shared" ca="1" si="32"/>
        <v>0</v>
      </c>
      <c r="BF19" s="158">
        <f t="shared" ca="1" si="32"/>
        <v>0</v>
      </c>
      <c r="BG19" s="158">
        <f t="shared" ca="1" si="32"/>
        <v>0</v>
      </c>
      <c r="BH19" s="158">
        <f t="shared" ca="1" si="32"/>
        <v>0</v>
      </c>
      <c r="BI19" s="158">
        <f t="shared" ca="1" si="32"/>
        <v>0</v>
      </c>
      <c r="BJ19" s="158">
        <f t="shared" ca="1" si="32"/>
        <v>0</v>
      </c>
      <c r="BK19" s="158">
        <f t="shared" ca="1" si="32"/>
        <v>0</v>
      </c>
      <c r="BL19" s="158">
        <f t="shared" ca="1" si="32"/>
        <v>0</v>
      </c>
      <c r="BM19" s="158">
        <f t="shared" ca="1" si="32"/>
        <v>0</v>
      </c>
      <c r="BN19" s="158">
        <f t="shared" ca="1" si="32"/>
        <v>0</v>
      </c>
      <c r="BO19" s="158">
        <f t="shared" ca="1" si="32"/>
        <v>0</v>
      </c>
      <c r="BP19" s="158">
        <f t="shared" ca="1" si="32"/>
        <v>0</v>
      </c>
      <c r="BQ19" s="158">
        <f t="shared" ca="1" si="32"/>
        <v>0</v>
      </c>
      <c r="BR19" s="158">
        <f t="shared" ca="1" si="32"/>
        <v>0</v>
      </c>
      <c r="BS19" s="158">
        <f t="shared" ca="1" si="32"/>
        <v>0</v>
      </c>
      <c r="BT19" s="158">
        <f t="shared" ca="1" si="32"/>
        <v>0</v>
      </c>
      <c r="BU19" s="158">
        <f t="shared" ca="1" si="32"/>
        <v>0</v>
      </c>
      <c r="BV19" s="158">
        <f t="shared" ca="1" si="32"/>
        <v>0</v>
      </c>
      <c r="BW19" s="158">
        <f t="shared" ca="1" si="32"/>
        <v>0</v>
      </c>
      <c r="BX19" s="158">
        <f t="shared" ref="BX19:CY19" ca="1" si="33">IF(BX$11&lt;$D$1+$A19,$C19/$D$1,IF(BX$11=$D$1+$A19,($C19/$D$1)/2,0))</f>
        <v>0</v>
      </c>
      <c r="BY19" s="158">
        <f t="shared" ca="1" si="33"/>
        <v>0</v>
      </c>
      <c r="BZ19" s="158">
        <f t="shared" ca="1" si="33"/>
        <v>0</v>
      </c>
      <c r="CA19" s="158">
        <f t="shared" ca="1" si="33"/>
        <v>0</v>
      </c>
      <c r="CB19" s="158">
        <f t="shared" ca="1" si="33"/>
        <v>0</v>
      </c>
      <c r="CC19" s="158">
        <f t="shared" ca="1" si="33"/>
        <v>0</v>
      </c>
      <c r="CD19" s="158">
        <f t="shared" ca="1" si="33"/>
        <v>0</v>
      </c>
      <c r="CE19" s="158">
        <f t="shared" ca="1" si="33"/>
        <v>0</v>
      </c>
      <c r="CF19" s="158">
        <f t="shared" ca="1" si="33"/>
        <v>0</v>
      </c>
      <c r="CG19" s="158">
        <f t="shared" ca="1" si="33"/>
        <v>0</v>
      </c>
      <c r="CH19" s="158">
        <f t="shared" ca="1" si="33"/>
        <v>0</v>
      </c>
      <c r="CI19" s="158">
        <f t="shared" ca="1" si="33"/>
        <v>0</v>
      </c>
      <c r="CJ19" s="158">
        <f t="shared" ca="1" si="33"/>
        <v>0</v>
      </c>
      <c r="CK19" s="158">
        <f t="shared" ca="1" si="33"/>
        <v>0</v>
      </c>
      <c r="CL19" s="158">
        <f t="shared" ca="1" si="33"/>
        <v>0</v>
      </c>
      <c r="CM19" s="158">
        <f t="shared" ca="1" si="33"/>
        <v>0</v>
      </c>
      <c r="CN19" s="158">
        <f t="shared" ca="1" si="33"/>
        <v>0</v>
      </c>
      <c r="CO19" s="158">
        <f t="shared" ca="1" si="33"/>
        <v>0</v>
      </c>
      <c r="CP19" s="158">
        <f t="shared" ca="1" si="33"/>
        <v>0</v>
      </c>
      <c r="CQ19" s="158">
        <f t="shared" ca="1" si="33"/>
        <v>0</v>
      </c>
      <c r="CR19" s="158">
        <f t="shared" ca="1" si="33"/>
        <v>0</v>
      </c>
      <c r="CS19" s="158">
        <f t="shared" ca="1" si="33"/>
        <v>0</v>
      </c>
      <c r="CT19" s="158">
        <f t="shared" ca="1" si="33"/>
        <v>0</v>
      </c>
      <c r="CU19" s="158">
        <f t="shared" ca="1" si="33"/>
        <v>0</v>
      </c>
      <c r="CV19" s="158">
        <f t="shared" ca="1" si="33"/>
        <v>0</v>
      </c>
      <c r="CW19" s="158">
        <f t="shared" ca="1" si="33"/>
        <v>0</v>
      </c>
      <c r="CX19" s="158">
        <f t="shared" ca="1" si="33"/>
        <v>0</v>
      </c>
      <c r="CY19" s="158">
        <f t="shared" ca="1" si="33"/>
        <v>0</v>
      </c>
      <c r="CZ19" s="158">
        <f t="shared" ca="1" si="14"/>
        <v>0</v>
      </c>
      <c r="DA19" s="145" t="s">
        <v>223</v>
      </c>
      <c r="DB19" s="145">
        <f t="shared" si="15"/>
        <v>2026</v>
      </c>
    </row>
    <row r="20" spans="1:106">
      <c r="A20" s="157">
        <f t="shared" si="10"/>
        <v>9</v>
      </c>
      <c r="B20" s="157">
        <f t="shared" si="10"/>
        <v>2027</v>
      </c>
      <c r="C20" s="149">
        <f ca="1">IF(INDIRECT(DA20&amp;5)=$H$2,SUM($D$6:INDIRECT(DA20&amp;6)),IF(INDIRECT(DA20&amp;5)&gt;$H$2,INDIRECT(DA20&amp;6),0))</f>
        <v>0</v>
      </c>
      <c r="D20" s="158"/>
      <c r="E20" s="158"/>
      <c r="F20" s="158"/>
      <c r="G20" s="158"/>
      <c r="H20" s="158"/>
      <c r="I20" s="158"/>
      <c r="J20" s="158"/>
      <c r="K20" s="158"/>
      <c r="L20" s="158">
        <f ca="1">($C20/$D$1)/2</f>
        <v>0</v>
      </c>
      <c r="M20" s="158">
        <f t="shared" ref="M20:AR20" ca="1" si="34">IF(M$11&lt;$D$1+$A20,$C20/$D$1,IF(M$11=$D$1+$A20,($C20/$D$1)/2,0))</f>
        <v>0</v>
      </c>
      <c r="N20" s="158">
        <f t="shared" ca="1" si="34"/>
        <v>0</v>
      </c>
      <c r="O20" s="158">
        <f t="shared" ca="1" si="34"/>
        <v>0</v>
      </c>
      <c r="P20" s="158">
        <f t="shared" ca="1" si="34"/>
        <v>0</v>
      </c>
      <c r="Q20" s="158">
        <f t="shared" ca="1" si="34"/>
        <v>0</v>
      </c>
      <c r="R20" s="158">
        <f t="shared" ca="1" si="34"/>
        <v>0</v>
      </c>
      <c r="S20" s="158">
        <f t="shared" ca="1" si="34"/>
        <v>0</v>
      </c>
      <c r="T20" s="158">
        <f t="shared" ca="1" si="34"/>
        <v>0</v>
      </c>
      <c r="U20" s="158">
        <f t="shared" ca="1" si="34"/>
        <v>0</v>
      </c>
      <c r="V20" s="158">
        <f t="shared" ca="1" si="34"/>
        <v>0</v>
      </c>
      <c r="W20" s="158">
        <f t="shared" ca="1" si="34"/>
        <v>0</v>
      </c>
      <c r="X20" s="158">
        <f t="shared" ca="1" si="34"/>
        <v>0</v>
      </c>
      <c r="Y20" s="158">
        <f t="shared" ca="1" si="34"/>
        <v>0</v>
      </c>
      <c r="Z20" s="158">
        <f t="shared" ca="1" si="34"/>
        <v>0</v>
      </c>
      <c r="AA20" s="158">
        <f t="shared" ca="1" si="34"/>
        <v>0</v>
      </c>
      <c r="AB20" s="158">
        <f t="shared" ca="1" si="34"/>
        <v>0</v>
      </c>
      <c r="AC20" s="158">
        <f t="shared" ca="1" si="34"/>
        <v>0</v>
      </c>
      <c r="AD20" s="158">
        <f t="shared" ca="1" si="34"/>
        <v>0</v>
      </c>
      <c r="AE20" s="158">
        <f t="shared" ca="1" si="34"/>
        <v>0</v>
      </c>
      <c r="AF20" s="158">
        <f t="shared" ca="1" si="34"/>
        <v>0</v>
      </c>
      <c r="AG20" s="158">
        <f t="shared" ca="1" si="34"/>
        <v>0</v>
      </c>
      <c r="AH20" s="158">
        <f t="shared" ca="1" si="34"/>
        <v>0</v>
      </c>
      <c r="AI20" s="158">
        <f t="shared" ca="1" si="34"/>
        <v>0</v>
      </c>
      <c r="AJ20" s="158">
        <f t="shared" ca="1" si="34"/>
        <v>0</v>
      </c>
      <c r="AK20" s="158">
        <f t="shared" ca="1" si="34"/>
        <v>0</v>
      </c>
      <c r="AL20" s="158">
        <f t="shared" ca="1" si="34"/>
        <v>0</v>
      </c>
      <c r="AM20" s="158">
        <f t="shared" ca="1" si="34"/>
        <v>0</v>
      </c>
      <c r="AN20" s="158">
        <f t="shared" ca="1" si="34"/>
        <v>0</v>
      </c>
      <c r="AO20" s="158">
        <f t="shared" ca="1" si="34"/>
        <v>0</v>
      </c>
      <c r="AP20" s="158">
        <f t="shared" ca="1" si="34"/>
        <v>0</v>
      </c>
      <c r="AQ20" s="158">
        <f t="shared" ca="1" si="34"/>
        <v>0</v>
      </c>
      <c r="AR20" s="158">
        <f t="shared" ca="1" si="34"/>
        <v>0</v>
      </c>
      <c r="AS20" s="158">
        <f t="shared" ref="AS20:BX20" ca="1" si="35">IF(AS$11&lt;$D$1+$A20,$C20/$D$1,IF(AS$11=$D$1+$A20,($C20/$D$1)/2,0))</f>
        <v>0</v>
      </c>
      <c r="AT20" s="158">
        <f t="shared" ca="1" si="35"/>
        <v>0</v>
      </c>
      <c r="AU20" s="158">
        <f t="shared" ca="1" si="35"/>
        <v>0</v>
      </c>
      <c r="AV20" s="158">
        <f t="shared" ca="1" si="35"/>
        <v>0</v>
      </c>
      <c r="AW20" s="158">
        <f t="shared" ca="1" si="35"/>
        <v>0</v>
      </c>
      <c r="AX20" s="158">
        <f t="shared" ca="1" si="35"/>
        <v>0</v>
      </c>
      <c r="AY20" s="158">
        <f t="shared" ca="1" si="35"/>
        <v>0</v>
      </c>
      <c r="AZ20" s="158">
        <f t="shared" ca="1" si="35"/>
        <v>0</v>
      </c>
      <c r="BA20" s="158">
        <f t="shared" ca="1" si="35"/>
        <v>0</v>
      </c>
      <c r="BB20" s="158">
        <f t="shared" ca="1" si="35"/>
        <v>0</v>
      </c>
      <c r="BC20" s="158">
        <f t="shared" ca="1" si="35"/>
        <v>0</v>
      </c>
      <c r="BD20" s="158">
        <f t="shared" ca="1" si="35"/>
        <v>0</v>
      </c>
      <c r="BE20" s="158">
        <f t="shared" ca="1" si="35"/>
        <v>0</v>
      </c>
      <c r="BF20" s="158">
        <f t="shared" ca="1" si="35"/>
        <v>0</v>
      </c>
      <c r="BG20" s="158">
        <f t="shared" ca="1" si="35"/>
        <v>0</v>
      </c>
      <c r="BH20" s="158">
        <f t="shared" ca="1" si="35"/>
        <v>0</v>
      </c>
      <c r="BI20" s="158">
        <f t="shared" ca="1" si="35"/>
        <v>0</v>
      </c>
      <c r="BJ20" s="158">
        <f t="shared" ca="1" si="35"/>
        <v>0</v>
      </c>
      <c r="BK20" s="158">
        <f t="shared" ca="1" si="35"/>
        <v>0</v>
      </c>
      <c r="BL20" s="158">
        <f t="shared" ca="1" si="35"/>
        <v>0</v>
      </c>
      <c r="BM20" s="158">
        <f t="shared" ca="1" si="35"/>
        <v>0</v>
      </c>
      <c r="BN20" s="158">
        <f t="shared" ca="1" si="35"/>
        <v>0</v>
      </c>
      <c r="BO20" s="158">
        <f t="shared" ca="1" si="35"/>
        <v>0</v>
      </c>
      <c r="BP20" s="158">
        <f t="shared" ca="1" si="35"/>
        <v>0</v>
      </c>
      <c r="BQ20" s="158">
        <f t="shared" ca="1" si="35"/>
        <v>0</v>
      </c>
      <c r="BR20" s="158">
        <f t="shared" ca="1" si="35"/>
        <v>0</v>
      </c>
      <c r="BS20" s="158">
        <f t="shared" ca="1" si="35"/>
        <v>0</v>
      </c>
      <c r="BT20" s="158">
        <f t="shared" ca="1" si="35"/>
        <v>0</v>
      </c>
      <c r="BU20" s="158">
        <f t="shared" ca="1" si="35"/>
        <v>0</v>
      </c>
      <c r="BV20" s="158">
        <f t="shared" ca="1" si="35"/>
        <v>0</v>
      </c>
      <c r="BW20" s="158">
        <f t="shared" ca="1" si="35"/>
        <v>0</v>
      </c>
      <c r="BX20" s="158">
        <f t="shared" ca="1" si="35"/>
        <v>0</v>
      </c>
      <c r="BY20" s="158">
        <f t="shared" ref="BY20:CY20" ca="1" si="36">IF(BY$11&lt;$D$1+$A20,$C20/$D$1,IF(BY$11=$D$1+$A20,($C20/$D$1)/2,0))</f>
        <v>0</v>
      </c>
      <c r="BZ20" s="158">
        <f t="shared" ca="1" si="36"/>
        <v>0</v>
      </c>
      <c r="CA20" s="158">
        <f t="shared" ca="1" si="36"/>
        <v>0</v>
      </c>
      <c r="CB20" s="158">
        <f t="shared" ca="1" si="36"/>
        <v>0</v>
      </c>
      <c r="CC20" s="158">
        <f t="shared" ca="1" si="36"/>
        <v>0</v>
      </c>
      <c r="CD20" s="158">
        <f t="shared" ca="1" si="36"/>
        <v>0</v>
      </c>
      <c r="CE20" s="158">
        <f t="shared" ca="1" si="36"/>
        <v>0</v>
      </c>
      <c r="CF20" s="158">
        <f t="shared" ca="1" si="36"/>
        <v>0</v>
      </c>
      <c r="CG20" s="158">
        <f t="shared" ca="1" si="36"/>
        <v>0</v>
      </c>
      <c r="CH20" s="158">
        <f t="shared" ca="1" si="36"/>
        <v>0</v>
      </c>
      <c r="CI20" s="158">
        <f t="shared" ca="1" si="36"/>
        <v>0</v>
      </c>
      <c r="CJ20" s="158">
        <f t="shared" ca="1" si="36"/>
        <v>0</v>
      </c>
      <c r="CK20" s="158">
        <f t="shared" ca="1" si="36"/>
        <v>0</v>
      </c>
      <c r="CL20" s="158">
        <f t="shared" ca="1" si="36"/>
        <v>0</v>
      </c>
      <c r="CM20" s="158">
        <f t="shared" ca="1" si="36"/>
        <v>0</v>
      </c>
      <c r="CN20" s="158">
        <f t="shared" ca="1" si="36"/>
        <v>0</v>
      </c>
      <c r="CO20" s="158">
        <f t="shared" ca="1" si="36"/>
        <v>0</v>
      </c>
      <c r="CP20" s="158">
        <f t="shared" ca="1" si="36"/>
        <v>0</v>
      </c>
      <c r="CQ20" s="158">
        <f t="shared" ca="1" si="36"/>
        <v>0</v>
      </c>
      <c r="CR20" s="158">
        <f t="shared" ca="1" si="36"/>
        <v>0</v>
      </c>
      <c r="CS20" s="158">
        <f t="shared" ca="1" si="36"/>
        <v>0</v>
      </c>
      <c r="CT20" s="158">
        <f t="shared" ca="1" si="36"/>
        <v>0</v>
      </c>
      <c r="CU20" s="158">
        <f t="shared" ca="1" si="36"/>
        <v>0</v>
      </c>
      <c r="CV20" s="158">
        <f t="shared" ca="1" si="36"/>
        <v>0</v>
      </c>
      <c r="CW20" s="158">
        <f t="shared" ca="1" si="36"/>
        <v>0</v>
      </c>
      <c r="CX20" s="158">
        <f t="shared" ca="1" si="36"/>
        <v>0</v>
      </c>
      <c r="CY20" s="158">
        <f t="shared" ca="1" si="36"/>
        <v>0</v>
      </c>
      <c r="CZ20" s="158">
        <f t="shared" ca="1" si="14"/>
        <v>0</v>
      </c>
      <c r="DA20" s="145" t="s">
        <v>224</v>
      </c>
      <c r="DB20" s="145">
        <f t="shared" si="15"/>
        <v>2027</v>
      </c>
    </row>
    <row r="21" spans="1:106">
      <c r="A21" s="157">
        <f t="shared" si="10"/>
        <v>10</v>
      </c>
      <c r="B21" s="157">
        <f t="shared" si="10"/>
        <v>2028</v>
      </c>
      <c r="C21" s="149">
        <f ca="1">IF(INDIRECT(DA21&amp;5)=$H$2,SUM($D$6:INDIRECT(DA21&amp;6)),IF(INDIRECT(DA21&amp;5)&gt;$H$2,INDIRECT(DA21&amp;6),0))</f>
        <v>0</v>
      </c>
      <c r="D21" s="158"/>
      <c r="E21" s="158"/>
      <c r="F21" s="158"/>
      <c r="G21" s="158"/>
      <c r="H21" s="158"/>
      <c r="I21" s="158"/>
      <c r="J21" s="158"/>
      <c r="K21" s="158"/>
      <c r="L21" s="158"/>
      <c r="M21" s="158">
        <f ca="1">($C21/$D$1)/2</f>
        <v>0</v>
      </c>
      <c r="N21" s="158">
        <f t="shared" ref="N21:AS21" ca="1" si="37">IF(N$11&lt;$D$1+$A21,$C21/$D$1,IF(N$11=$D$1+$A21,($C21/$D$1)/2,0))</f>
        <v>0</v>
      </c>
      <c r="O21" s="158">
        <f t="shared" ca="1" si="37"/>
        <v>0</v>
      </c>
      <c r="P21" s="158">
        <f t="shared" ca="1" si="37"/>
        <v>0</v>
      </c>
      <c r="Q21" s="158">
        <f t="shared" ca="1" si="37"/>
        <v>0</v>
      </c>
      <c r="R21" s="158">
        <f t="shared" ca="1" si="37"/>
        <v>0</v>
      </c>
      <c r="S21" s="158">
        <f t="shared" ca="1" si="37"/>
        <v>0</v>
      </c>
      <c r="T21" s="158">
        <f t="shared" ca="1" si="37"/>
        <v>0</v>
      </c>
      <c r="U21" s="158">
        <f t="shared" ca="1" si="37"/>
        <v>0</v>
      </c>
      <c r="V21" s="158">
        <f t="shared" ca="1" si="37"/>
        <v>0</v>
      </c>
      <c r="W21" s="158">
        <f t="shared" ca="1" si="37"/>
        <v>0</v>
      </c>
      <c r="X21" s="158">
        <f t="shared" ca="1" si="37"/>
        <v>0</v>
      </c>
      <c r="Y21" s="158">
        <f t="shared" ca="1" si="37"/>
        <v>0</v>
      </c>
      <c r="Z21" s="158">
        <f t="shared" ca="1" si="37"/>
        <v>0</v>
      </c>
      <c r="AA21" s="158">
        <f t="shared" ca="1" si="37"/>
        <v>0</v>
      </c>
      <c r="AB21" s="158">
        <f t="shared" ca="1" si="37"/>
        <v>0</v>
      </c>
      <c r="AC21" s="158">
        <f t="shared" ca="1" si="37"/>
        <v>0</v>
      </c>
      <c r="AD21" s="158">
        <f t="shared" ca="1" si="37"/>
        <v>0</v>
      </c>
      <c r="AE21" s="158">
        <f t="shared" ca="1" si="37"/>
        <v>0</v>
      </c>
      <c r="AF21" s="158">
        <f t="shared" ca="1" si="37"/>
        <v>0</v>
      </c>
      <c r="AG21" s="158">
        <f t="shared" ca="1" si="37"/>
        <v>0</v>
      </c>
      <c r="AH21" s="158">
        <f t="shared" ca="1" si="37"/>
        <v>0</v>
      </c>
      <c r="AI21" s="158">
        <f t="shared" ca="1" si="37"/>
        <v>0</v>
      </c>
      <c r="AJ21" s="158">
        <f t="shared" ca="1" si="37"/>
        <v>0</v>
      </c>
      <c r="AK21" s="158">
        <f t="shared" ca="1" si="37"/>
        <v>0</v>
      </c>
      <c r="AL21" s="158">
        <f t="shared" ca="1" si="37"/>
        <v>0</v>
      </c>
      <c r="AM21" s="158">
        <f t="shared" ca="1" si="37"/>
        <v>0</v>
      </c>
      <c r="AN21" s="158">
        <f t="shared" ca="1" si="37"/>
        <v>0</v>
      </c>
      <c r="AO21" s="158">
        <f t="shared" ca="1" si="37"/>
        <v>0</v>
      </c>
      <c r="AP21" s="158">
        <f t="shared" ca="1" si="37"/>
        <v>0</v>
      </c>
      <c r="AQ21" s="158">
        <f t="shared" ca="1" si="37"/>
        <v>0</v>
      </c>
      <c r="AR21" s="158">
        <f t="shared" ca="1" si="37"/>
        <v>0</v>
      </c>
      <c r="AS21" s="158">
        <f t="shared" ca="1" si="37"/>
        <v>0</v>
      </c>
      <c r="AT21" s="158">
        <f t="shared" ref="AT21:BY21" ca="1" si="38">IF(AT$11&lt;$D$1+$A21,$C21/$D$1,IF(AT$11=$D$1+$A21,($C21/$D$1)/2,0))</f>
        <v>0</v>
      </c>
      <c r="AU21" s="158">
        <f t="shared" ca="1" si="38"/>
        <v>0</v>
      </c>
      <c r="AV21" s="158">
        <f t="shared" ca="1" si="38"/>
        <v>0</v>
      </c>
      <c r="AW21" s="158">
        <f t="shared" ca="1" si="38"/>
        <v>0</v>
      </c>
      <c r="AX21" s="158">
        <f t="shared" ca="1" si="38"/>
        <v>0</v>
      </c>
      <c r="AY21" s="158">
        <f t="shared" ca="1" si="38"/>
        <v>0</v>
      </c>
      <c r="AZ21" s="158">
        <f t="shared" ca="1" si="38"/>
        <v>0</v>
      </c>
      <c r="BA21" s="158">
        <f t="shared" ca="1" si="38"/>
        <v>0</v>
      </c>
      <c r="BB21" s="158">
        <f t="shared" ca="1" si="38"/>
        <v>0</v>
      </c>
      <c r="BC21" s="158">
        <f t="shared" ca="1" si="38"/>
        <v>0</v>
      </c>
      <c r="BD21" s="158">
        <f t="shared" ca="1" si="38"/>
        <v>0</v>
      </c>
      <c r="BE21" s="158">
        <f t="shared" ca="1" si="38"/>
        <v>0</v>
      </c>
      <c r="BF21" s="158">
        <f t="shared" ca="1" si="38"/>
        <v>0</v>
      </c>
      <c r="BG21" s="158">
        <f t="shared" ca="1" si="38"/>
        <v>0</v>
      </c>
      <c r="BH21" s="158">
        <f t="shared" ca="1" si="38"/>
        <v>0</v>
      </c>
      <c r="BI21" s="158">
        <f t="shared" ca="1" si="38"/>
        <v>0</v>
      </c>
      <c r="BJ21" s="158">
        <f t="shared" ca="1" si="38"/>
        <v>0</v>
      </c>
      <c r="BK21" s="158">
        <f t="shared" ca="1" si="38"/>
        <v>0</v>
      </c>
      <c r="BL21" s="158">
        <f t="shared" ca="1" si="38"/>
        <v>0</v>
      </c>
      <c r="BM21" s="158">
        <f t="shared" ca="1" si="38"/>
        <v>0</v>
      </c>
      <c r="BN21" s="158">
        <f t="shared" ca="1" si="38"/>
        <v>0</v>
      </c>
      <c r="BO21" s="158">
        <f t="shared" ca="1" si="38"/>
        <v>0</v>
      </c>
      <c r="BP21" s="158">
        <f t="shared" ca="1" si="38"/>
        <v>0</v>
      </c>
      <c r="BQ21" s="158">
        <f t="shared" ca="1" si="38"/>
        <v>0</v>
      </c>
      <c r="BR21" s="158">
        <f t="shared" ca="1" si="38"/>
        <v>0</v>
      </c>
      <c r="BS21" s="158">
        <f t="shared" ca="1" si="38"/>
        <v>0</v>
      </c>
      <c r="BT21" s="158">
        <f t="shared" ca="1" si="38"/>
        <v>0</v>
      </c>
      <c r="BU21" s="158">
        <f t="shared" ca="1" si="38"/>
        <v>0</v>
      </c>
      <c r="BV21" s="158">
        <f t="shared" ca="1" si="38"/>
        <v>0</v>
      </c>
      <c r="BW21" s="158">
        <f t="shared" ca="1" si="38"/>
        <v>0</v>
      </c>
      <c r="BX21" s="158">
        <f t="shared" ca="1" si="38"/>
        <v>0</v>
      </c>
      <c r="BY21" s="158">
        <f t="shared" ca="1" si="38"/>
        <v>0</v>
      </c>
      <c r="BZ21" s="158">
        <f t="shared" ref="BZ21:CY21" ca="1" si="39">IF(BZ$11&lt;$D$1+$A21,$C21/$D$1,IF(BZ$11=$D$1+$A21,($C21/$D$1)/2,0))</f>
        <v>0</v>
      </c>
      <c r="CA21" s="158">
        <f t="shared" ca="1" si="39"/>
        <v>0</v>
      </c>
      <c r="CB21" s="158">
        <f t="shared" ca="1" si="39"/>
        <v>0</v>
      </c>
      <c r="CC21" s="158">
        <f t="shared" ca="1" si="39"/>
        <v>0</v>
      </c>
      <c r="CD21" s="158">
        <f t="shared" ca="1" si="39"/>
        <v>0</v>
      </c>
      <c r="CE21" s="158">
        <f t="shared" ca="1" si="39"/>
        <v>0</v>
      </c>
      <c r="CF21" s="158">
        <f t="shared" ca="1" si="39"/>
        <v>0</v>
      </c>
      <c r="CG21" s="158">
        <f t="shared" ca="1" si="39"/>
        <v>0</v>
      </c>
      <c r="CH21" s="158">
        <f t="shared" ca="1" si="39"/>
        <v>0</v>
      </c>
      <c r="CI21" s="158">
        <f t="shared" ca="1" si="39"/>
        <v>0</v>
      </c>
      <c r="CJ21" s="158">
        <f t="shared" ca="1" si="39"/>
        <v>0</v>
      </c>
      <c r="CK21" s="158">
        <f t="shared" ca="1" si="39"/>
        <v>0</v>
      </c>
      <c r="CL21" s="158">
        <f t="shared" ca="1" si="39"/>
        <v>0</v>
      </c>
      <c r="CM21" s="158">
        <f t="shared" ca="1" si="39"/>
        <v>0</v>
      </c>
      <c r="CN21" s="158">
        <f t="shared" ca="1" si="39"/>
        <v>0</v>
      </c>
      <c r="CO21" s="158">
        <f t="shared" ca="1" si="39"/>
        <v>0</v>
      </c>
      <c r="CP21" s="158">
        <f t="shared" ca="1" si="39"/>
        <v>0</v>
      </c>
      <c r="CQ21" s="158">
        <f t="shared" ca="1" si="39"/>
        <v>0</v>
      </c>
      <c r="CR21" s="158">
        <f t="shared" ca="1" si="39"/>
        <v>0</v>
      </c>
      <c r="CS21" s="158">
        <f t="shared" ca="1" si="39"/>
        <v>0</v>
      </c>
      <c r="CT21" s="158">
        <f t="shared" ca="1" si="39"/>
        <v>0</v>
      </c>
      <c r="CU21" s="158">
        <f t="shared" ca="1" si="39"/>
        <v>0</v>
      </c>
      <c r="CV21" s="158">
        <f t="shared" ca="1" si="39"/>
        <v>0</v>
      </c>
      <c r="CW21" s="158">
        <f t="shared" ca="1" si="39"/>
        <v>0</v>
      </c>
      <c r="CX21" s="158">
        <f t="shared" ca="1" si="39"/>
        <v>0</v>
      </c>
      <c r="CY21" s="158">
        <f t="shared" ca="1" si="39"/>
        <v>0</v>
      </c>
      <c r="CZ21" s="158">
        <f t="shared" ca="1" si="14"/>
        <v>0</v>
      </c>
      <c r="DA21" s="145" t="s">
        <v>225</v>
      </c>
      <c r="DB21" s="145">
        <f t="shared" si="15"/>
        <v>2028</v>
      </c>
    </row>
    <row r="22" spans="1:106">
      <c r="A22" s="157">
        <f t="shared" si="10"/>
        <v>11</v>
      </c>
      <c r="B22" s="157">
        <f t="shared" si="10"/>
        <v>2029</v>
      </c>
      <c r="C22" s="149">
        <f ca="1">IF(INDIRECT(DA22&amp;5)=$H$2,SUM($D$6:INDIRECT(DA22&amp;6)),IF(INDIRECT(DA22&amp;5)&gt;$H$2,INDIRECT(DA22&amp;6),0))</f>
        <v>0</v>
      </c>
      <c r="D22" s="158"/>
      <c r="E22" s="158"/>
      <c r="F22" s="158"/>
      <c r="G22" s="158"/>
      <c r="H22" s="158"/>
      <c r="I22" s="158"/>
      <c r="J22" s="158"/>
      <c r="K22" s="158"/>
      <c r="L22" s="158"/>
      <c r="M22" s="158"/>
      <c r="N22" s="158">
        <f ca="1">($C22/$D$1)/2</f>
        <v>0</v>
      </c>
      <c r="O22" s="158">
        <f t="shared" ref="O22:AT22" ca="1" si="40">IF(O$11&lt;$D$1+$A22,$C22/$D$1,IF(O$11=$D$1+$A22,($C22/$D$1)/2,0))</f>
        <v>0</v>
      </c>
      <c r="P22" s="158">
        <f t="shared" ca="1" si="40"/>
        <v>0</v>
      </c>
      <c r="Q22" s="158">
        <f t="shared" ca="1" si="40"/>
        <v>0</v>
      </c>
      <c r="R22" s="158">
        <f t="shared" ca="1" si="40"/>
        <v>0</v>
      </c>
      <c r="S22" s="158">
        <f t="shared" ca="1" si="40"/>
        <v>0</v>
      </c>
      <c r="T22" s="158">
        <f t="shared" ca="1" si="40"/>
        <v>0</v>
      </c>
      <c r="U22" s="158">
        <f t="shared" ca="1" si="40"/>
        <v>0</v>
      </c>
      <c r="V22" s="158">
        <f t="shared" ca="1" si="40"/>
        <v>0</v>
      </c>
      <c r="W22" s="158">
        <f t="shared" ca="1" si="40"/>
        <v>0</v>
      </c>
      <c r="X22" s="158">
        <f t="shared" ca="1" si="40"/>
        <v>0</v>
      </c>
      <c r="Y22" s="158">
        <f t="shared" ca="1" si="40"/>
        <v>0</v>
      </c>
      <c r="Z22" s="158">
        <f t="shared" ca="1" si="40"/>
        <v>0</v>
      </c>
      <c r="AA22" s="158">
        <f t="shared" ca="1" si="40"/>
        <v>0</v>
      </c>
      <c r="AB22" s="158">
        <f t="shared" ca="1" si="40"/>
        <v>0</v>
      </c>
      <c r="AC22" s="158">
        <f t="shared" ca="1" si="40"/>
        <v>0</v>
      </c>
      <c r="AD22" s="158">
        <f t="shared" ca="1" si="40"/>
        <v>0</v>
      </c>
      <c r="AE22" s="158">
        <f t="shared" ca="1" si="40"/>
        <v>0</v>
      </c>
      <c r="AF22" s="158">
        <f t="shared" ca="1" si="40"/>
        <v>0</v>
      </c>
      <c r="AG22" s="158">
        <f t="shared" ca="1" si="40"/>
        <v>0</v>
      </c>
      <c r="AH22" s="158">
        <f t="shared" ca="1" si="40"/>
        <v>0</v>
      </c>
      <c r="AI22" s="158">
        <f t="shared" ca="1" si="40"/>
        <v>0</v>
      </c>
      <c r="AJ22" s="158">
        <f t="shared" ca="1" si="40"/>
        <v>0</v>
      </c>
      <c r="AK22" s="158">
        <f t="shared" ca="1" si="40"/>
        <v>0</v>
      </c>
      <c r="AL22" s="158">
        <f t="shared" ca="1" si="40"/>
        <v>0</v>
      </c>
      <c r="AM22" s="158">
        <f t="shared" ca="1" si="40"/>
        <v>0</v>
      </c>
      <c r="AN22" s="158">
        <f t="shared" ca="1" si="40"/>
        <v>0</v>
      </c>
      <c r="AO22" s="158">
        <f t="shared" ca="1" si="40"/>
        <v>0</v>
      </c>
      <c r="AP22" s="158">
        <f t="shared" ca="1" si="40"/>
        <v>0</v>
      </c>
      <c r="AQ22" s="158">
        <f t="shared" ca="1" si="40"/>
        <v>0</v>
      </c>
      <c r="AR22" s="158">
        <f t="shared" ca="1" si="40"/>
        <v>0</v>
      </c>
      <c r="AS22" s="158">
        <f t="shared" ca="1" si="40"/>
        <v>0</v>
      </c>
      <c r="AT22" s="158">
        <f t="shared" ca="1" si="40"/>
        <v>0</v>
      </c>
      <c r="AU22" s="158">
        <f t="shared" ref="AU22:BZ22" ca="1" si="41">IF(AU$11&lt;$D$1+$A22,$C22/$D$1,IF(AU$11=$D$1+$A22,($C22/$D$1)/2,0))</f>
        <v>0</v>
      </c>
      <c r="AV22" s="158">
        <f t="shared" ca="1" si="41"/>
        <v>0</v>
      </c>
      <c r="AW22" s="158">
        <f t="shared" ca="1" si="41"/>
        <v>0</v>
      </c>
      <c r="AX22" s="158">
        <f t="shared" ca="1" si="41"/>
        <v>0</v>
      </c>
      <c r="AY22" s="158">
        <f t="shared" ca="1" si="41"/>
        <v>0</v>
      </c>
      <c r="AZ22" s="158">
        <f t="shared" ca="1" si="41"/>
        <v>0</v>
      </c>
      <c r="BA22" s="158">
        <f t="shared" ca="1" si="41"/>
        <v>0</v>
      </c>
      <c r="BB22" s="158">
        <f t="shared" ca="1" si="41"/>
        <v>0</v>
      </c>
      <c r="BC22" s="158">
        <f t="shared" ca="1" si="41"/>
        <v>0</v>
      </c>
      <c r="BD22" s="158">
        <f t="shared" ca="1" si="41"/>
        <v>0</v>
      </c>
      <c r="BE22" s="158">
        <f t="shared" ca="1" si="41"/>
        <v>0</v>
      </c>
      <c r="BF22" s="158">
        <f t="shared" ca="1" si="41"/>
        <v>0</v>
      </c>
      <c r="BG22" s="158">
        <f t="shared" ca="1" si="41"/>
        <v>0</v>
      </c>
      <c r="BH22" s="158">
        <f t="shared" ca="1" si="41"/>
        <v>0</v>
      </c>
      <c r="BI22" s="158">
        <f t="shared" ca="1" si="41"/>
        <v>0</v>
      </c>
      <c r="BJ22" s="158">
        <f t="shared" ca="1" si="41"/>
        <v>0</v>
      </c>
      <c r="BK22" s="158">
        <f t="shared" ca="1" si="41"/>
        <v>0</v>
      </c>
      <c r="BL22" s="158">
        <f t="shared" ca="1" si="41"/>
        <v>0</v>
      </c>
      <c r="BM22" s="158">
        <f t="shared" ca="1" si="41"/>
        <v>0</v>
      </c>
      <c r="BN22" s="158">
        <f t="shared" ca="1" si="41"/>
        <v>0</v>
      </c>
      <c r="BO22" s="158">
        <f t="shared" ca="1" si="41"/>
        <v>0</v>
      </c>
      <c r="BP22" s="158">
        <f t="shared" ca="1" si="41"/>
        <v>0</v>
      </c>
      <c r="BQ22" s="158">
        <f t="shared" ca="1" si="41"/>
        <v>0</v>
      </c>
      <c r="BR22" s="158">
        <f t="shared" ca="1" si="41"/>
        <v>0</v>
      </c>
      <c r="BS22" s="158">
        <f t="shared" ca="1" si="41"/>
        <v>0</v>
      </c>
      <c r="BT22" s="158">
        <f t="shared" ca="1" si="41"/>
        <v>0</v>
      </c>
      <c r="BU22" s="158">
        <f t="shared" ca="1" si="41"/>
        <v>0</v>
      </c>
      <c r="BV22" s="158">
        <f t="shared" ca="1" si="41"/>
        <v>0</v>
      </c>
      <c r="BW22" s="158">
        <f t="shared" ca="1" si="41"/>
        <v>0</v>
      </c>
      <c r="BX22" s="158">
        <f t="shared" ca="1" si="41"/>
        <v>0</v>
      </c>
      <c r="BY22" s="158">
        <f t="shared" ca="1" si="41"/>
        <v>0</v>
      </c>
      <c r="BZ22" s="158">
        <f t="shared" ca="1" si="41"/>
        <v>0</v>
      </c>
      <c r="CA22" s="158">
        <f t="shared" ref="CA22:CY22" ca="1" si="42">IF(CA$11&lt;$D$1+$A22,$C22/$D$1,IF(CA$11=$D$1+$A22,($C22/$D$1)/2,0))</f>
        <v>0</v>
      </c>
      <c r="CB22" s="158">
        <f t="shared" ca="1" si="42"/>
        <v>0</v>
      </c>
      <c r="CC22" s="158">
        <f t="shared" ca="1" si="42"/>
        <v>0</v>
      </c>
      <c r="CD22" s="158">
        <f t="shared" ca="1" si="42"/>
        <v>0</v>
      </c>
      <c r="CE22" s="158">
        <f t="shared" ca="1" si="42"/>
        <v>0</v>
      </c>
      <c r="CF22" s="158">
        <f t="shared" ca="1" si="42"/>
        <v>0</v>
      </c>
      <c r="CG22" s="158">
        <f t="shared" ca="1" si="42"/>
        <v>0</v>
      </c>
      <c r="CH22" s="158">
        <f t="shared" ca="1" si="42"/>
        <v>0</v>
      </c>
      <c r="CI22" s="158">
        <f t="shared" ca="1" si="42"/>
        <v>0</v>
      </c>
      <c r="CJ22" s="158">
        <f t="shared" ca="1" si="42"/>
        <v>0</v>
      </c>
      <c r="CK22" s="158">
        <f t="shared" ca="1" si="42"/>
        <v>0</v>
      </c>
      <c r="CL22" s="158">
        <f t="shared" ca="1" si="42"/>
        <v>0</v>
      </c>
      <c r="CM22" s="158">
        <f t="shared" ca="1" si="42"/>
        <v>0</v>
      </c>
      <c r="CN22" s="158">
        <f t="shared" ca="1" si="42"/>
        <v>0</v>
      </c>
      <c r="CO22" s="158">
        <f t="shared" ca="1" si="42"/>
        <v>0</v>
      </c>
      <c r="CP22" s="158">
        <f t="shared" ca="1" si="42"/>
        <v>0</v>
      </c>
      <c r="CQ22" s="158">
        <f t="shared" ca="1" si="42"/>
        <v>0</v>
      </c>
      <c r="CR22" s="158">
        <f t="shared" ca="1" si="42"/>
        <v>0</v>
      </c>
      <c r="CS22" s="158">
        <f t="shared" ca="1" si="42"/>
        <v>0</v>
      </c>
      <c r="CT22" s="158">
        <f t="shared" ca="1" si="42"/>
        <v>0</v>
      </c>
      <c r="CU22" s="158">
        <f t="shared" ca="1" si="42"/>
        <v>0</v>
      </c>
      <c r="CV22" s="158">
        <f t="shared" ca="1" si="42"/>
        <v>0</v>
      </c>
      <c r="CW22" s="158">
        <f t="shared" ca="1" si="42"/>
        <v>0</v>
      </c>
      <c r="CX22" s="158">
        <f t="shared" ca="1" si="42"/>
        <v>0</v>
      </c>
      <c r="CY22" s="158">
        <f t="shared" ca="1" si="42"/>
        <v>0</v>
      </c>
      <c r="CZ22" s="158">
        <f t="shared" ca="1" si="14"/>
        <v>0</v>
      </c>
      <c r="DA22" s="145" t="s">
        <v>226</v>
      </c>
      <c r="DB22" s="145">
        <f t="shared" si="15"/>
        <v>2029</v>
      </c>
    </row>
    <row r="23" spans="1:106">
      <c r="A23" s="157">
        <f t="shared" si="10"/>
        <v>12</v>
      </c>
      <c r="B23" s="157">
        <f t="shared" si="10"/>
        <v>2030</v>
      </c>
      <c r="C23" s="149">
        <f ca="1">IF(INDIRECT(DA23&amp;5)=$H$2,SUM($D$6:INDIRECT(DA23&amp;6)),IF(INDIRECT(DA23&amp;5)&gt;$H$2,INDIRECT(DA23&amp;6),0))</f>
        <v>0</v>
      </c>
      <c r="D23" s="158"/>
      <c r="E23" s="158"/>
      <c r="F23" s="158"/>
      <c r="G23" s="158"/>
      <c r="H23" s="158"/>
      <c r="I23" s="158"/>
      <c r="J23" s="158"/>
      <c r="K23" s="158"/>
      <c r="L23" s="158"/>
      <c r="M23" s="158"/>
      <c r="N23" s="158"/>
      <c r="O23" s="158">
        <f ca="1">($C23/$D$1)/2</f>
        <v>0</v>
      </c>
      <c r="P23" s="158">
        <f t="shared" ref="P23:AU23" ca="1" si="43">IF(P$11&lt;$D$1+$A23,$C23/$D$1,IF(P$11=$D$1+$A23,($C23/$D$1)/2,0))</f>
        <v>0</v>
      </c>
      <c r="Q23" s="158">
        <f t="shared" ca="1" si="43"/>
        <v>0</v>
      </c>
      <c r="R23" s="158">
        <f t="shared" ca="1" si="43"/>
        <v>0</v>
      </c>
      <c r="S23" s="158">
        <f t="shared" ca="1" si="43"/>
        <v>0</v>
      </c>
      <c r="T23" s="158">
        <f t="shared" ca="1" si="43"/>
        <v>0</v>
      </c>
      <c r="U23" s="158">
        <f t="shared" ca="1" si="43"/>
        <v>0</v>
      </c>
      <c r="V23" s="158">
        <f t="shared" ca="1" si="43"/>
        <v>0</v>
      </c>
      <c r="W23" s="158">
        <f t="shared" ca="1" si="43"/>
        <v>0</v>
      </c>
      <c r="X23" s="158">
        <f t="shared" ca="1" si="43"/>
        <v>0</v>
      </c>
      <c r="Y23" s="158">
        <f t="shared" ca="1" si="43"/>
        <v>0</v>
      </c>
      <c r="Z23" s="158">
        <f t="shared" ca="1" si="43"/>
        <v>0</v>
      </c>
      <c r="AA23" s="158">
        <f t="shared" ca="1" si="43"/>
        <v>0</v>
      </c>
      <c r="AB23" s="158">
        <f t="shared" ca="1" si="43"/>
        <v>0</v>
      </c>
      <c r="AC23" s="158">
        <f t="shared" ca="1" si="43"/>
        <v>0</v>
      </c>
      <c r="AD23" s="158">
        <f t="shared" ca="1" si="43"/>
        <v>0</v>
      </c>
      <c r="AE23" s="158">
        <f t="shared" ca="1" si="43"/>
        <v>0</v>
      </c>
      <c r="AF23" s="158">
        <f t="shared" ca="1" si="43"/>
        <v>0</v>
      </c>
      <c r="AG23" s="158">
        <f t="shared" ca="1" si="43"/>
        <v>0</v>
      </c>
      <c r="AH23" s="158">
        <f t="shared" ca="1" si="43"/>
        <v>0</v>
      </c>
      <c r="AI23" s="158">
        <f t="shared" ca="1" si="43"/>
        <v>0</v>
      </c>
      <c r="AJ23" s="158">
        <f t="shared" ca="1" si="43"/>
        <v>0</v>
      </c>
      <c r="AK23" s="158">
        <f t="shared" ca="1" si="43"/>
        <v>0</v>
      </c>
      <c r="AL23" s="158">
        <f t="shared" ca="1" si="43"/>
        <v>0</v>
      </c>
      <c r="AM23" s="158">
        <f t="shared" ca="1" si="43"/>
        <v>0</v>
      </c>
      <c r="AN23" s="158">
        <f t="shared" ca="1" si="43"/>
        <v>0</v>
      </c>
      <c r="AO23" s="158">
        <f t="shared" ca="1" si="43"/>
        <v>0</v>
      </c>
      <c r="AP23" s="158">
        <f t="shared" ca="1" si="43"/>
        <v>0</v>
      </c>
      <c r="AQ23" s="158">
        <f t="shared" ca="1" si="43"/>
        <v>0</v>
      </c>
      <c r="AR23" s="158">
        <f t="shared" ca="1" si="43"/>
        <v>0</v>
      </c>
      <c r="AS23" s="158">
        <f t="shared" ca="1" si="43"/>
        <v>0</v>
      </c>
      <c r="AT23" s="158">
        <f t="shared" ca="1" si="43"/>
        <v>0</v>
      </c>
      <c r="AU23" s="158">
        <f t="shared" ca="1" si="43"/>
        <v>0</v>
      </c>
      <c r="AV23" s="158">
        <f t="shared" ref="AV23:CA23" ca="1" si="44">IF(AV$11&lt;$D$1+$A23,$C23/$D$1,IF(AV$11=$D$1+$A23,($C23/$D$1)/2,0))</f>
        <v>0</v>
      </c>
      <c r="AW23" s="158">
        <f t="shared" ca="1" si="44"/>
        <v>0</v>
      </c>
      <c r="AX23" s="158">
        <f t="shared" ca="1" si="44"/>
        <v>0</v>
      </c>
      <c r="AY23" s="158">
        <f t="shared" ca="1" si="44"/>
        <v>0</v>
      </c>
      <c r="AZ23" s="158">
        <f t="shared" ca="1" si="44"/>
        <v>0</v>
      </c>
      <c r="BA23" s="158">
        <f t="shared" ca="1" si="44"/>
        <v>0</v>
      </c>
      <c r="BB23" s="158">
        <f t="shared" ca="1" si="44"/>
        <v>0</v>
      </c>
      <c r="BC23" s="158">
        <f t="shared" ca="1" si="44"/>
        <v>0</v>
      </c>
      <c r="BD23" s="158">
        <f t="shared" ca="1" si="44"/>
        <v>0</v>
      </c>
      <c r="BE23" s="158">
        <f t="shared" ca="1" si="44"/>
        <v>0</v>
      </c>
      <c r="BF23" s="158">
        <f t="shared" ca="1" si="44"/>
        <v>0</v>
      </c>
      <c r="BG23" s="158">
        <f t="shared" ca="1" si="44"/>
        <v>0</v>
      </c>
      <c r="BH23" s="158">
        <f t="shared" ca="1" si="44"/>
        <v>0</v>
      </c>
      <c r="BI23" s="158">
        <f t="shared" ca="1" si="44"/>
        <v>0</v>
      </c>
      <c r="BJ23" s="158">
        <f t="shared" ca="1" si="44"/>
        <v>0</v>
      </c>
      <c r="BK23" s="158">
        <f t="shared" ca="1" si="44"/>
        <v>0</v>
      </c>
      <c r="BL23" s="158">
        <f t="shared" ca="1" si="44"/>
        <v>0</v>
      </c>
      <c r="BM23" s="158">
        <f t="shared" ca="1" si="44"/>
        <v>0</v>
      </c>
      <c r="BN23" s="158">
        <f t="shared" ca="1" si="44"/>
        <v>0</v>
      </c>
      <c r="BO23" s="158">
        <f t="shared" ca="1" si="44"/>
        <v>0</v>
      </c>
      <c r="BP23" s="158">
        <f t="shared" ca="1" si="44"/>
        <v>0</v>
      </c>
      <c r="BQ23" s="158">
        <f t="shared" ca="1" si="44"/>
        <v>0</v>
      </c>
      <c r="BR23" s="158">
        <f t="shared" ca="1" si="44"/>
        <v>0</v>
      </c>
      <c r="BS23" s="158">
        <f t="shared" ca="1" si="44"/>
        <v>0</v>
      </c>
      <c r="BT23" s="158">
        <f t="shared" ca="1" si="44"/>
        <v>0</v>
      </c>
      <c r="BU23" s="158">
        <f t="shared" ca="1" si="44"/>
        <v>0</v>
      </c>
      <c r="BV23" s="158">
        <f t="shared" ca="1" si="44"/>
        <v>0</v>
      </c>
      <c r="BW23" s="158">
        <f t="shared" ca="1" si="44"/>
        <v>0</v>
      </c>
      <c r="BX23" s="158">
        <f t="shared" ca="1" si="44"/>
        <v>0</v>
      </c>
      <c r="BY23" s="158">
        <f t="shared" ca="1" si="44"/>
        <v>0</v>
      </c>
      <c r="BZ23" s="158">
        <f t="shared" ca="1" si="44"/>
        <v>0</v>
      </c>
      <c r="CA23" s="158">
        <f t="shared" ca="1" si="44"/>
        <v>0</v>
      </c>
      <c r="CB23" s="158">
        <f t="shared" ref="CB23:CY23" ca="1" si="45">IF(CB$11&lt;$D$1+$A23,$C23/$D$1,IF(CB$11=$D$1+$A23,($C23/$D$1)/2,0))</f>
        <v>0</v>
      </c>
      <c r="CC23" s="158">
        <f t="shared" ca="1" si="45"/>
        <v>0</v>
      </c>
      <c r="CD23" s="158">
        <f t="shared" ca="1" si="45"/>
        <v>0</v>
      </c>
      <c r="CE23" s="158">
        <f t="shared" ca="1" si="45"/>
        <v>0</v>
      </c>
      <c r="CF23" s="158">
        <f t="shared" ca="1" si="45"/>
        <v>0</v>
      </c>
      <c r="CG23" s="158">
        <f t="shared" ca="1" si="45"/>
        <v>0</v>
      </c>
      <c r="CH23" s="158">
        <f t="shared" ca="1" si="45"/>
        <v>0</v>
      </c>
      <c r="CI23" s="158">
        <f t="shared" ca="1" si="45"/>
        <v>0</v>
      </c>
      <c r="CJ23" s="158">
        <f t="shared" ca="1" si="45"/>
        <v>0</v>
      </c>
      <c r="CK23" s="158">
        <f t="shared" ca="1" si="45"/>
        <v>0</v>
      </c>
      <c r="CL23" s="158">
        <f t="shared" ca="1" si="45"/>
        <v>0</v>
      </c>
      <c r="CM23" s="158">
        <f t="shared" ca="1" si="45"/>
        <v>0</v>
      </c>
      <c r="CN23" s="158">
        <f t="shared" ca="1" si="45"/>
        <v>0</v>
      </c>
      <c r="CO23" s="158">
        <f t="shared" ca="1" si="45"/>
        <v>0</v>
      </c>
      <c r="CP23" s="158">
        <f t="shared" ca="1" si="45"/>
        <v>0</v>
      </c>
      <c r="CQ23" s="158">
        <f t="shared" ca="1" si="45"/>
        <v>0</v>
      </c>
      <c r="CR23" s="158">
        <f t="shared" ca="1" si="45"/>
        <v>0</v>
      </c>
      <c r="CS23" s="158">
        <f t="shared" ca="1" si="45"/>
        <v>0</v>
      </c>
      <c r="CT23" s="158">
        <f t="shared" ca="1" si="45"/>
        <v>0</v>
      </c>
      <c r="CU23" s="158">
        <f t="shared" ca="1" si="45"/>
        <v>0</v>
      </c>
      <c r="CV23" s="158">
        <f t="shared" ca="1" si="45"/>
        <v>0</v>
      </c>
      <c r="CW23" s="158">
        <f t="shared" ca="1" si="45"/>
        <v>0</v>
      </c>
      <c r="CX23" s="158">
        <f t="shared" ca="1" si="45"/>
        <v>0</v>
      </c>
      <c r="CY23" s="158">
        <f t="shared" ca="1" si="45"/>
        <v>0</v>
      </c>
      <c r="CZ23" s="158">
        <f t="shared" ca="1" si="14"/>
        <v>0</v>
      </c>
      <c r="DA23" s="145" t="s">
        <v>227</v>
      </c>
      <c r="DB23" s="145">
        <f t="shared" si="15"/>
        <v>2030</v>
      </c>
    </row>
    <row r="24" spans="1:106">
      <c r="A24" s="157">
        <f t="shared" si="10"/>
        <v>13</v>
      </c>
      <c r="B24" s="157">
        <f t="shared" si="10"/>
        <v>2031</v>
      </c>
      <c r="C24" s="149">
        <f ca="1">IF(INDIRECT(DA24&amp;5)=$H$2,SUM($D$6:INDIRECT(DA24&amp;6)),IF(INDIRECT(DA24&amp;5)&gt;$H$2,INDIRECT(DA24&amp;6),0))</f>
        <v>0</v>
      </c>
      <c r="D24" s="158"/>
      <c r="E24" s="158"/>
      <c r="F24" s="158"/>
      <c r="G24" s="158"/>
      <c r="H24" s="158"/>
      <c r="I24" s="158"/>
      <c r="J24" s="158"/>
      <c r="K24" s="158"/>
      <c r="L24" s="158"/>
      <c r="M24" s="158"/>
      <c r="N24" s="158"/>
      <c r="O24" s="158"/>
      <c r="P24" s="158">
        <f ca="1">($C24/$D$1)/2</f>
        <v>0</v>
      </c>
      <c r="Q24" s="158">
        <f t="shared" ref="Q24:AV24" ca="1" si="46">IF(Q$11&lt;$D$1+$A24,$C24/$D$1,IF(Q$11=$D$1+$A24,($C24/$D$1)/2,0))</f>
        <v>0</v>
      </c>
      <c r="R24" s="158">
        <f t="shared" ca="1" si="46"/>
        <v>0</v>
      </c>
      <c r="S24" s="158">
        <f t="shared" ca="1" si="46"/>
        <v>0</v>
      </c>
      <c r="T24" s="158">
        <f t="shared" ca="1" si="46"/>
        <v>0</v>
      </c>
      <c r="U24" s="158">
        <f t="shared" ca="1" si="46"/>
        <v>0</v>
      </c>
      <c r="V24" s="158">
        <f t="shared" ca="1" si="46"/>
        <v>0</v>
      </c>
      <c r="W24" s="158">
        <f t="shared" ca="1" si="46"/>
        <v>0</v>
      </c>
      <c r="X24" s="158">
        <f t="shared" ca="1" si="46"/>
        <v>0</v>
      </c>
      <c r="Y24" s="158">
        <f t="shared" ca="1" si="46"/>
        <v>0</v>
      </c>
      <c r="Z24" s="158">
        <f t="shared" ca="1" si="46"/>
        <v>0</v>
      </c>
      <c r="AA24" s="158">
        <f t="shared" ca="1" si="46"/>
        <v>0</v>
      </c>
      <c r="AB24" s="158">
        <f t="shared" ca="1" si="46"/>
        <v>0</v>
      </c>
      <c r="AC24" s="158">
        <f t="shared" ca="1" si="46"/>
        <v>0</v>
      </c>
      <c r="AD24" s="158">
        <f t="shared" ca="1" si="46"/>
        <v>0</v>
      </c>
      <c r="AE24" s="158">
        <f t="shared" ca="1" si="46"/>
        <v>0</v>
      </c>
      <c r="AF24" s="158">
        <f t="shared" ca="1" si="46"/>
        <v>0</v>
      </c>
      <c r="AG24" s="158">
        <f t="shared" ca="1" si="46"/>
        <v>0</v>
      </c>
      <c r="AH24" s="158">
        <f t="shared" ca="1" si="46"/>
        <v>0</v>
      </c>
      <c r="AI24" s="158">
        <f t="shared" ca="1" si="46"/>
        <v>0</v>
      </c>
      <c r="AJ24" s="158">
        <f t="shared" ca="1" si="46"/>
        <v>0</v>
      </c>
      <c r="AK24" s="158">
        <f t="shared" ca="1" si="46"/>
        <v>0</v>
      </c>
      <c r="AL24" s="158">
        <f t="shared" ca="1" si="46"/>
        <v>0</v>
      </c>
      <c r="AM24" s="158">
        <f t="shared" ca="1" si="46"/>
        <v>0</v>
      </c>
      <c r="AN24" s="158">
        <f t="shared" ca="1" si="46"/>
        <v>0</v>
      </c>
      <c r="AO24" s="158">
        <f t="shared" ca="1" si="46"/>
        <v>0</v>
      </c>
      <c r="AP24" s="158">
        <f t="shared" ca="1" si="46"/>
        <v>0</v>
      </c>
      <c r="AQ24" s="158">
        <f t="shared" ca="1" si="46"/>
        <v>0</v>
      </c>
      <c r="AR24" s="158">
        <f t="shared" ca="1" si="46"/>
        <v>0</v>
      </c>
      <c r="AS24" s="158">
        <f t="shared" ca="1" si="46"/>
        <v>0</v>
      </c>
      <c r="AT24" s="158">
        <f t="shared" ca="1" si="46"/>
        <v>0</v>
      </c>
      <c r="AU24" s="158">
        <f t="shared" ca="1" si="46"/>
        <v>0</v>
      </c>
      <c r="AV24" s="158">
        <f t="shared" ca="1" si="46"/>
        <v>0</v>
      </c>
      <c r="AW24" s="158">
        <f t="shared" ref="AW24:CB24" ca="1" si="47">IF(AW$11&lt;$D$1+$A24,$C24/$D$1,IF(AW$11=$D$1+$A24,($C24/$D$1)/2,0))</f>
        <v>0</v>
      </c>
      <c r="AX24" s="158">
        <f t="shared" ca="1" si="47"/>
        <v>0</v>
      </c>
      <c r="AY24" s="158">
        <f t="shared" ca="1" si="47"/>
        <v>0</v>
      </c>
      <c r="AZ24" s="158">
        <f t="shared" ca="1" si="47"/>
        <v>0</v>
      </c>
      <c r="BA24" s="158">
        <f t="shared" ca="1" si="47"/>
        <v>0</v>
      </c>
      <c r="BB24" s="158">
        <f t="shared" ca="1" si="47"/>
        <v>0</v>
      </c>
      <c r="BC24" s="158">
        <f t="shared" ca="1" si="47"/>
        <v>0</v>
      </c>
      <c r="BD24" s="158">
        <f t="shared" ca="1" si="47"/>
        <v>0</v>
      </c>
      <c r="BE24" s="158">
        <f t="shared" ca="1" si="47"/>
        <v>0</v>
      </c>
      <c r="BF24" s="158">
        <f t="shared" ca="1" si="47"/>
        <v>0</v>
      </c>
      <c r="BG24" s="158">
        <f t="shared" ca="1" si="47"/>
        <v>0</v>
      </c>
      <c r="BH24" s="158">
        <f t="shared" ca="1" si="47"/>
        <v>0</v>
      </c>
      <c r="BI24" s="158">
        <f t="shared" ca="1" si="47"/>
        <v>0</v>
      </c>
      <c r="BJ24" s="158">
        <f t="shared" ca="1" si="47"/>
        <v>0</v>
      </c>
      <c r="BK24" s="158">
        <f t="shared" ca="1" si="47"/>
        <v>0</v>
      </c>
      <c r="BL24" s="158">
        <f t="shared" ca="1" si="47"/>
        <v>0</v>
      </c>
      <c r="BM24" s="158">
        <f t="shared" ca="1" si="47"/>
        <v>0</v>
      </c>
      <c r="BN24" s="158">
        <f t="shared" ca="1" si="47"/>
        <v>0</v>
      </c>
      <c r="BO24" s="158">
        <f t="shared" ca="1" si="47"/>
        <v>0</v>
      </c>
      <c r="BP24" s="158">
        <f t="shared" ca="1" si="47"/>
        <v>0</v>
      </c>
      <c r="BQ24" s="158">
        <f t="shared" ca="1" si="47"/>
        <v>0</v>
      </c>
      <c r="BR24" s="158">
        <f t="shared" ca="1" si="47"/>
        <v>0</v>
      </c>
      <c r="BS24" s="158">
        <f t="shared" ca="1" si="47"/>
        <v>0</v>
      </c>
      <c r="BT24" s="158">
        <f t="shared" ca="1" si="47"/>
        <v>0</v>
      </c>
      <c r="BU24" s="158">
        <f t="shared" ca="1" si="47"/>
        <v>0</v>
      </c>
      <c r="BV24" s="158">
        <f t="shared" ca="1" si="47"/>
        <v>0</v>
      </c>
      <c r="BW24" s="158">
        <f t="shared" ca="1" si="47"/>
        <v>0</v>
      </c>
      <c r="BX24" s="158">
        <f t="shared" ca="1" si="47"/>
        <v>0</v>
      </c>
      <c r="BY24" s="158">
        <f t="shared" ca="1" si="47"/>
        <v>0</v>
      </c>
      <c r="BZ24" s="158">
        <f t="shared" ca="1" si="47"/>
        <v>0</v>
      </c>
      <c r="CA24" s="158">
        <f t="shared" ca="1" si="47"/>
        <v>0</v>
      </c>
      <c r="CB24" s="158">
        <f t="shared" ca="1" si="47"/>
        <v>0</v>
      </c>
      <c r="CC24" s="158">
        <f t="shared" ref="CC24:CY24" ca="1" si="48">IF(CC$11&lt;$D$1+$A24,$C24/$D$1,IF(CC$11=$D$1+$A24,($C24/$D$1)/2,0))</f>
        <v>0</v>
      </c>
      <c r="CD24" s="158">
        <f t="shared" ca="1" si="48"/>
        <v>0</v>
      </c>
      <c r="CE24" s="158">
        <f t="shared" ca="1" si="48"/>
        <v>0</v>
      </c>
      <c r="CF24" s="158">
        <f t="shared" ca="1" si="48"/>
        <v>0</v>
      </c>
      <c r="CG24" s="158">
        <f t="shared" ca="1" si="48"/>
        <v>0</v>
      </c>
      <c r="CH24" s="158">
        <f t="shared" ca="1" si="48"/>
        <v>0</v>
      </c>
      <c r="CI24" s="158">
        <f t="shared" ca="1" si="48"/>
        <v>0</v>
      </c>
      <c r="CJ24" s="158">
        <f t="shared" ca="1" si="48"/>
        <v>0</v>
      </c>
      <c r="CK24" s="158">
        <f t="shared" ca="1" si="48"/>
        <v>0</v>
      </c>
      <c r="CL24" s="158">
        <f t="shared" ca="1" si="48"/>
        <v>0</v>
      </c>
      <c r="CM24" s="158">
        <f t="shared" ca="1" si="48"/>
        <v>0</v>
      </c>
      <c r="CN24" s="158">
        <f t="shared" ca="1" si="48"/>
        <v>0</v>
      </c>
      <c r="CO24" s="158">
        <f t="shared" ca="1" si="48"/>
        <v>0</v>
      </c>
      <c r="CP24" s="158">
        <f t="shared" ca="1" si="48"/>
        <v>0</v>
      </c>
      <c r="CQ24" s="158">
        <f t="shared" ca="1" si="48"/>
        <v>0</v>
      </c>
      <c r="CR24" s="158">
        <f t="shared" ca="1" si="48"/>
        <v>0</v>
      </c>
      <c r="CS24" s="158">
        <f t="shared" ca="1" si="48"/>
        <v>0</v>
      </c>
      <c r="CT24" s="158">
        <f t="shared" ca="1" si="48"/>
        <v>0</v>
      </c>
      <c r="CU24" s="158">
        <f t="shared" ca="1" si="48"/>
        <v>0</v>
      </c>
      <c r="CV24" s="158">
        <f t="shared" ca="1" si="48"/>
        <v>0</v>
      </c>
      <c r="CW24" s="158">
        <f t="shared" ca="1" si="48"/>
        <v>0</v>
      </c>
      <c r="CX24" s="158">
        <f t="shared" ca="1" si="48"/>
        <v>0</v>
      </c>
      <c r="CY24" s="158">
        <f t="shared" ca="1" si="48"/>
        <v>0</v>
      </c>
      <c r="CZ24" s="158">
        <f t="shared" ca="1" si="14"/>
        <v>0</v>
      </c>
      <c r="DA24" s="145" t="s">
        <v>217</v>
      </c>
      <c r="DB24" s="145">
        <f t="shared" si="15"/>
        <v>2031</v>
      </c>
    </row>
    <row r="25" spans="1:106">
      <c r="A25" s="157">
        <f t="shared" si="10"/>
        <v>14</v>
      </c>
      <c r="B25" s="157">
        <f t="shared" si="10"/>
        <v>2032</v>
      </c>
      <c r="C25" s="149">
        <f ca="1">IF(INDIRECT(DA25&amp;5)=$H$2,SUM($D$6:INDIRECT(DA25&amp;6)),IF(INDIRECT(DA25&amp;5)&gt;$H$2,INDIRECT(DA25&amp;6),0))</f>
        <v>0</v>
      </c>
      <c r="D25" s="158"/>
      <c r="E25" s="158"/>
      <c r="F25" s="158"/>
      <c r="G25" s="158"/>
      <c r="H25" s="158"/>
      <c r="I25" s="158"/>
      <c r="J25" s="158"/>
      <c r="K25" s="158"/>
      <c r="L25" s="158"/>
      <c r="M25" s="158"/>
      <c r="N25" s="158"/>
      <c r="O25" s="158"/>
      <c r="P25" s="158"/>
      <c r="Q25" s="158">
        <f ca="1">($C25/$D$1)/2</f>
        <v>0</v>
      </c>
      <c r="R25" s="158">
        <f t="shared" ref="R25:AW25" ca="1" si="49">IF(R$11&lt;$D$1+$A25,$C25/$D$1,IF(R$11=$D$1+$A25,($C25/$D$1)/2,0))</f>
        <v>0</v>
      </c>
      <c r="S25" s="158">
        <f t="shared" ca="1" si="49"/>
        <v>0</v>
      </c>
      <c r="T25" s="158">
        <f t="shared" ca="1" si="49"/>
        <v>0</v>
      </c>
      <c r="U25" s="158">
        <f t="shared" ca="1" si="49"/>
        <v>0</v>
      </c>
      <c r="V25" s="158">
        <f t="shared" ca="1" si="49"/>
        <v>0</v>
      </c>
      <c r="W25" s="158">
        <f t="shared" ca="1" si="49"/>
        <v>0</v>
      </c>
      <c r="X25" s="158">
        <f t="shared" ca="1" si="49"/>
        <v>0</v>
      </c>
      <c r="Y25" s="158">
        <f t="shared" ca="1" si="49"/>
        <v>0</v>
      </c>
      <c r="Z25" s="158">
        <f t="shared" ca="1" si="49"/>
        <v>0</v>
      </c>
      <c r="AA25" s="158">
        <f t="shared" ca="1" si="49"/>
        <v>0</v>
      </c>
      <c r="AB25" s="158">
        <f t="shared" ca="1" si="49"/>
        <v>0</v>
      </c>
      <c r="AC25" s="158">
        <f t="shared" ca="1" si="49"/>
        <v>0</v>
      </c>
      <c r="AD25" s="158">
        <f t="shared" ca="1" si="49"/>
        <v>0</v>
      </c>
      <c r="AE25" s="158">
        <f t="shared" ca="1" si="49"/>
        <v>0</v>
      </c>
      <c r="AF25" s="158">
        <f t="shared" ca="1" si="49"/>
        <v>0</v>
      </c>
      <c r="AG25" s="158">
        <f t="shared" ca="1" si="49"/>
        <v>0</v>
      </c>
      <c r="AH25" s="158">
        <f t="shared" ca="1" si="49"/>
        <v>0</v>
      </c>
      <c r="AI25" s="158">
        <f t="shared" ca="1" si="49"/>
        <v>0</v>
      </c>
      <c r="AJ25" s="158">
        <f t="shared" ca="1" si="49"/>
        <v>0</v>
      </c>
      <c r="AK25" s="158">
        <f t="shared" ca="1" si="49"/>
        <v>0</v>
      </c>
      <c r="AL25" s="158">
        <f t="shared" ca="1" si="49"/>
        <v>0</v>
      </c>
      <c r="AM25" s="158">
        <f t="shared" ca="1" si="49"/>
        <v>0</v>
      </c>
      <c r="AN25" s="158">
        <f t="shared" ca="1" si="49"/>
        <v>0</v>
      </c>
      <c r="AO25" s="158">
        <f t="shared" ca="1" si="49"/>
        <v>0</v>
      </c>
      <c r="AP25" s="158">
        <f t="shared" ca="1" si="49"/>
        <v>0</v>
      </c>
      <c r="AQ25" s="158">
        <f t="shared" ca="1" si="49"/>
        <v>0</v>
      </c>
      <c r="AR25" s="158">
        <f t="shared" ca="1" si="49"/>
        <v>0</v>
      </c>
      <c r="AS25" s="158">
        <f t="shared" ca="1" si="49"/>
        <v>0</v>
      </c>
      <c r="AT25" s="158">
        <f t="shared" ca="1" si="49"/>
        <v>0</v>
      </c>
      <c r="AU25" s="158">
        <f t="shared" ca="1" si="49"/>
        <v>0</v>
      </c>
      <c r="AV25" s="158">
        <f t="shared" ca="1" si="49"/>
        <v>0</v>
      </c>
      <c r="AW25" s="158">
        <f t="shared" ca="1" si="49"/>
        <v>0</v>
      </c>
      <c r="AX25" s="158">
        <f t="shared" ref="AX25:CC25" ca="1" si="50">IF(AX$11&lt;$D$1+$A25,$C25/$D$1,IF(AX$11=$D$1+$A25,($C25/$D$1)/2,0))</f>
        <v>0</v>
      </c>
      <c r="AY25" s="158">
        <f t="shared" ca="1" si="50"/>
        <v>0</v>
      </c>
      <c r="AZ25" s="158">
        <f t="shared" ca="1" si="50"/>
        <v>0</v>
      </c>
      <c r="BA25" s="158">
        <f t="shared" ca="1" si="50"/>
        <v>0</v>
      </c>
      <c r="BB25" s="158">
        <f t="shared" ca="1" si="50"/>
        <v>0</v>
      </c>
      <c r="BC25" s="158">
        <f t="shared" ca="1" si="50"/>
        <v>0</v>
      </c>
      <c r="BD25" s="158">
        <f t="shared" ca="1" si="50"/>
        <v>0</v>
      </c>
      <c r="BE25" s="158">
        <f t="shared" ca="1" si="50"/>
        <v>0</v>
      </c>
      <c r="BF25" s="158">
        <f t="shared" ca="1" si="50"/>
        <v>0</v>
      </c>
      <c r="BG25" s="158">
        <f t="shared" ca="1" si="50"/>
        <v>0</v>
      </c>
      <c r="BH25" s="158">
        <f t="shared" ca="1" si="50"/>
        <v>0</v>
      </c>
      <c r="BI25" s="158">
        <f t="shared" ca="1" si="50"/>
        <v>0</v>
      </c>
      <c r="BJ25" s="158">
        <f t="shared" ca="1" si="50"/>
        <v>0</v>
      </c>
      <c r="BK25" s="158">
        <f t="shared" ca="1" si="50"/>
        <v>0</v>
      </c>
      <c r="BL25" s="158">
        <f t="shared" ca="1" si="50"/>
        <v>0</v>
      </c>
      <c r="BM25" s="158">
        <f t="shared" ca="1" si="50"/>
        <v>0</v>
      </c>
      <c r="BN25" s="158">
        <f t="shared" ca="1" si="50"/>
        <v>0</v>
      </c>
      <c r="BO25" s="158">
        <f t="shared" ca="1" si="50"/>
        <v>0</v>
      </c>
      <c r="BP25" s="158">
        <f t="shared" ca="1" si="50"/>
        <v>0</v>
      </c>
      <c r="BQ25" s="158">
        <f t="shared" ca="1" si="50"/>
        <v>0</v>
      </c>
      <c r="BR25" s="158">
        <f t="shared" ca="1" si="50"/>
        <v>0</v>
      </c>
      <c r="BS25" s="158">
        <f t="shared" ca="1" si="50"/>
        <v>0</v>
      </c>
      <c r="BT25" s="158">
        <f t="shared" ca="1" si="50"/>
        <v>0</v>
      </c>
      <c r="BU25" s="158">
        <f t="shared" ca="1" si="50"/>
        <v>0</v>
      </c>
      <c r="BV25" s="158">
        <f t="shared" ca="1" si="50"/>
        <v>0</v>
      </c>
      <c r="BW25" s="158">
        <f t="shared" ca="1" si="50"/>
        <v>0</v>
      </c>
      <c r="BX25" s="158">
        <f t="shared" ca="1" si="50"/>
        <v>0</v>
      </c>
      <c r="BY25" s="158">
        <f t="shared" ca="1" si="50"/>
        <v>0</v>
      </c>
      <c r="BZ25" s="158">
        <f t="shared" ca="1" si="50"/>
        <v>0</v>
      </c>
      <c r="CA25" s="158">
        <f t="shared" ca="1" si="50"/>
        <v>0</v>
      </c>
      <c r="CB25" s="158">
        <f t="shared" ca="1" si="50"/>
        <v>0</v>
      </c>
      <c r="CC25" s="158">
        <f t="shared" ca="1" si="50"/>
        <v>0</v>
      </c>
      <c r="CD25" s="158">
        <f t="shared" ref="CD25:CY25" ca="1" si="51">IF(CD$11&lt;$D$1+$A25,$C25/$D$1,IF(CD$11=$D$1+$A25,($C25/$D$1)/2,0))</f>
        <v>0</v>
      </c>
      <c r="CE25" s="158">
        <f t="shared" ca="1" si="51"/>
        <v>0</v>
      </c>
      <c r="CF25" s="158">
        <f t="shared" ca="1" si="51"/>
        <v>0</v>
      </c>
      <c r="CG25" s="158">
        <f t="shared" ca="1" si="51"/>
        <v>0</v>
      </c>
      <c r="CH25" s="158">
        <f t="shared" ca="1" si="51"/>
        <v>0</v>
      </c>
      <c r="CI25" s="158">
        <f t="shared" ca="1" si="51"/>
        <v>0</v>
      </c>
      <c r="CJ25" s="158">
        <f t="shared" ca="1" si="51"/>
        <v>0</v>
      </c>
      <c r="CK25" s="158">
        <f t="shared" ca="1" si="51"/>
        <v>0</v>
      </c>
      <c r="CL25" s="158">
        <f t="shared" ca="1" si="51"/>
        <v>0</v>
      </c>
      <c r="CM25" s="158">
        <f t="shared" ca="1" si="51"/>
        <v>0</v>
      </c>
      <c r="CN25" s="158">
        <f t="shared" ca="1" si="51"/>
        <v>0</v>
      </c>
      <c r="CO25" s="158">
        <f t="shared" ca="1" si="51"/>
        <v>0</v>
      </c>
      <c r="CP25" s="158">
        <f t="shared" ca="1" si="51"/>
        <v>0</v>
      </c>
      <c r="CQ25" s="158">
        <f t="shared" ca="1" si="51"/>
        <v>0</v>
      </c>
      <c r="CR25" s="158">
        <f t="shared" ca="1" si="51"/>
        <v>0</v>
      </c>
      <c r="CS25" s="158">
        <f t="shared" ca="1" si="51"/>
        <v>0</v>
      </c>
      <c r="CT25" s="158">
        <f t="shared" ca="1" si="51"/>
        <v>0</v>
      </c>
      <c r="CU25" s="158">
        <f t="shared" ca="1" si="51"/>
        <v>0</v>
      </c>
      <c r="CV25" s="158">
        <f t="shared" ca="1" si="51"/>
        <v>0</v>
      </c>
      <c r="CW25" s="158">
        <f t="shared" ca="1" si="51"/>
        <v>0</v>
      </c>
      <c r="CX25" s="158">
        <f t="shared" ca="1" si="51"/>
        <v>0</v>
      </c>
      <c r="CY25" s="158">
        <f t="shared" ca="1" si="51"/>
        <v>0</v>
      </c>
      <c r="CZ25" s="158">
        <f t="shared" ca="1" si="14"/>
        <v>0</v>
      </c>
      <c r="DA25" s="145" t="s">
        <v>229</v>
      </c>
      <c r="DB25" s="145">
        <f t="shared" si="15"/>
        <v>2032</v>
      </c>
    </row>
    <row r="26" spans="1:106">
      <c r="A26" s="157">
        <f t="shared" si="10"/>
        <v>15</v>
      </c>
      <c r="B26" s="157">
        <f t="shared" si="10"/>
        <v>2033</v>
      </c>
      <c r="C26" s="149">
        <f ca="1">IF(INDIRECT(DA26&amp;5)=$H$2,SUM($D$6:INDIRECT(DA26&amp;6)),IF(INDIRECT(DA26&amp;5)&gt;$H$2,INDIRECT(DA26&amp;6),0))</f>
        <v>0</v>
      </c>
      <c r="D26" s="158"/>
      <c r="E26" s="158"/>
      <c r="F26" s="158"/>
      <c r="G26" s="158"/>
      <c r="H26" s="158"/>
      <c r="I26" s="158"/>
      <c r="J26" s="158"/>
      <c r="K26" s="158"/>
      <c r="L26" s="158"/>
      <c r="M26" s="158"/>
      <c r="N26" s="158"/>
      <c r="O26" s="158"/>
      <c r="P26" s="158"/>
      <c r="Q26" s="158"/>
      <c r="R26" s="158">
        <f ca="1">($C26/$D$1)/2</f>
        <v>0</v>
      </c>
      <c r="S26" s="158">
        <f t="shared" ref="S26:AX26" ca="1" si="52">IF(S$11&lt;$D$1+$A26,$C26/$D$1,IF(S$11=$D$1+$A26,($C26/$D$1)/2,0))</f>
        <v>0</v>
      </c>
      <c r="T26" s="158">
        <f t="shared" ca="1" si="52"/>
        <v>0</v>
      </c>
      <c r="U26" s="158">
        <f t="shared" ca="1" si="52"/>
        <v>0</v>
      </c>
      <c r="V26" s="158">
        <f t="shared" ca="1" si="52"/>
        <v>0</v>
      </c>
      <c r="W26" s="158">
        <f t="shared" ca="1" si="52"/>
        <v>0</v>
      </c>
      <c r="X26" s="158">
        <f t="shared" ca="1" si="52"/>
        <v>0</v>
      </c>
      <c r="Y26" s="158">
        <f t="shared" ca="1" si="52"/>
        <v>0</v>
      </c>
      <c r="Z26" s="158">
        <f t="shared" ca="1" si="52"/>
        <v>0</v>
      </c>
      <c r="AA26" s="158">
        <f t="shared" ca="1" si="52"/>
        <v>0</v>
      </c>
      <c r="AB26" s="158">
        <f t="shared" ca="1" si="52"/>
        <v>0</v>
      </c>
      <c r="AC26" s="158">
        <f t="shared" ca="1" si="52"/>
        <v>0</v>
      </c>
      <c r="AD26" s="158">
        <f t="shared" ca="1" si="52"/>
        <v>0</v>
      </c>
      <c r="AE26" s="158">
        <f t="shared" ca="1" si="52"/>
        <v>0</v>
      </c>
      <c r="AF26" s="158">
        <f t="shared" ca="1" si="52"/>
        <v>0</v>
      </c>
      <c r="AG26" s="158">
        <f t="shared" ca="1" si="52"/>
        <v>0</v>
      </c>
      <c r="AH26" s="158">
        <f t="shared" ca="1" si="52"/>
        <v>0</v>
      </c>
      <c r="AI26" s="158">
        <f t="shared" ca="1" si="52"/>
        <v>0</v>
      </c>
      <c r="AJ26" s="158">
        <f t="shared" ca="1" si="52"/>
        <v>0</v>
      </c>
      <c r="AK26" s="158">
        <f t="shared" ca="1" si="52"/>
        <v>0</v>
      </c>
      <c r="AL26" s="158">
        <f t="shared" ca="1" si="52"/>
        <v>0</v>
      </c>
      <c r="AM26" s="158">
        <f t="shared" ca="1" si="52"/>
        <v>0</v>
      </c>
      <c r="AN26" s="158">
        <f t="shared" ca="1" si="52"/>
        <v>0</v>
      </c>
      <c r="AO26" s="158">
        <f t="shared" ca="1" si="52"/>
        <v>0</v>
      </c>
      <c r="AP26" s="158">
        <f t="shared" ca="1" si="52"/>
        <v>0</v>
      </c>
      <c r="AQ26" s="158">
        <f t="shared" ca="1" si="52"/>
        <v>0</v>
      </c>
      <c r="AR26" s="158">
        <f t="shared" ca="1" si="52"/>
        <v>0</v>
      </c>
      <c r="AS26" s="158">
        <f t="shared" ca="1" si="52"/>
        <v>0</v>
      </c>
      <c r="AT26" s="158">
        <f t="shared" ca="1" si="52"/>
        <v>0</v>
      </c>
      <c r="AU26" s="158">
        <f t="shared" ca="1" si="52"/>
        <v>0</v>
      </c>
      <c r="AV26" s="158">
        <f t="shared" ca="1" si="52"/>
        <v>0</v>
      </c>
      <c r="AW26" s="158">
        <f t="shared" ca="1" si="52"/>
        <v>0</v>
      </c>
      <c r="AX26" s="158">
        <f t="shared" ca="1" si="52"/>
        <v>0</v>
      </c>
      <c r="AY26" s="158">
        <f t="shared" ref="AY26:CD26" ca="1" si="53">IF(AY$11&lt;$D$1+$A26,$C26/$D$1,IF(AY$11=$D$1+$A26,($C26/$D$1)/2,0))</f>
        <v>0</v>
      </c>
      <c r="AZ26" s="158">
        <f t="shared" ca="1" si="53"/>
        <v>0</v>
      </c>
      <c r="BA26" s="158">
        <f t="shared" ca="1" si="53"/>
        <v>0</v>
      </c>
      <c r="BB26" s="158">
        <f t="shared" ca="1" si="53"/>
        <v>0</v>
      </c>
      <c r="BC26" s="158">
        <f t="shared" ca="1" si="53"/>
        <v>0</v>
      </c>
      <c r="BD26" s="158">
        <f t="shared" ca="1" si="53"/>
        <v>0</v>
      </c>
      <c r="BE26" s="158">
        <f t="shared" ca="1" si="53"/>
        <v>0</v>
      </c>
      <c r="BF26" s="158">
        <f t="shared" ca="1" si="53"/>
        <v>0</v>
      </c>
      <c r="BG26" s="158">
        <f t="shared" ca="1" si="53"/>
        <v>0</v>
      </c>
      <c r="BH26" s="158">
        <f t="shared" ca="1" si="53"/>
        <v>0</v>
      </c>
      <c r="BI26" s="158">
        <f t="shared" ca="1" si="53"/>
        <v>0</v>
      </c>
      <c r="BJ26" s="158">
        <f t="shared" ca="1" si="53"/>
        <v>0</v>
      </c>
      <c r="BK26" s="158">
        <f t="shared" ca="1" si="53"/>
        <v>0</v>
      </c>
      <c r="BL26" s="158">
        <f t="shared" ca="1" si="53"/>
        <v>0</v>
      </c>
      <c r="BM26" s="158">
        <f t="shared" ca="1" si="53"/>
        <v>0</v>
      </c>
      <c r="BN26" s="158">
        <f t="shared" ca="1" si="53"/>
        <v>0</v>
      </c>
      <c r="BO26" s="158">
        <f t="shared" ca="1" si="53"/>
        <v>0</v>
      </c>
      <c r="BP26" s="158">
        <f t="shared" ca="1" si="53"/>
        <v>0</v>
      </c>
      <c r="BQ26" s="158">
        <f t="shared" ca="1" si="53"/>
        <v>0</v>
      </c>
      <c r="BR26" s="158">
        <f t="shared" ca="1" si="53"/>
        <v>0</v>
      </c>
      <c r="BS26" s="158">
        <f t="shared" ca="1" si="53"/>
        <v>0</v>
      </c>
      <c r="BT26" s="158">
        <f t="shared" ca="1" si="53"/>
        <v>0</v>
      </c>
      <c r="BU26" s="158">
        <f t="shared" ca="1" si="53"/>
        <v>0</v>
      </c>
      <c r="BV26" s="158">
        <f t="shared" ca="1" si="53"/>
        <v>0</v>
      </c>
      <c r="BW26" s="158">
        <f t="shared" ca="1" si="53"/>
        <v>0</v>
      </c>
      <c r="BX26" s="158">
        <f t="shared" ca="1" si="53"/>
        <v>0</v>
      </c>
      <c r="BY26" s="158">
        <f t="shared" ca="1" si="53"/>
        <v>0</v>
      </c>
      <c r="BZ26" s="158">
        <f t="shared" ca="1" si="53"/>
        <v>0</v>
      </c>
      <c r="CA26" s="158">
        <f t="shared" ca="1" si="53"/>
        <v>0</v>
      </c>
      <c r="CB26" s="158">
        <f t="shared" ca="1" si="53"/>
        <v>0</v>
      </c>
      <c r="CC26" s="158">
        <f t="shared" ca="1" si="53"/>
        <v>0</v>
      </c>
      <c r="CD26" s="158">
        <f t="shared" ca="1" si="53"/>
        <v>0</v>
      </c>
      <c r="CE26" s="158">
        <f t="shared" ref="CE26:CY26" ca="1" si="54">IF(CE$11&lt;$D$1+$A26,$C26/$D$1,IF(CE$11=$D$1+$A26,($C26/$D$1)/2,0))</f>
        <v>0</v>
      </c>
      <c r="CF26" s="158">
        <f t="shared" ca="1" si="54"/>
        <v>0</v>
      </c>
      <c r="CG26" s="158">
        <f t="shared" ca="1" si="54"/>
        <v>0</v>
      </c>
      <c r="CH26" s="158">
        <f t="shared" ca="1" si="54"/>
        <v>0</v>
      </c>
      <c r="CI26" s="158">
        <f t="shared" ca="1" si="54"/>
        <v>0</v>
      </c>
      <c r="CJ26" s="158">
        <f t="shared" ca="1" si="54"/>
        <v>0</v>
      </c>
      <c r="CK26" s="158">
        <f t="shared" ca="1" si="54"/>
        <v>0</v>
      </c>
      <c r="CL26" s="158">
        <f t="shared" ca="1" si="54"/>
        <v>0</v>
      </c>
      <c r="CM26" s="158">
        <f t="shared" ca="1" si="54"/>
        <v>0</v>
      </c>
      <c r="CN26" s="158">
        <f t="shared" ca="1" si="54"/>
        <v>0</v>
      </c>
      <c r="CO26" s="158">
        <f t="shared" ca="1" si="54"/>
        <v>0</v>
      </c>
      <c r="CP26" s="158">
        <f t="shared" ca="1" si="54"/>
        <v>0</v>
      </c>
      <c r="CQ26" s="158">
        <f t="shared" ca="1" si="54"/>
        <v>0</v>
      </c>
      <c r="CR26" s="158">
        <f t="shared" ca="1" si="54"/>
        <v>0</v>
      </c>
      <c r="CS26" s="158">
        <f t="shared" ca="1" si="54"/>
        <v>0</v>
      </c>
      <c r="CT26" s="158">
        <f t="shared" ca="1" si="54"/>
        <v>0</v>
      </c>
      <c r="CU26" s="158">
        <f t="shared" ca="1" si="54"/>
        <v>0</v>
      </c>
      <c r="CV26" s="158">
        <f t="shared" ca="1" si="54"/>
        <v>0</v>
      </c>
      <c r="CW26" s="158">
        <f t="shared" ca="1" si="54"/>
        <v>0</v>
      </c>
      <c r="CX26" s="158">
        <f t="shared" ca="1" si="54"/>
        <v>0</v>
      </c>
      <c r="CY26" s="158">
        <f t="shared" ca="1" si="54"/>
        <v>0</v>
      </c>
      <c r="CZ26" s="158">
        <f t="shared" ca="1" si="14"/>
        <v>0</v>
      </c>
      <c r="DA26" s="145" t="s">
        <v>230</v>
      </c>
      <c r="DB26" s="145">
        <f t="shared" si="15"/>
        <v>2033</v>
      </c>
    </row>
    <row r="27" spans="1:106">
      <c r="A27" s="157">
        <f t="shared" si="10"/>
        <v>16</v>
      </c>
      <c r="B27" s="157">
        <f t="shared" si="10"/>
        <v>2034</v>
      </c>
      <c r="C27" s="149">
        <f ca="1">IF(INDIRECT(DA27&amp;5)=$H$2,SUM($D$6:INDIRECT(DA27&amp;6)),IF(INDIRECT(DA27&amp;5)&gt;$H$2,INDIRECT(DA27&amp;6),0))</f>
        <v>0</v>
      </c>
      <c r="D27" s="158"/>
      <c r="E27" s="158"/>
      <c r="F27" s="158"/>
      <c r="G27" s="158"/>
      <c r="H27" s="158"/>
      <c r="I27" s="158"/>
      <c r="J27" s="158"/>
      <c r="K27" s="158"/>
      <c r="L27" s="158"/>
      <c r="M27" s="158"/>
      <c r="N27" s="158"/>
      <c r="O27" s="158"/>
      <c r="P27" s="158"/>
      <c r="Q27" s="158"/>
      <c r="R27" s="158"/>
      <c r="S27" s="158">
        <f ca="1">($C27/$D$1)/2</f>
        <v>0</v>
      </c>
      <c r="T27" s="158">
        <f t="shared" ref="T27:AY27" ca="1" si="55">IF(T$11&lt;$D$1+$A27,$C27/$D$1,IF(T$11=$D$1+$A27,($C27/$D$1)/2,0))</f>
        <v>0</v>
      </c>
      <c r="U27" s="158">
        <f t="shared" ca="1" si="55"/>
        <v>0</v>
      </c>
      <c r="V27" s="158">
        <f t="shared" ca="1" si="55"/>
        <v>0</v>
      </c>
      <c r="W27" s="158">
        <f t="shared" ca="1" si="55"/>
        <v>0</v>
      </c>
      <c r="X27" s="158">
        <f t="shared" ca="1" si="55"/>
        <v>0</v>
      </c>
      <c r="Y27" s="158">
        <f t="shared" ca="1" si="55"/>
        <v>0</v>
      </c>
      <c r="Z27" s="158">
        <f t="shared" ca="1" si="55"/>
        <v>0</v>
      </c>
      <c r="AA27" s="158">
        <f t="shared" ca="1" si="55"/>
        <v>0</v>
      </c>
      <c r="AB27" s="158">
        <f t="shared" ca="1" si="55"/>
        <v>0</v>
      </c>
      <c r="AC27" s="158">
        <f t="shared" ca="1" si="55"/>
        <v>0</v>
      </c>
      <c r="AD27" s="158">
        <f t="shared" ca="1" si="55"/>
        <v>0</v>
      </c>
      <c r="AE27" s="158">
        <f t="shared" ca="1" si="55"/>
        <v>0</v>
      </c>
      <c r="AF27" s="158">
        <f t="shared" ca="1" si="55"/>
        <v>0</v>
      </c>
      <c r="AG27" s="158">
        <f t="shared" ca="1" si="55"/>
        <v>0</v>
      </c>
      <c r="AH27" s="158">
        <f t="shared" ca="1" si="55"/>
        <v>0</v>
      </c>
      <c r="AI27" s="158">
        <f t="shared" ca="1" si="55"/>
        <v>0</v>
      </c>
      <c r="AJ27" s="158">
        <f t="shared" ca="1" si="55"/>
        <v>0</v>
      </c>
      <c r="AK27" s="158">
        <f t="shared" ca="1" si="55"/>
        <v>0</v>
      </c>
      <c r="AL27" s="158">
        <f t="shared" ca="1" si="55"/>
        <v>0</v>
      </c>
      <c r="AM27" s="158">
        <f t="shared" ca="1" si="55"/>
        <v>0</v>
      </c>
      <c r="AN27" s="158">
        <f t="shared" ca="1" si="55"/>
        <v>0</v>
      </c>
      <c r="AO27" s="158">
        <f t="shared" ca="1" si="55"/>
        <v>0</v>
      </c>
      <c r="AP27" s="158">
        <f t="shared" ca="1" si="55"/>
        <v>0</v>
      </c>
      <c r="AQ27" s="158">
        <f t="shared" ca="1" si="55"/>
        <v>0</v>
      </c>
      <c r="AR27" s="158">
        <f t="shared" ca="1" si="55"/>
        <v>0</v>
      </c>
      <c r="AS27" s="158">
        <f t="shared" ca="1" si="55"/>
        <v>0</v>
      </c>
      <c r="AT27" s="158">
        <f t="shared" ca="1" si="55"/>
        <v>0</v>
      </c>
      <c r="AU27" s="158">
        <f t="shared" ca="1" si="55"/>
        <v>0</v>
      </c>
      <c r="AV27" s="158">
        <f t="shared" ca="1" si="55"/>
        <v>0</v>
      </c>
      <c r="AW27" s="158">
        <f t="shared" ca="1" si="55"/>
        <v>0</v>
      </c>
      <c r="AX27" s="158">
        <f t="shared" ca="1" si="55"/>
        <v>0</v>
      </c>
      <c r="AY27" s="158">
        <f t="shared" ca="1" si="55"/>
        <v>0</v>
      </c>
      <c r="AZ27" s="158">
        <f t="shared" ref="AZ27:CE27" ca="1" si="56">IF(AZ$11&lt;$D$1+$A27,$C27/$D$1,IF(AZ$11=$D$1+$A27,($C27/$D$1)/2,0))</f>
        <v>0</v>
      </c>
      <c r="BA27" s="158">
        <f t="shared" ca="1" si="56"/>
        <v>0</v>
      </c>
      <c r="BB27" s="158">
        <f t="shared" ca="1" si="56"/>
        <v>0</v>
      </c>
      <c r="BC27" s="158">
        <f t="shared" ca="1" si="56"/>
        <v>0</v>
      </c>
      <c r="BD27" s="158">
        <f t="shared" ca="1" si="56"/>
        <v>0</v>
      </c>
      <c r="BE27" s="158">
        <f t="shared" ca="1" si="56"/>
        <v>0</v>
      </c>
      <c r="BF27" s="158">
        <f t="shared" ca="1" si="56"/>
        <v>0</v>
      </c>
      <c r="BG27" s="158">
        <f t="shared" ca="1" si="56"/>
        <v>0</v>
      </c>
      <c r="BH27" s="158">
        <f t="shared" ca="1" si="56"/>
        <v>0</v>
      </c>
      <c r="BI27" s="158">
        <f t="shared" ca="1" si="56"/>
        <v>0</v>
      </c>
      <c r="BJ27" s="158">
        <f t="shared" ca="1" si="56"/>
        <v>0</v>
      </c>
      <c r="BK27" s="158">
        <f t="shared" ca="1" si="56"/>
        <v>0</v>
      </c>
      <c r="BL27" s="158">
        <f t="shared" ca="1" si="56"/>
        <v>0</v>
      </c>
      <c r="BM27" s="158">
        <f t="shared" ca="1" si="56"/>
        <v>0</v>
      </c>
      <c r="BN27" s="158">
        <f t="shared" ca="1" si="56"/>
        <v>0</v>
      </c>
      <c r="BO27" s="158">
        <f t="shared" ca="1" si="56"/>
        <v>0</v>
      </c>
      <c r="BP27" s="158">
        <f t="shared" ca="1" si="56"/>
        <v>0</v>
      </c>
      <c r="BQ27" s="158">
        <f t="shared" ca="1" si="56"/>
        <v>0</v>
      </c>
      <c r="BR27" s="158">
        <f t="shared" ca="1" si="56"/>
        <v>0</v>
      </c>
      <c r="BS27" s="158">
        <f t="shared" ca="1" si="56"/>
        <v>0</v>
      </c>
      <c r="BT27" s="158">
        <f t="shared" ca="1" si="56"/>
        <v>0</v>
      </c>
      <c r="BU27" s="158">
        <f t="shared" ca="1" si="56"/>
        <v>0</v>
      </c>
      <c r="BV27" s="158">
        <f t="shared" ca="1" si="56"/>
        <v>0</v>
      </c>
      <c r="BW27" s="158">
        <f t="shared" ca="1" si="56"/>
        <v>0</v>
      </c>
      <c r="BX27" s="158">
        <f t="shared" ca="1" si="56"/>
        <v>0</v>
      </c>
      <c r="BY27" s="158">
        <f t="shared" ca="1" si="56"/>
        <v>0</v>
      </c>
      <c r="BZ27" s="158">
        <f t="shared" ca="1" si="56"/>
        <v>0</v>
      </c>
      <c r="CA27" s="158">
        <f t="shared" ca="1" si="56"/>
        <v>0</v>
      </c>
      <c r="CB27" s="158">
        <f t="shared" ca="1" si="56"/>
        <v>0</v>
      </c>
      <c r="CC27" s="158">
        <f t="shared" ca="1" si="56"/>
        <v>0</v>
      </c>
      <c r="CD27" s="158">
        <f t="shared" ca="1" si="56"/>
        <v>0</v>
      </c>
      <c r="CE27" s="158">
        <f t="shared" ca="1" si="56"/>
        <v>0</v>
      </c>
      <c r="CF27" s="158">
        <f t="shared" ref="CF27:CY27" ca="1" si="57">IF(CF$11&lt;$D$1+$A27,$C27/$D$1,IF(CF$11=$D$1+$A27,($C27/$D$1)/2,0))</f>
        <v>0</v>
      </c>
      <c r="CG27" s="158">
        <f t="shared" ca="1" si="57"/>
        <v>0</v>
      </c>
      <c r="CH27" s="158">
        <f t="shared" ca="1" si="57"/>
        <v>0</v>
      </c>
      <c r="CI27" s="158">
        <f t="shared" ca="1" si="57"/>
        <v>0</v>
      </c>
      <c r="CJ27" s="158">
        <f t="shared" ca="1" si="57"/>
        <v>0</v>
      </c>
      <c r="CK27" s="158">
        <f t="shared" ca="1" si="57"/>
        <v>0</v>
      </c>
      <c r="CL27" s="158">
        <f t="shared" ca="1" si="57"/>
        <v>0</v>
      </c>
      <c r="CM27" s="158">
        <f t="shared" ca="1" si="57"/>
        <v>0</v>
      </c>
      <c r="CN27" s="158">
        <f t="shared" ca="1" si="57"/>
        <v>0</v>
      </c>
      <c r="CO27" s="158">
        <f t="shared" ca="1" si="57"/>
        <v>0</v>
      </c>
      <c r="CP27" s="158">
        <f t="shared" ca="1" si="57"/>
        <v>0</v>
      </c>
      <c r="CQ27" s="158">
        <f t="shared" ca="1" si="57"/>
        <v>0</v>
      </c>
      <c r="CR27" s="158">
        <f t="shared" ca="1" si="57"/>
        <v>0</v>
      </c>
      <c r="CS27" s="158">
        <f t="shared" ca="1" si="57"/>
        <v>0</v>
      </c>
      <c r="CT27" s="158">
        <f t="shared" ca="1" si="57"/>
        <v>0</v>
      </c>
      <c r="CU27" s="158">
        <f t="shared" ca="1" si="57"/>
        <v>0</v>
      </c>
      <c r="CV27" s="158">
        <f t="shared" ca="1" si="57"/>
        <v>0</v>
      </c>
      <c r="CW27" s="158">
        <f t="shared" ca="1" si="57"/>
        <v>0</v>
      </c>
      <c r="CX27" s="158">
        <f t="shared" ca="1" si="57"/>
        <v>0</v>
      </c>
      <c r="CY27" s="158">
        <f t="shared" ca="1" si="57"/>
        <v>0</v>
      </c>
      <c r="CZ27" s="158">
        <f t="shared" ca="1" si="14"/>
        <v>0</v>
      </c>
      <c r="DA27" s="145" t="s">
        <v>231</v>
      </c>
      <c r="DB27" s="145">
        <f t="shared" si="15"/>
        <v>2034</v>
      </c>
    </row>
    <row r="28" spans="1:106">
      <c r="A28" s="157">
        <f t="shared" si="10"/>
        <v>17</v>
      </c>
      <c r="B28" s="157">
        <f t="shared" si="10"/>
        <v>2035</v>
      </c>
      <c r="C28" s="149">
        <f ca="1">IF(INDIRECT(DA28&amp;5)=$H$2,SUM($D$6:INDIRECT(DA28&amp;6)),IF(INDIRECT(DA28&amp;5)&gt;$H$2,INDIRECT(DA28&amp;6),0))</f>
        <v>0</v>
      </c>
      <c r="D28" s="158"/>
      <c r="E28" s="158"/>
      <c r="F28" s="158"/>
      <c r="G28" s="158"/>
      <c r="H28" s="158"/>
      <c r="I28" s="158"/>
      <c r="J28" s="158"/>
      <c r="K28" s="158"/>
      <c r="L28" s="158"/>
      <c r="M28" s="158"/>
      <c r="N28" s="158"/>
      <c r="O28" s="158"/>
      <c r="P28" s="158"/>
      <c r="Q28" s="158"/>
      <c r="R28" s="158"/>
      <c r="S28" s="158"/>
      <c r="T28" s="158">
        <f ca="1">($C28/$D$1)/2</f>
        <v>0</v>
      </c>
      <c r="U28" s="158">
        <f t="shared" ref="U28:AZ28" ca="1" si="58">IF(U$11&lt;$D$1+$A28,$C28/$D$1,IF(U$11=$D$1+$A28,($C28/$D$1)/2,0))</f>
        <v>0</v>
      </c>
      <c r="V28" s="158">
        <f t="shared" ca="1" si="58"/>
        <v>0</v>
      </c>
      <c r="W28" s="158">
        <f t="shared" ca="1" si="58"/>
        <v>0</v>
      </c>
      <c r="X28" s="158">
        <f t="shared" ca="1" si="58"/>
        <v>0</v>
      </c>
      <c r="Y28" s="158">
        <f t="shared" ca="1" si="58"/>
        <v>0</v>
      </c>
      <c r="Z28" s="158">
        <f t="shared" ca="1" si="58"/>
        <v>0</v>
      </c>
      <c r="AA28" s="158">
        <f t="shared" ca="1" si="58"/>
        <v>0</v>
      </c>
      <c r="AB28" s="158">
        <f t="shared" ca="1" si="58"/>
        <v>0</v>
      </c>
      <c r="AC28" s="158">
        <f t="shared" ca="1" si="58"/>
        <v>0</v>
      </c>
      <c r="AD28" s="158">
        <f t="shared" ca="1" si="58"/>
        <v>0</v>
      </c>
      <c r="AE28" s="158">
        <f t="shared" ca="1" si="58"/>
        <v>0</v>
      </c>
      <c r="AF28" s="158">
        <f t="shared" ca="1" si="58"/>
        <v>0</v>
      </c>
      <c r="AG28" s="158">
        <f t="shared" ca="1" si="58"/>
        <v>0</v>
      </c>
      <c r="AH28" s="158">
        <f t="shared" ca="1" si="58"/>
        <v>0</v>
      </c>
      <c r="AI28" s="158">
        <f t="shared" ca="1" si="58"/>
        <v>0</v>
      </c>
      <c r="AJ28" s="158">
        <f t="shared" ca="1" si="58"/>
        <v>0</v>
      </c>
      <c r="AK28" s="158">
        <f t="shared" ca="1" si="58"/>
        <v>0</v>
      </c>
      <c r="AL28" s="158">
        <f t="shared" ca="1" si="58"/>
        <v>0</v>
      </c>
      <c r="AM28" s="158">
        <f t="shared" ca="1" si="58"/>
        <v>0</v>
      </c>
      <c r="AN28" s="158">
        <f t="shared" ca="1" si="58"/>
        <v>0</v>
      </c>
      <c r="AO28" s="158">
        <f t="shared" ca="1" si="58"/>
        <v>0</v>
      </c>
      <c r="AP28" s="158">
        <f t="shared" ca="1" si="58"/>
        <v>0</v>
      </c>
      <c r="AQ28" s="158">
        <f t="shared" ca="1" si="58"/>
        <v>0</v>
      </c>
      <c r="AR28" s="158">
        <f t="shared" ca="1" si="58"/>
        <v>0</v>
      </c>
      <c r="AS28" s="158">
        <f t="shared" ca="1" si="58"/>
        <v>0</v>
      </c>
      <c r="AT28" s="158">
        <f t="shared" ca="1" si="58"/>
        <v>0</v>
      </c>
      <c r="AU28" s="158">
        <f t="shared" ca="1" si="58"/>
        <v>0</v>
      </c>
      <c r="AV28" s="158">
        <f t="shared" ca="1" si="58"/>
        <v>0</v>
      </c>
      <c r="AW28" s="158">
        <f t="shared" ca="1" si="58"/>
        <v>0</v>
      </c>
      <c r="AX28" s="158">
        <f t="shared" ca="1" si="58"/>
        <v>0</v>
      </c>
      <c r="AY28" s="158">
        <f t="shared" ca="1" si="58"/>
        <v>0</v>
      </c>
      <c r="AZ28" s="158">
        <f t="shared" ca="1" si="58"/>
        <v>0</v>
      </c>
      <c r="BA28" s="158">
        <f t="shared" ref="BA28:CF28" ca="1" si="59">IF(BA$11&lt;$D$1+$A28,$C28/$D$1,IF(BA$11=$D$1+$A28,($C28/$D$1)/2,0))</f>
        <v>0</v>
      </c>
      <c r="BB28" s="158">
        <f t="shared" ca="1" si="59"/>
        <v>0</v>
      </c>
      <c r="BC28" s="158">
        <f t="shared" ca="1" si="59"/>
        <v>0</v>
      </c>
      <c r="BD28" s="158">
        <f t="shared" ca="1" si="59"/>
        <v>0</v>
      </c>
      <c r="BE28" s="158">
        <f t="shared" ca="1" si="59"/>
        <v>0</v>
      </c>
      <c r="BF28" s="158">
        <f t="shared" ca="1" si="59"/>
        <v>0</v>
      </c>
      <c r="BG28" s="158">
        <f t="shared" ca="1" si="59"/>
        <v>0</v>
      </c>
      <c r="BH28" s="158">
        <f t="shared" ca="1" si="59"/>
        <v>0</v>
      </c>
      <c r="BI28" s="158">
        <f t="shared" ca="1" si="59"/>
        <v>0</v>
      </c>
      <c r="BJ28" s="158">
        <f t="shared" ca="1" si="59"/>
        <v>0</v>
      </c>
      <c r="BK28" s="158">
        <f t="shared" ca="1" si="59"/>
        <v>0</v>
      </c>
      <c r="BL28" s="158">
        <f t="shared" ca="1" si="59"/>
        <v>0</v>
      </c>
      <c r="BM28" s="158">
        <f t="shared" ca="1" si="59"/>
        <v>0</v>
      </c>
      <c r="BN28" s="158">
        <f t="shared" ca="1" si="59"/>
        <v>0</v>
      </c>
      <c r="BO28" s="158">
        <f t="shared" ca="1" si="59"/>
        <v>0</v>
      </c>
      <c r="BP28" s="158">
        <f t="shared" ca="1" si="59"/>
        <v>0</v>
      </c>
      <c r="BQ28" s="158">
        <f t="shared" ca="1" si="59"/>
        <v>0</v>
      </c>
      <c r="BR28" s="158">
        <f t="shared" ca="1" si="59"/>
        <v>0</v>
      </c>
      <c r="BS28" s="158">
        <f t="shared" ca="1" si="59"/>
        <v>0</v>
      </c>
      <c r="BT28" s="158">
        <f t="shared" ca="1" si="59"/>
        <v>0</v>
      </c>
      <c r="BU28" s="158">
        <f t="shared" ca="1" si="59"/>
        <v>0</v>
      </c>
      <c r="BV28" s="158">
        <f t="shared" ca="1" si="59"/>
        <v>0</v>
      </c>
      <c r="BW28" s="158">
        <f t="shared" ca="1" si="59"/>
        <v>0</v>
      </c>
      <c r="BX28" s="158">
        <f t="shared" ca="1" si="59"/>
        <v>0</v>
      </c>
      <c r="BY28" s="158">
        <f t="shared" ca="1" si="59"/>
        <v>0</v>
      </c>
      <c r="BZ28" s="158">
        <f t="shared" ca="1" si="59"/>
        <v>0</v>
      </c>
      <c r="CA28" s="158">
        <f t="shared" ca="1" si="59"/>
        <v>0</v>
      </c>
      <c r="CB28" s="158">
        <f t="shared" ca="1" si="59"/>
        <v>0</v>
      </c>
      <c r="CC28" s="158">
        <f t="shared" ca="1" si="59"/>
        <v>0</v>
      </c>
      <c r="CD28" s="158">
        <f t="shared" ca="1" si="59"/>
        <v>0</v>
      </c>
      <c r="CE28" s="158">
        <f t="shared" ca="1" si="59"/>
        <v>0</v>
      </c>
      <c r="CF28" s="158">
        <f t="shared" ca="1" si="59"/>
        <v>0</v>
      </c>
      <c r="CG28" s="158">
        <f t="shared" ref="CG28:CY28" ca="1" si="60">IF(CG$11&lt;$D$1+$A28,$C28/$D$1,IF(CG$11=$D$1+$A28,($C28/$D$1)/2,0))</f>
        <v>0</v>
      </c>
      <c r="CH28" s="158">
        <f t="shared" ca="1" si="60"/>
        <v>0</v>
      </c>
      <c r="CI28" s="158">
        <f t="shared" ca="1" si="60"/>
        <v>0</v>
      </c>
      <c r="CJ28" s="158">
        <f t="shared" ca="1" si="60"/>
        <v>0</v>
      </c>
      <c r="CK28" s="158">
        <f t="shared" ca="1" si="60"/>
        <v>0</v>
      </c>
      <c r="CL28" s="158">
        <f t="shared" ca="1" si="60"/>
        <v>0</v>
      </c>
      <c r="CM28" s="158">
        <f t="shared" ca="1" si="60"/>
        <v>0</v>
      </c>
      <c r="CN28" s="158">
        <f t="shared" ca="1" si="60"/>
        <v>0</v>
      </c>
      <c r="CO28" s="158">
        <f t="shared" ca="1" si="60"/>
        <v>0</v>
      </c>
      <c r="CP28" s="158">
        <f t="shared" ca="1" si="60"/>
        <v>0</v>
      </c>
      <c r="CQ28" s="158">
        <f t="shared" ca="1" si="60"/>
        <v>0</v>
      </c>
      <c r="CR28" s="158">
        <f t="shared" ca="1" si="60"/>
        <v>0</v>
      </c>
      <c r="CS28" s="158">
        <f t="shared" ca="1" si="60"/>
        <v>0</v>
      </c>
      <c r="CT28" s="158">
        <f t="shared" ca="1" si="60"/>
        <v>0</v>
      </c>
      <c r="CU28" s="158">
        <f t="shared" ca="1" si="60"/>
        <v>0</v>
      </c>
      <c r="CV28" s="158">
        <f t="shared" ca="1" si="60"/>
        <v>0</v>
      </c>
      <c r="CW28" s="158">
        <f t="shared" ca="1" si="60"/>
        <v>0</v>
      </c>
      <c r="CX28" s="158">
        <f t="shared" ca="1" si="60"/>
        <v>0</v>
      </c>
      <c r="CY28" s="158">
        <f t="shared" ca="1" si="60"/>
        <v>0</v>
      </c>
      <c r="CZ28" s="158">
        <f t="shared" ca="1" si="14"/>
        <v>0</v>
      </c>
      <c r="DA28" s="145" t="s">
        <v>232</v>
      </c>
      <c r="DB28" s="145">
        <f t="shared" si="15"/>
        <v>2035</v>
      </c>
    </row>
    <row r="29" spans="1:106">
      <c r="A29" s="157">
        <f t="shared" si="10"/>
        <v>18</v>
      </c>
      <c r="B29" s="157">
        <f t="shared" si="10"/>
        <v>2036</v>
      </c>
      <c r="C29" s="149">
        <f ca="1">IF(INDIRECT(DA29&amp;5)=$H$2,SUM($D$6:INDIRECT(DA29&amp;6)),IF(INDIRECT(DA29&amp;5)&gt;$H$2,INDIRECT(DA29&amp;6),0))</f>
        <v>0</v>
      </c>
      <c r="D29" s="158"/>
      <c r="E29" s="158"/>
      <c r="F29" s="158"/>
      <c r="G29" s="158"/>
      <c r="H29" s="158"/>
      <c r="I29" s="158"/>
      <c r="J29" s="158"/>
      <c r="K29" s="158"/>
      <c r="L29" s="158"/>
      <c r="M29" s="158"/>
      <c r="N29" s="158"/>
      <c r="O29" s="158"/>
      <c r="P29" s="158"/>
      <c r="Q29" s="158"/>
      <c r="R29" s="158"/>
      <c r="S29" s="158"/>
      <c r="T29" s="158"/>
      <c r="U29" s="158">
        <f ca="1">($C29/$D$1)/2</f>
        <v>0</v>
      </c>
      <c r="V29" s="158">
        <f t="shared" ref="V29:BA29" ca="1" si="61">IF(V$11&lt;$D$1+$A29,$C29/$D$1,IF(V$11=$D$1+$A29,($C29/$D$1)/2,0))</f>
        <v>0</v>
      </c>
      <c r="W29" s="158">
        <f t="shared" ca="1" si="61"/>
        <v>0</v>
      </c>
      <c r="X29" s="158">
        <f t="shared" ca="1" si="61"/>
        <v>0</v>
      </c>
      <c r="Y29" s="158">
        <f t="shared" ca="1" si="61"/>
        <v>0</v>
      </c>
      <c r="Z29" s="158">
        <f t="shared" ca="1" si="61"/>
        <v>0</v>
      </c>
      <c r="AA29" s="158">
        <f t="shared" ca="1" si="61"/>
        <v>0</v>
      </c>
      <c r="AB29" s="158">
        <f t="shared" ca="1" si="61"/>
        <v>0</v>
      </c>
      <c r="AC29" s="158">
        <f t="shared" ca="1" si="61"/>
        <v>0</v>
      </c>
      <c r="AD29" s="158">
        <f t="shared" ca="1" si="61"/>
        <v>0</v>
      </c>
      <c r="AE29" s="158">
        <f t="shared" ca="1" si="61"/>
        <v>0</v>
      </c>
      <c r="AF29" s="158">
        <f t="shared" ca="1" si="61"/>
        <v>0</v>
      </c>
      <c r="AG29" s="158">
        <f t="shared" ca="1" si="61"/>
        <v>0</v>
      </c>
      <c r="AH29" s="158">
        <f t="shared" ca="1" si="61"/>
        <v>0</v>
      </c>
      <c r="AI29" s="158">
        <f t="shared" ca="1" si="61"/>
        <v>0</v>
      </c>
      <c r="AJ29" s="158">
        <f t="shared" ca="1" si="61"/>
        <v>0</v>
      </c>
      <c r="AK29" s="158">
        <f t="shared" ca="1" si="61"/>
        <v>0</v>
      </c>
      <c r="AL29" s="158">
        <f t="shared" ca="1" si="61"/>
        <v>0</v>
      </c>
      <c r="AM29" s="158">
        <f t="shared" ca="1" si="61"/>
        <v>0</v>
      </c>
      <c r="AN29" s="158">
        <f t="shared" ca="1" si="61"/>
        <v>0</v>
      </c>
      <c r="AO29" s="158">
        <f t="shared" ca="1" si="61"/>
        <v>0</v>
      </c>
      <c r="AP29" s="158">
        <f t="shared" ca="1" si="61"/>
        <v>0</v>
      </c>
      <c r="AQ29" s="158">
        <f t="shared" ca="1" si="61"/>
        <v>0</v>
      </c>
      <c r="AR29" s="158">
        <f t="shared" ca="1" si="61"/>
        <v>0</v>
      </c>
      <c r="AS29" s="158">
        <f t="shared" ca="1" si="61"/>
        <v>0</v>
      </c>
      <c r="AT29" s="158">
        <f t="shared" ca="1" si="61"/>
        <v>0</v>
      </c>
      <c r="AU29" s="158">
        <f t="shared" ca="1" si="61"/>
        <v>0</v>
      </c>
      <c r="AV29" s="158">
        <f t="shared" ca="1" si="61"/>
        <v>0</v>
      </c>
      <c r="AW29" s="158">
        <f t="shared" ca="1" si="61"/>
        <v>0</v>
      </c>
      <c r="AX29" s="158">
        <f t="shared" ca="1" si="61"/>
        <v>0</v>
      </c>
      <c r="AY29" s="158">
        <f t="shared" ca="1" si="61"/>
        <v>0</v>
      </c>
      <c r="AZ29" s="158">
        <f t="shared" ca="1" si="61"/>
        <v>0</v>
      </c>
      <c r="BA29" s="158">
        <f t="shared" ca="1" si="61"/>
        <v>0</v>
      </c>
      <c r="BB29" s="158">
        <f t="shared" ref="BB29:CG29" ca="1" si="62">IF(BB$11&lt;$D$1+$A29,$C29/$D$1,IF(BB$11=$D$1+$A29,($C29/$D$1)/2,0))</f>
        <v>0</v>
      </c>
      <c r="BC29" s="158">
        <f t="shared" ca="1" si="62"/>
        <v>0</v>
      </c>
      <c r="BD29" s="158">
        <f t="shared" ca="1" si="62"/>
        <v>0</v>
      </c>
      <c r="BE29" s="158">
        <f t="shared" ca="1" si="62"/>
        <v>0</v>
      </c>
      <c r="BF29" s="158">
        <f t="shared" ca="1" si="62"/>
        <v>0</v>
      </c>
      <c r="BG29" s="158">
        <f t="shared" ca="1" si="62"/>
        <v>0</v>
      </c>
      <c r="BH29" s="158">
        <f t="shared" ca="1" si="62"/>
        <v>0</v>
      </c>
      <c r="BI29" s="158">
        <f t="shared" ca="1" si="62"/>
        <v>0</v>
      </c>
      <c r="BJ29" s="158">
        <f t="shared" ca="1" si="62"/>
        <v>0</v>
      </c>
      <c r="BK29" s="158">
        <f t="shared" ca="1" si="62"/>
        <v>0</v>
      </c>
      <c r="BL29" s="158">
        <f t="shared" ca="1" si="62"/>
        <v>0</v>
      </c>
      <c r="BM29" s="158">
        <f t="shared" ca="1" si="62"/>
        <v>0</v>
      </c>
      <c r="BN29" s="158">
        <f t="shared" ca="1" si="62"/>
        <v>0</v>
      </c>
      <c r="BO29" s="158">
        <f t="shared" ca="1" si="62"/>
        <v>0</v>
      </c>
      <c r="BP29" s="158">
        <f t="shared" ca="1" si="62"/>
        <v>0</v>
      </c>
      <c r="BQ29" s="158">
        <f t="shared" ca="1" si="62"/>
        <v>0</v>
      </c>
      <c r="BR29" s="158">
        <f t="shared" ca="1" si="62"/>
        <v>0</v>
      </c>
      <c r="BS29" s="158">
        <f t="shared" ca="1" si="62"/>
        <v>0</v>
      </c>
      <c r="BT29" s="158">
        <f t="shared" ca="1" si="62"/>
        <v>0</v>
      </c>
      <c r="BU29" s="158">
        <f t="shared" ca="1" si="62"/>
        <v>0</v>
      </c>
      <c r="BV29" s="158">
        <f t="shared" ca="1" si="62"/>
        <v>0</v>
      </c>
      <c r="BW29" s="158">
        <f t="shared" ca="1" si="62"/>
        <v>0</v>
      </c>
      <c r="BX29" s="158">
        <f t="shared" ca="1" si="62"/>
        <v>0</v>
      </c>
      <c r="BY29" s="158">
        <f t="shared" ca="1" si="62"/>
        <v>0</v>
      </c>
      <c r="BZ29" s="158">
        <f t="shared" ca="1" si="62"/>
        <v>0</v>
      </c>
      <c r="CA29" s="158">
        <f t="shared" ca="1" si="62"/>
        <v>0</v>
      </c>
      <c r="CB29" s="158">
        <f t="shared" ca="1" si="62"/>
        <v>0</v>
      </c>
      <c r="CC29" s="158">
        <f t="shared" ca="1" si="62"/>
        <v>0</v>
      </c>
      <c r="CD29" s="158">
        <f t="shared" ca="1" si="62"/>
        <v>0</v>
      </c>
      <c r="CE29" s="158">
        <f t="shared" ca="1" si="62"/>
        <v>0</v>
      </c>
      <c r="CF29" s="158">
        <f t="shared" ca="1" si="62"/>
        <v>0</v>
      </c>
      <c r="CG29" s="158">
        <f t="shared" ca="1" si="62"/>
        <v>0</v>
      </c>
      <c r="CH29" s="158">
        <f t="shared" ref="CH29:CY29" ca="1" si="63">IF(CH$11&lt;$D$1+$A29,$C29/$D$1,IF(CH$11=$D$1+$A29,($C29/$D$1)/2,0))</f>
        <v>0</v>
      </c>
      <c r="CI29" s="158">
        <f t="shared" ca="1" si="63"/>
        <v>0</v>
      </c>
      <c r="CJ29" s="158">
        <f t="shared" ca="1" si="63"/>
        <v>0</v>
      </c>
      <c r="CK29" s="158">
        <f t="shared" ca="1" si="63"/>
        <v>0</v>
      </c>
      <c r="CL29" s="158">
        <f t="shared" ca="1" si="63"/>
        <v>0</v>
      </c>
      <c r="CM29" s="158">
        <f t="shared" ca="1" si="63"/>
        <v>0</v>
      </c>
      <c r="CN29" s="158">
        <f t="shared" ca="1" si="63"/>
        <v>0</v>
      </c>
      <c r="CO29" s="158">
        <f t="shared" ca="1" si="63"/>
        <v>0</v>
      </c>
      <c r="CP29" s="158">
        <f t="shared" ca="1" si="63"/>
        <v>0</v>
      </c>
      <c r="CQ29" s="158">
        <f t="shared" ca="1" si="63"/>
        <v>0</v>
      </c>
      <c r="CR29" s="158">
        <f t="shared" ca="1" si="63"/>
        <v>0</v>
      </c>
      <c r="CS29" s="158">
        <f t="shared" ca="1" si="63"/>
        <v>0</v>
      </c>
      <c r="CT29" s="158">
        <f t="shared" ca="1" si="63"/>
        <v>0</v>
      </c>
      <c r="CU29" s="158">
        <f t="shared" ca="1" si="63"/>
        <v>0</v>
      </c>
      <c r="CV29" s="158">
        <f t="shared" ca="1" si="63"/>
        <v>0</v>
      </c>
      <c r="CW29" s="158">
        <f t="shared" ca="1" si="63"/>
        <v>0</v>
      </c>
      <c r="CX29" s="158">
        <f t="shared" ca="1" si="63"/>
        <v>0</v>
      </c>
      <c r="CY29" s="158">
        <f t="shared" ca="1" si="63"/>
        <v>0</v>
      </c>
      <c r="CZ29" s="158">
        <f t="shared" ca="1" si="14"/>
        <v>0</v>
      </c>
      <c r="DA29" s="145" t="s">
        <v>233</v>
      </c>
      <c r="DB29" s="145">
        <f t="shared" si="15"/>
        <v>2036</v>
      </c>
    </row>
    <row r="30" spans="1:106">
      <c r="A30" s="157">
        <f t="shared" si="10"/>
        <v>19</v>
      </c>
      <c r="B30" s="157">
        <f t="shared" si="10"/>
        <v>2037</v>
      </c>
      <c r="C30" s="149">
        <f ca="1">IF(INDIRECT(DA30&amp;5)=$H$2,SUM($D$6:INDIRECT(DA30&amp;6)),IF(INDIRECT(DA30&amp;5)&gt;$H$2,INDIRECT(DA30&amp;6),0))</f>
        <v>0</v>
      </c>
      <c r="D30" s="158"/>
      <c r="E30" s="158"/>
      <c r="F30" s="158"/>
      <c r="G30" s="158"/>
      <c r="H30" s="158"/>
      <c r="I30" s="158"/>
      <c r="J30" s="158"/>
      <c r="K30" s="158"/>
      <c r="L30" s="158"/>
      <c r="M30" s="158"/>
      <c r="N30" s="158"/>
      <c r="O30" s="158"/>
      <c r="P30" s="158"/>
      <c r="Q30" s="158"/>
      <c r="R30" s="158"/>
      <c r="S30" s="158"/>
      <c r="T30" s="158"/>
      <c r="U30" s="158"/>
      <c r="V30" s="158">
        <f ca="1">($C30/$D$1)/2</f>
        <v>0</v>
      </c>
      <c r="W30" s="158">
        <f t="shared" ref="W30:BB30" ca="1" si="64">IF(W$11&lt;$D$1+$A30,$C30/$D$1,IF(W$11=$D$1+$A30,($C30/$D$1)/2,0))</f>
        <v>0</v>
      </c>
      <c r="X30" s="158">
        <f t="shared" ca="1" si="64"/>
        <v>0</v>
      </c>
      <c r="Y30" s="158">
        <f t="shared" ca="1" si="64"/>
        <v>0</v>
      </c>
      <c r="Z30" s="158">
        <f t="shared" ca="1" si="64"/>
        <v>0</v>
      </c>
      <c r="AA30" s="158">
        <f t="shared" ca="1" si="64"/>
        <v>0</v>
      </c>
      <c r="AB30" s="158">
        <f t="shared" ca="1" si="64"/>
        <v>0</v>
      </c>
      <c r="AC30" s="158">
        <f t="shared" ca="1" si="64"/>
        <v>0</v>
      </c>
      <c r="AD30" s="158">
        <f t="shared" ca="1" si="64"/>
        <v>0</v>
      </c>
      <c r="AE30" s="158">
        <f t="shared" ca="1" si="64"/>
        <v>0</v>
      </c>
      <c r="AF30" s="158">
        <f t="shared" ca="1" si="64"/>
        <v>0</v>
      </c>
      <c r="AG30" s="158">
        <f t="shared" ca="1" si="64"/>
        <v>0</v>
      </c>
      <c r="AH30" s="158">
        <f t="shared" ca="1" si="64"/>
        <v>0</v>
      </c>
      <c r="AI30" s="158">
        <f t="shared" ca="1" si="64"/>
        <v>0</v>
      </c>
      <c r="AJ30" s="158">
        <f t="shared" ca="1" si="64"/>
        <v>0</v>
      </c>
      <c r="AK30" s="158">
        <f t="shared" ca="1" si="64"/>
        <v>0</v>
      </c>
      <c r="AL30" s="158">
        <f t="shared" ca="1" si="64"/>
        <v>0</v>
      </c>
      <c r="AM30" s="158">
        <f t="shared" ca="1" si="64"/>
        <v>0</v>
      </c>
      <c r="AN30" s="158">
        <f t="shared" ca="1" si="64"/>
        <v>0</v>
      </c>
      <c r="AO30" s="158">
        <f t="shared" ca="1" si="64"/>
        <v>0</v>
      </c>
      <c r="AP30" s="158">
        <f t="shared" ca="1" si="64"/>
        <v>0</v>
      </c>
      <c r="AQ30" s="158">
        <f t="shared" ca="1" si="64"/>
        <v>0</v>
      </c>
      <c r="AR30" s="158">
        <f t="shared" ca="1" si="64"/>
        <v>0</v>
      </c>
      <c r="AS30" s="158">
        <f t="shared" ca="1" si="64"/>
        <v>0</v>
      </c>
      <c r="AT30" s="158">
        <f t="shared" ca="1" si="64"/>
        <v>0</v>
      </c>
      <c r="AU30" s="158">
        <f t="shared" ca="1" si="64"/>
        <v>0</v>
      </c>
      <c r="AV30" s="158">
        <f t="shared" ca="1" si="64"/>
        <v>0</v>
      </c>
      <c r="AW30" s="158">
        <f t="shared" ca="1" si="64"/>
        <v>0</v>
      </c>
      <c r="AX30" s="158">
        <f t="shared" ca="1" si="64"/>
        <v>0</v>
      </c>
      <c r="AY30" s="158">
        <f t="shared" ca="1" si="64"/>
        <v>0</v>
      </c>
      <c r="AZ30" s="158">
        <f t="shared" ca="1" si="64"/>
        <v>0</v>
      </c>
      <c r="BA30" s="158">
        <f t="shared" ca="1" si="64"/>
        <v>0</v>
      </c>
      <c r="BB30" s="158">
        <f t="shared" ca="1" si="64"/>
        <v>0</v>
      </c>
      <c r="BC30" s="158">
        <f t="shared" ref="BC30:CH30" ca="1" si="65">IF(BC$11&lt;$D$1+$A30,$C30/$D$1,IF(BC$11=$D$1+$A30,($C30/$D$1)/2,0))</f>
        <v>0</v>
      </c>
      <c r="BD30" s="158">
        <f t="shared" ca="1" si="65"/>
        <v>0</v>
      </c>
      <c r="BE30" s="158">
        <f t="shared" ca="1" si="65"/>
        <v>0</v>
      </c>
      <c r="BF30" s="158">
        <f t="shared" ca="1" si="65"/>
        <v>0</v>
      </c>
      <c r="BG30" s="158">
        <f t="shared" ca="1" si="65"/>
        <v>0</v>
      </c>
      <c r="BH30" s="158">
        <f t="shared" ca="1" si="65"/>
        <v>0</v>
      </c>
      <c r="BI30" s="158">
        <f t="shared" ca="1" si="65"/>
        <v>0</v>
      </c>
      <c r="BJ30" s="158">
        <f t="shared" ca="1" si="65"/>
        <v>0</v>
      </c>
      <c r="BK30" s="158">
        <f t="shared" ca="1" si="65"/>
        <v>0</v>
      </c>
      <c r="BL30" s="158">
        <f t="shared" ca="1" si="65"/>
        <v>0</v>
      </c>
      <c r="BM30" s="158">
        <f t="shared" ca="1" si="65"/>
        <v>0</v>
      </c>
      <c r="BN30" s="158">
        <f t="shared" ca="1" si="65"/>
        <v>0</v>
      </c>
      <c r="BO30" s="158">
        <f t="shared" ca="1" si="65"/>
        <v>0</v>
      </c>
      <c r="BP30" s="158">
        <f t="shared" ca="1" si="65"/>
        <v>0</v>
      </c>
      <c r="BQ30" s="158">
        <f t="shared" ca="1" si="65"/>
        <v>0</v>
      </c>
      <c r="BR30" s="158">
        <f t="shared" ca="1" si="65"/>
        <v>0</v>
      </c>
      <c r="BS30" s="158">
        <f t="shared" ca="1" si="65"/>
        <v>0</v>
      </c>
      <c r="BT30" s="158">
        <f t="shared" ca="1" si="65"/>
        <v>0</v>
      </c>
      <c r="BU30" s="158">
        <f t="shared" ca="1" si="65"/>
        <v>0</v>
      </c>
      <c r="BV30" s="158">
        <f t="shared" ca="1" si="65"/>
        <v>0</v>
      </c>
      <c r="BW30" s="158">
        <f t="shared" ca="1" si="65"/>
        <v>0</v>
      </c>
      <c r="BX30" s="158">
        <f t="shared" ca="1" si="65"/>
        <v>0</v>
      </c>
      <c r="BY30" s="158">
        <f t="shared" ca="1" si="65"/>
        <v>0</v>
      </c>
      <c r="BZ30" s="158">
        <f t="shared" ca="1" si="65"/>
        <v>0</v>
      </c>
      <c r="CA30" s="158">
        <f t="shared" ca="1" si="65"/>
        <v>0</v>
      </c>
      <c r="CB30" s="158">
        <f t="shared" ca="1" si="65"/>
        <v>0</v>
      </c>
      <c r="CC30" s="158">
        <f t="shared" ca="1" si="65"/>
        <v>0</v>
      </c>
      <c r="CD30" s="158">
        <f t="shared" ca="1" si="65"/>
        <v>0</v>
      </c>
      <c r="CE30" s="158">
        <f t="shared" ca="1" si="65"/>
        <v>0</v>
      </c>
      <c r="CF30" s="158">
        <f t="shared" ca="1" si="65"/>
        <v>0</v>
      </c>
      <c r="CG30" s="158">
        <f t="shared" ca="1" si="65"/>
        <v>0</v>
      </c>
      <c r="CH30" s="158">
        <f t="shared" ca="1" si="65"/>
        <v>0</v>
      </c>
      <c r="CI30" s="158">
        <f t="shared" ref="CI30:CY30" ca="1" si="66">IF(CI$11&lt;$D$1+$A30,$C30/$D$1,IF(CI$11=$D$1+$A30,($C30/$D$1)/2,0))</f>
        <v>0</v>
      </c>
      <c r="CJ30" s="158">
        <f t="shared" ca="1" si="66"/>
        <v>0</v>
      </c>
      <c r="CK30" s="158">
        <f t="shared" ca="1" si="66"/>
        <v>0</v>
      </c>
      <c r="CL30" s="158">
        <f t="shared" ca="1" si="66"/>
        <v>0</v>
      </c>
      <c r="CM30" s="158">
        <f t="shared" ca="1" si="66"/>
        <v>0</v>
      </c>
      <c r="CN30" s="158">
        <f t="shared" ca="1" si="66"/>
        <v>0</v>
      </c>
      <c r="CO30" s="158">
        <f t="shared" ca="1" si="66"/>
        <v>0</v>
      </c>
      <c r="CP30" s="158">
        <f t="shared" ca="1" si="66"/>
        <v>0</v>
      </c>
      <c r="CQ30" s="158">
        <f t="shared" ca="1" si="66"/>
        <v>0</v>
      </c>
      <c r="CR30" s="158">
        <f t="shared" ca="1" si="66"/>
        <v>0</v>
      </c>
      <c r="CS30" s="158">
        <f t="shared" ca="1" si="66"/>
        <v>0</v>
      </c>
      <c r="CT30" s="158">
        <f t="shared" ca="1" si="66"/>
        <v>0</v>
      </c>
      <c r="CU30" s="158">
        <f t="shared" ca="1" si="66"/>
        <v>0</v>
      </c>
      <c r="CV30" s="158">
        <f t="shared" ca="1" si="66"/>
        <v>0</v>
      </c>
      <c r="CW30" s="158">
        <f t="shared" ca="1" si="66"/>
        <v>0</v>
      </c>
      <c r="CX30" s="158">
        <f t="shared" ca="1" si="66"/>
        <v>0</v>
      </c>
      <c r="CY30" s="158">
        <f t="shared" ca="1" si="66"/>
        <v>0</v>
      </c>
      <c r="CZ30" s="158">
        <f t="shared" ca="1" si="14"/>
        <v>0</v>
      </c>
      <c r="DA30" s="145" t="s">
        <v>234</v>
      </c>
      <c r="DB30" s="145">
        <f t="shared" si="15"/>
        <v>2037</v>
      </c>
    </row>
    <row r="31" spans="1:106">
      <c r="A31" s="157">
        <f t="shared" si="10"/>
        <v>20</v>
      </c>
      <c r="B31" s="157">
        <f t="shared" si="10"/>
        <v>2038</v>
      </c>
      <c r="C31" s="149">
        <f ca="1">IF(INDIRECT(DA31&amp;5)=$H$2,SUM($D$6:INDIRECT(DA31&amp;6)),IF(INDIRECT(DA31&amp;5)&gt;$H$2,INDIRECT(DA31&amp;6),0))</f>
        <v>0</v>
      </c>
      <c r="D31" s="158"/>
      <c r="E31" s="158"/>
      <c r="F31" s="158"/>
      <c r="G31" s="158"/>
      <c r="H31" s="158"/>
      <c r="I31" s="158"/>
      <c r="J31" s="158"/>
      <c r="K31" s="158"/>
      <c r="L31" s="158"/>
      <c r="M31" s="158"/>
      <c r="N31" s="158"/>
      <c r="O31" s="158"/>
      <c r="P31" s="158"/>
      <c r="Q31" s="158"/>
      <c r="R31" s="158"/>
      <c r="S31" s="158"/>
      <c r="T31" s="158"/>
      <c r="U31" s="158"/>
      <c r="V31" s="158"/>
      <c r="W31" s="158">
        <f ca="1">($C31/$D$1)/2</f>
        <v>0</v>
      </c>
      <c r="X31" s="158">
        <f t="shared" ref="X31:BC31" ca="1" si="67">IF(X$11&lt;$D$1+$A31,$C31/$D$1,IF(X$11=$D$1+$A31,($C31/$D$1)/2,0))</f>
        <v>0</v>
      </c>
      <c r="Y31" s="158">
        <f t="shared" ca="1" si="67"/>
        <v>0</v>
      </c>
      <c r="Z31" s="158">
        <f t="shared" ca="1" si="67"/>
        <v>0</v>
      </c>
      <c r="AA31" s="158">
        <f t="shared" ca="1" si="67"/>
        <v>0</v>
      </c>
      <c r="AB31" s="158">
        <f t="shared" ca="1" si="67"/>
        <v>0</v>
      </c>
      <c r="AC31" s="158">
        <f t="shared" ca="1" si="67"/>
        <v>0</v>
      </c>
      <c r="AD31" s="158">
        <f t="shared" ca="1" si="67"/>
        <v>0</v>
      </c>
      <c r="AE31" s="158">
        <f t="shared" ca="1" si="67"/>
        <v>0</v>
      </c>
      <c r="AF31" s="158">
        <f t="shared" ca="1" si="67"/>
        <v>0</v>
      </c>
      <c r="AG31" s="158">
        <f t="shared" ca="1" si="67"/>
        <v>0</v>
      </c>
      <c r="AH31" s="158">
        <f t="shared" ca="1" si="67"/>
        <v>0</v>
      </c>
      <c r="AI31" s="158">
        <f t="shared" ca="1" si="67"/>
        <v>0</v>
      </c>
      <c r="AJ31" s="158">
        <f t="shared" ca="1" si="67"/>
        <v>0</v>
      </c>
      <c r="AK31" s="158">
        <f t="shared" ca="1" si="67"/>
        <v>0</v>
      </c>
      <c r="AL31" s="158">
        <f t="shared" ca="1" si="67"/>
        <v>0</v>
      </c>
      <c r="AM31" s="158">
        <f t="shared" ca="1" si="67"/>
        <v>0</v>
      </c>
      <c r="AN31" s="158">
        <f t="shared" ca="1" si="67"/>
        <v>0</v>
      </c>
      <c r="AO31" s="158">
        <f t="shared" ca="1" si="67"/>
        <v>0</v>
      </c>
      <c r="AP31" s="158">
        <f t="shared" ca="1" si="67"/>
        <v>0</v>
      </c>
      <c r="AQ31" s="158">
        <f t="shared" ca="1" si="67"/>
        <v>0</v>
      </c>
      <c r="AR31" s="158">
        <f t="shared" ca="1" si="67"/>
        <v>0</v>
      </c>
      <c r="AS31" s="158">
        <f t="shared" ca="1" si="67"/>
        <v>0</v>
      </c>
      <c r="AT31" s="158">
        <f t="shared" ca="1" si="67"/>
        <v>0</v>
      </c>
      <c r="AU31" s="158">
        <f t="shared" ca="1" si="67"/>
        <v>0</v>
      </c>
      <c r="AV31" s="158">
        <f t="shared" ca="1" si="67"/>
        <v>0</v>
      </c>
      <c r="AW31" s="158">
        <f t="shared" ca="1" si="67"/>
        <v>0</v>
      </c>
      <c r="AX31" s="158">
        <f t="shared" ca="1" si="67"/>
        <v>0</v>
      </c>
      <c r="AY31" s="158">
        <f t="shared" ca="1" si="67"/>
        <v>0</v>
      </c>
      <c r="AZ31" s="158">
        <f t="shared" ca="1" si="67"/>
        <v>0</v>
      </c>
      <c r="BA31" s="158">
        <f t="shared" ca="1" si="67"/>
        <v>0</v>
      </c>
      <c r="BB31" s="158">
        <f t="shared" ca="1" si="67"/>
        <v>0</v>
      </c>
      <c r="BC31" s="158">
        <f t="shared" ca="1" si="67"/>
        <v>0</v>
      </c>
      <c r="BD31" s="158">
        <f t="shared" ref="BD31:CI31" ca="1" si="68">IF(BD$11&lt;$D$1+$A31,$C31/$D$1,IF(BD$11=$D$1+$A31,($C31/$D$1)/2,0))</f>
        <v>0</v>
      </c>
      <c r="BE31" s="158">
        <f t="shared" ca="1" si="68"/>
        <v>0</v>
      </c>
      <c r="BF31" s="158">
        <f t="shared" ca="1" si="68"/>
        <v>0</v>
      </c>
      <c r="BG31" s="158">
        <f t="shared" ca="1" si="68"/>
        <v>0</v>
      </c>
      <c r="BH31" s="158">
        <f t="shared" ca="1" si="68"/>
        <v>0</v>
      </c>
      <c r="BI31" s="158">
        <f t="shared" ca="1" si="68"/>
        <v>0</v>
      </c>
      <c r="BJ31" s="158">
        <f t="shared" ca="1" si="68"/>
        <v>0</v>
      </c>
      <c r="BK31" s="158">
        <f t="shared" ca="1" si="68"/>
        <v>0</v>
      </c>
      <c r="BL31" s="158">
        <f t="shared" ca="1" si="68"/>
        <v>0</v>
      </c>
      <c r="BM31" s="158">
        <f t="shared" ca="1" si="68"/>
        <v>0</v>
      </c>
      <c r="BN31" s="158">
        <f t="shared" ca="1" si="68"/>
        <v>0</v>
      </c>
      <c r="BO31" s="158">
        <f t="shared" ca="1" si="68"/>
        <v>0</v>
      </c>
      <c r="BP31" s="158">
        <f t="shared" ca="1" si="68"/>
        <v>0</v>
      </c>
      <c r="BQ31" s="158">
        <f t="shared" ca="1" si="68"/>
        <v>0</v>
      </c>
      <c r="BR31" s="158">
        <f t="shared" ca="1" si="68"/>
        <v>0</v>
      </c>
      <c r="BS31" s="158">
        <f t="shared" ca="1" si="68"/>
        <v>0</v>
      </c>
      <c r="BT31" s="158">
        <f t="shared" ca="1" si="68"/>
        <v>0</v>
      </c>
      <c r="BU31" s="158">
        <f t="shared" ca="1" si="68"/>
        <v>0</v>
      </c>
      <c r="BV31" s="158">
        <f t="shared" ca="1" si="68"/>
        <v>0</v>
      </c>
      <c r="BW31" s="158">
        <f t="shared" ca="1" si="68"/>
        <v>0</v>
      </c>
      <c r="BX31" s="158">
        <f t="shared" ca="1" si="68"/>
        <v>0</v>
      </c>
      <c r="BY31" s="158">
        <f t="shared" ca="1" si="68"/>
        <v>0</v>
      </c>
      <c r="BZ31" s="158">
        <f t="shared" ca="1" si="68"/>
        <v>0</v>
      </c>
      <c r="CA31" s="158">
        <f t="shared" ca="1" si="68"/>
        <v>0</v>
      </c>
      <c r="CB31" s="158">
        <f t="shared" ca="1" si="68"/>
        <v>0</v>
      </c>
      <c r="CC31" s="158">
        <f t="shared" ca="1" si="68"/>
        <v>0</v>
      </c>
      <c r="CD31" s="158">
        <f t="shared" ca="1" si="68"/>
        <v>0</v>
      </c>
      <c r="CE31" s="158">
        <f t="shared" ca="1" si="68"/>
        <v>0</v>
      </c>
      <c r="CF31" s="158">
        <f t="shared" ca="1" si="68"/>
        <v>0</v>
      </c>
      <c r="CG31" s="158">
        <f t="shared" ca="1" si="68"/>
        <v>0</v>
      </c>
      <c r="CH31" s="158">
        <f t="shared" ca="1" si="68"/>
        <v>0</v>
      </c>
      <c r="CI31" s="158">
        <f t="shared" ca="1" si="68"/>
        <v>0</v>
      </c>
      <c r="CJ31" s="158">
        <f t="shared" ref="CJ31:CY31" ca="1" si="69">IF(CJ$11&lt;$D$1+$A31,$C31/$D$1,IF(CJ$11=$D$1+$A31,($C31/$D$1)/2,0))</f>
        <v>0</v>
      </c>
      <c r="CK31" s="158">
        <f t="shared" ca="1" si="69"/>
        <v>0</v>
      </c>
      <c r="CL31" s="158">
        <f t="shared" ca="1" si="69"/>
        <v>0</v>
      </c>
      <c r="CM31" s="158">
        <f t="shared" ca="1" si="69"/>
        <v>0</v>
      </c>
      <c r="CN31" s="158">
        <f t="shared" ca="1" si="69"/>
        <v>0</v>
      </c>
      <c r="CO31" s="158">
        <f t="shared" ca="1" si="69"/>
        <v>0</v>
      </c>
      <c r="CP31" s="158">
        <f t="shared" ca="1" si="69"/>
        <v>0</v>
      </c>
      <c r="CQ31" s="158">
        <f t="shared" ca="1" si="69"/>
        <v>0</v>
      </c>
      <c r="CR31" s="158">
        <f t="shared" ca="1" si="69"/>
        <v>0</v>
      </c>
      <c r="CS31" s="158">
        <f t="shared" ca="1" si="69"/>
        <v>0</v>
      </c>
      <c r="CT31" s="158">
        <f t="shared" ca="1" si="69"/>
        <v>0</v>
      </c>
      <c r="CU31" s="158">
        <f t="shared" ca="1" si="69"/>
        <v>0</v>
      </c>
      <c r="CV31" s="158">
        <f t="shared" ca="1" si="69"/>
        <v>0</v>
      </c>
      <c r="CW31" s="158">
        <f t="shared" ca="1" si="69"/>
        <v>0</v>
      </c>
      <c r="CX31" s="158">
        <f t="shared" ca="1" si="69"/>
        <v>0</v>
      </c>
      <c r="CY31" s="158">
        <f t="shared" ca="1" si="69"/>
        <v>0</v>
      </c>
      <c r="CZ31" s="158">
        <f t="shared" ca="1" si="14"/>
        <v>0</v>
      </c>
      <c r="DA31" s="158" t="s">
        <v>235</v>
      </c>
      <c r="DB31" s="145">
        <f t="shared" si="15"/>
        <v>2038</v>
      </c>
    </row>
    <row r="32" spans="1:106">
      <c r="A32" s="157">
        <f t="shared" si="10"/>
        <v>21</v>
      </c>
      <c r="B32" s="157">
        <f t="shared" si="10"/>
        <v>2039</v>
      </c>
      <c r="C32" s="149">
        <f ca="1">IF(INDIRECT(DA32&amp;5)=$H$2,SUM($D$6:INDIRECT(DA32&amp;6)),IF(INDIRECT(DA32&amp;5)&gt;$H$2,INDIRECT(DA32&amp;6),0))</f>
        <v>0</v>
      </c>
      <c r="D32" s="158"/>
      <c r="E32" s="158"/>
      <c r="F32" s="158"/>
      <c r="G32" s="158"/>
      <c r="H32" s="158"/>
      <c r="I32" s="158"/>
      <c r="J32" s="158"/>
      <c r="K32" s="158"/>
      <c r="L32" s="158"/>
      <c r="M32" s="158"/>
      <c r="N32" s="158"/>
      <c r="O32" s="158"/>
      <c r="P32" s="158"/>
      <c r="Q32" s="158"/>
      <c r="R32" s="158"/>
      <c r="S32" s="158"/>
      <c r="T32" s="158"/>
      <c r="U32" s="158"/>
      <c r="V32" s="158"/>
      <c r="W32" s="158"/>
      <c r="X32" s="158">
        <f ca="1">($C32/$D$1)/2</f>
        <v>0</v>
      </c>
      <c r="Y32" s="158">
        <f t="shared" ref="Y32:BD32" ca="1" si="70">IF(Y$11&lt;$D$1+$A32,$C32/$D$1,IF(Y$11=$D$1+$A32,($C32/$D$1)/2,0))</f>
        <v>0</v>
      </c>
      <c r="Z32" s="158">
        <f t="shared" ca="1" si="70"/>
        <v>0</v>
      </c>
      <c r="AA32" s="158">
        <f t="shared" ca="1" si="70"/>
        <v>0</v>
      </c>
      <c r="AB32" s="158">
        <f t="shared" ca="1" si="70"/>
        <v>0</v>
      </c>
      <c r="AC32" s="158">
        <f t="shared" ca="1" si="70"/>
        <v>0</v>
      </c>
      <c r="AD32" s="158">
        <f t="shared" ca="1" si="70"/>
        <v>0</v>
      </c>
      <c r="AE32" s="158">
        <f t="shared" ca="1" si="70"/>
        <v>0</v>
      </c>
      <c r="AF32" s="158">
        <f t="shared" ca="1" si="70"/>
        <v>0</v>
      </c>
      <c r="AG32" s="158">
        <f t="shared" ca="1" si="70"/>
        <v>0</v>
      </c>
      <c r="AH32" s="158">
        <f t="shared" ca="1" si="70"/>
        <v>0</v>
      </c>
      <c r="AI32" s="158">
        <f t="shared" ca="1" si="70"/>
        <v>0</v>
      </c>
      <c r="AJ32" s="158">
        <f t="shared" ca="1" si="70"/>
        <v>0</v>
      </c>
      <c r="AK32" s="158">
        <f t="shared" ca="1" si="70"/>
        <v>0</v>
      </c>
      <c r="AL32" s="158">
        <f t="shared" ca="1" si="70"/>
        <v>0</v>
      </c>
      <c r="AM32" s="158">
        <f t="shared" ca="1" si="70"/>
        <v>0</v>
      </c>
      <c r="AN32" s="158">
        <f t="shared" ca="1" si="70"/>
        <v>0</v>
      </c>
      <c r="AO32" s="158">
        <f t="shared" ca="1" si="70"/>
        <v>0</v>
      </c>
      <c r="AP32" s="158">
        <f t="shared" ca="1" si="70"/>
        <v>0</v>
      </c>
      <c r="AQ32" s="158">
        <f t="shared" ca="1" si="70"/>
        <v>0</v>
      </c>
      <c r="AR32" s="158">
        <f t="shared" ca="1" si="70"/>
        <v>0</v>
      </c>
      <c r="AS32" s="158">
        <f t="shared" ca="1" si="70"/>
        <v>0</v>
      </c>
      <c r="AT32" s="158">
        <f t="shared" ca="1" si="70"/>
        <v>0</v>
      </c>
      <c r="AU32" s="158">
        <f t="shared" ca="1" si="70"/>
        <v>0</v>
      </c>
      <c r="AV32" s="158">
        <f t="shared" ca="1" si="70"/>
        <v>0</v>
      </c>
      <c r="AW32" s="158">
        <f t="shared" ca="1" si="70"/>
        <v>0</v>
      </c>
      <c r="AX32" s="158">
        <f t="shared" ca="1" si="70"/>
        <v>0</v>
      </c>
      <c r="AY32" s="158">
        <f t="shared" ca="1" si="70"/>
        <v>0</v>
      </c>
      <c r="AZ32" s="158">
        <f t="shared" ca="1" si="70"/>
        <v>0</v>
      </c>
      <c r="BA32" s="158">
        <f t="shared" ca="1" si="70"/>
        <v>0</v>
      </c>
      <c r="BB32" s="158">
        <f t="shared" ca="1" si="70"/>
        <v>0</v>
      </c>
      <c r="BC32" s="158">
        <f t="shared" ca="1" si="70"/>
        <v>0</v>
      </c>
      <c r="BD32" s="158">
        <f t="shared" ca="1" si="70"/>
        <v>0</v>
      </c>
      <c r="BE32" s="158">
        <f t="shared" ref="BE32:CJ32" ca="1" si="71">IF(BE$11&lt;$D$1+$A32,$C32/$D$1,IF(BE$11=$D$1+$A32,($C32/$D$1)/2,0))</f>
        <v>0</v>
      </c>
      <c r="BF32" s="158">
        <f t="shared" ca="1" si="71"/>
        <v>0</v>
      </c>
      <c r="BG32" s="158">
        <f t="shared" ca="1" si="71"/>
        <v>0</v>
      </c>
      <c r="BH32" s="158">
        <f t="shared" ca="1" si="71"/>
        <v>0</v>
      </c>
      <c r="BI32" s="158">
        <f t="shared" ca="1" si="71"/>
        <v>0</v>
      </c>
      <c r="BJ32" s="158">
        <f t="shared" ca="1" si="71"/>
        <v>0</v>
      </c>
      <c r="BK32" s="158">
        <f t="shared" ca="1" si="71"/>
        <v>0</v>
      </c>
      <c r="BL32" s="158">
        <f t="shared" ca="1" si="71"/>
        <v>0</v>
      </c>
      <c r="BM32" s="158">
        <f t="shared" ca="1" si="71"/>
        <v>0</v>
      </c>
      <c r="BN32" s="158">
        <f t="shared" ca="1" si="71"/>
        <v>0</v>
      </c>
      <c r="BO32" s="158">
        <f t="shared" ca="1" si="71"/>
        <v>0</v>
      </c>
      <c r="BP32" s="158">
        <f t="shared" ca="1" si="71"/>
        <v>0</v>
      </c>
      <c r="BQ32" s="158">
        <f t="shared" ca="1" si="71"/>
        <v>0</v>
      </c>
      <c r="BR32" s="158">
        <f t="shared" ca="1" si="71"/>
        <v>0</v>
      </c>
      <c r="BS32" s="158">
        <f t="shared" ca="1" si="71"/>
        <v>0</v>
      </c>
      <c r="BT32" s="158">
        <f t="shared" ca="1" si="71"/>
        <v>0</v>
      </c>
      <c r="BU32" s="158">
        <f t="shared" ca="1" si="71"/>
        <v>0</v>
      </c>
      <c r="BV32" s="158">
        <f t="shared" ca="1" si="71"/>
        <v>0</v>
      </c>
      <c r="BW32" s="158">
        <f t="shared" ca="1" si="71"/>
        <v>0</v>
      </c>
      <c r="BX32" s="158">
        <f t="shared" ca="1" si="71"/>
        <v>0</v>
      </c>
      <c r="BY32" s="158">
        <f t="shared" ca="1" si="71"/>
        <v>0</v>
      </c>
      <c r="BZ32" s="158">
        <f t="shared" ca="1" si="71"/>
        <v>0</v>
      </c>
      <c r="CA32" s="158">
        <f t="shared" ca="1" si="71"/>
        <v>0</v>
      </c>
      <c r="CB32" s="158">
        <f t="shared" ca="1" si="71"/>
        <v>0</v>
      </c>
      <c r="CC32" s="158">
        <f t="shared" ca="1" si="71"/>
        <v>0</v>
      </c>
      <c r="CD32" s="158">
        <f t="shared" ca="1" si="71"/>
        <v>0</v>
      </c>
      <c r="CE32" s="158">
        <f t="shared" ca="1" si="71"/>
        <v>0</v>
      </c>
      <c r="CF32" s="158">
        <f t="shared" ca="1" si="71"/>
        <v>0</v>
      </c>
      <c r="CG32" s="158">
        <f t="shared" ca="1" si="71"/>
        <v>0</v>
      </c>
      <c r="CH32" s="158">
        <f t="shared" ca="1" si="71"/>
        <v>0</v>
      </c>
      <c r="CI32" s="158">
        <f t="shared" ca="1" si="71"/>
        <v>0</v>
      </c>
      <c r="CJ32" s="158">
        <f t="shared" ca="1" si="71"/>
        <v>0</v>
      </c>
      <c r="CK32" s="158">
        <f t="shared" ref="CK32:CZ32" ca="1" si="72">IF(CK$11&lt;$D$1+$A32,$C32/$D$1,IF(CK$11=$D$1+$A32,($C32/$D$1)/2,0))</f>
        <v>0</v>
      </c>
      <c r="CL32" s="158">
        <f t="shared" ca="1" si="72"/>
        <v>0</v>
      </c>
      <c r="CM32" s="158">
        <f t="shared" ca="1" si="72"/>
        <v>0</v>
      </c>
      <c r="CN32" s="158">
        <f t="shared" ca="1" si="72"/>
        <v>0</v>
      </c>
      <c r="CO32" s="158">
        <f t="shared" ca="1" si="72"/>
        <v>0</v>
      </c>
      <c r="CP32" s="158">
        <f t="shared" ca="1" si="72"/>
        <v>0</v>
      </c>
      <c r="CQ32" s="158">
        <f t="shared" ca="1" si="72"/>
        <v>0</v>
      </c>
      <c r="CR32" s="158">
        <f t="shared" ca="1" si="72"/>
        <v>0</v>
      </c>
      <c r="CS32" s="158">
        <f t="shared" ca="1" si="72"/>
        <v>0</v>
      </c>
      <c r="CT32" s="158">
        <f t="shared" ca="1" si="72"/>
        <v>0</v>
      </c>
      <c r="CU32" s="158">
        <f t="shared" ca="1" si="72"/>
        <v>0</v>
      </c>
      <c r="CV32" s="158">
        <f t="shared" ca="1" si="72"/>
        <v>0</v>
      </c>
      <c r="CW32" s="158">
        <f t="shared" ca="1" si="72"/>
        <v>0</v>
      </c>
      <c r="CX32" s="158">
        <f t="shared" ca="1" si="72"/>
        <v>0</v>
      </c>
      <c r="CY32" s="158">
        <f t="shared" ca="1" si="72"/>
        <v>0</v>
      </c>
      <c r="CZ32" s="158">
        <f t="shared" ca="1" si="72"/>
        <v>0</v>
      </c>
      <c r="DA32" s="158" t="s">
        <v>236</v>
      </c>
      <c r="DB32" s="145">
        <f t="shared" si="15"/>
        <v>2039</v>
      </c>
    </row>
    <row r="33" spans="1:121">
      <c r="A33" s="157">
        <f t="shared" si="10"/>
        <v>22</v>
      </c>
      <c r="B33" s="157">
        <f t="shared" si="10"/>
        <v>2040</v>
      </c>
      <c r="C33" s="149">
        <f ca="1">IF(INDIRECT(DA33&amp;5)=$H$2,SUM($D$6:INDIRECT(DA33&amp;6)),IF(INDIRECT(DA33&amp;5)&gt;$H$2,INDIRECT(DA33&amp;6),0))</f>
        <v>0</v>
      </c>
      <c r="D33" s="158"/>
      <c r="E33" s="158"/>
      <c r="F33" s="158"/>
      <c r="G33" s="158"/>
      <c r="H33" s="158"/>
      <c r="I33" s="158"/>
      <c r="J33" s="158"/>
      <c r="K33" s="158"/>
      <c r="L33" s="158"/>
      <c r="M33" s="158"/>
      <c r="N33" s="158"/>
      <c r="O33" s="158"/>
      <c r="P33" s="158"/>
      <c r="Q33" s="158"/>
      <c r="R33" s="158"/>
      <c r="S33" s="158"/>
      <c r="T33" s="158"/>
      <c r="U33" s="158"/>
      <c r="V33" s="158"/>
      <c r="W33" s="158"/>
      <c r="X33" s="158"/>
      <c r="Y33" s="158">
        <f ca="1">($C33/$D$1)/2</f>
        <v>0</v>
      </c>
      <c r="Z33" s="158">
        <f t="shared" ref="Z33:BE33" ca="1" si="73">IF(Z$11&lt;$D$1+$A33,$C33/$D$1,IF(Z$11=$D$1+$A33,($C33/$D$1)/2,0))</f>
        <v>0</v>
      </c>
      <c r="AA33" s="158">
        <f t="shared" ca="1" si="73"/>
        <v>0</v>
      </c>
      <c r="AB33" s="158">
        <f t="shared" ca="1" si="73"/>
        <v>0</v>
      </c>
      <c r="AC33" s="158">
        <f t="shared" ca="1" si="73"/>
        <v>0</v>
      </c>
      <c r="AD33" s="158">
        <f t="shared" ca="1" si="73"/>
        <v>0</v>
      </c>
      <c r="AE33" s="158">
        <f t="shared" ca="1" si="73"/>
        <v>0</v>
      </c>
      <c r="AF33" s="158">
        <f t="shared" ca="1" si="73"/>
        <v>0</v>
      </c>
      <c r="AG33" s="158">
        <f t="shared" ca="1" si="73"/>
        <v>0</v>
      </c>
      <c r="AH33" s="158">
        <f t="shared" ca="1" si="73"/>
        <v>0</v>
      </c>
      <c r="AI33" s="158">
        <f t="shared" ca="1" si="73"/>
        <v>0</v>
      </c>
      <c r="AJ33" s="158">
        <f t="shared" ca="1" si="73"/>
        <v>0</v>
      </c>
      <c r="AK33" s="158">
        <f t="shared" ca="1" si="73"/>
        <v>0</v>
      </c>
      <c r="AL33" s="158">
        <f t="shared" ca="1" si="73"/>
        <v>0</v>
      </c>
      <c r="AM33" s="158">
        <f t="shared" ca="1" si="73"/>
        <v>0</v>
      </c>
      <c r="AN33" s="158">
        <f t="shared" ca="1" si="73"/>
        <v>0</v>
      </c>
      <c r="AO33" s="158">
        <f t="shared" ca="1" si="73"/>
        <v>0</v>
      </c>
      <c r="AP33" s="158">
        <f t="shared" ca="1" si="73"/>
        <v>0</v>
      </c>
      <c r="AQ33" s="158">
        <f t="shared" ca="1" si="73"/>
        <v>0</v>
      </c>
      <c r="AR33" s="158">
        <f t="shared" ca="1" si="73"/>
        <v>0</v>
      </c>
      <c r="AS33" s="158">
        <f t="shared" ca="1" si="73"/>
        <v>0</v>
      </c>
      <c r="AT33" s="158">
        <f t="shared" ca="1" si="73"/>
        <v>0</v>
      </c>
      <c r="AU33" s="158">
        <f t="shared" ca="1" si="73"/>
        <v>0</v>
      </c>
      <c r="AV33" s="158">
        <f t="shared" ca="1" si="73"/>
        <v>0</v>
      </c>
      <c r="AW33" s="158">
        <f t="shared" ca="1" si="73"/>
        <v>0</v>
      </c>
      <c r="AX33" s="158">
        <f t="shared" ca="1" si="73"/>
        <v>0</v>
      </c>
      <c r="AY33" s="158">
        <f t="shared" ca="1" si="73"/>
        <v>0</v>
      </c>
      <c r="AZ33" s="158">
        <f t="shared" ca="1" si="73"/>
        <v>0</v>
      </c>
      <c r="BA33" s="158">
        <f t="shared" ca="1" si="73"/>
        <v>0</v>
      </c>
      <c r="BB33" s="158">
        <f t="shared" ca="1" si="73"/>
        <v>0</v>
      </c>
      <c r="BC33" s="158">
        <f t="shared" ca="1" si="73"/>
        <v>0</v>
      </c>
      <c r="BD33" s="158">
        <f t="shared" ca="1" si="73"/>
        <v>0</v>
      </c>
      <c r="BE33" s="158">
        <f t="shared" ca="1" si="73"/>
        <v>0</v>
      </c>
      <c r="BF33" s="158">
        <f t="shared" ref="BF33:CK33" ca="1" si="74">IF(BF$11&lt;$D$1+$A33,$C33/$D$1,IF(BF$11=$D$1+$A33,($C33/$D$1)/2,0))</f>
        <v>0</v>
      </c>
      <c r="BG33" s="158">
        <f t="shared" ca="1" si="74"/>
        <v>0</v>
      </c>
      <c r="BH33" s="158">
        <f t="shared" ca="1" si="74"/>
        <v>0</v>
      </c>
      <c r="BI33" s="158">
        <f t="shared" ca="1" si="74"/>
        <v>0</v>
      </c>
      <c r="BJ33" s="158">
        <f t="shared" ca="1" si="74"/>
        <v>0</v>
      </c>
      <c r="BK33" s="158">
        <f t="shared" ca="1" si="74"/>
        <v>0</v>
      </c>
      <c r="BL33" s="158">
        <f t="shared" ca="1" si="74"/>
        <v>0</v>
      </c>
      <c r="BM33" s="158">
        <f t="shared" ca="1" si="74"/>
        <v>0</v>
      </c>
      <c r="BN33" s="158">
        <f t="shared" ca="1" si="74"/>
        <v>0</v>
      </c>
      <c r="BO33" s="158">
        <f t="shared" ca="1" si="74"/>
        <v>0</v>
      </c>
      <c r="BP33" s="158">
        <f t="shared" ca="1" si="74"/>
        <v>0</v>
      </c>
      <c r="BQ33" s="158">
        <f t="shared" ca="1" si="74"/>
        <v>0</v>
      </c>
      <c r="BR33" s="158">
        <f t="shared" ca="1" si="74"/>
        <v>0</v>
      </c>
      <c r="BS33" s="158">
        <f t="shared" ca="1" si="74"/>
        <v>0</v>
      </c>
      <c r="BT33" s="158">
        <f t="shared" ca="1" si="74"/>
        <v>0</v>
      </c>
      <c r="BU33" s="158">
        <f t="shared" ca="1" si="74"/>
        <v>0</v>
      </c>
      <c r="BV33" s="158">
        <f t="shared" ca="1" si="74"/>
        <v>0</v>
      </c>
      <c r="BW33" s="158">
        <f t="shared" ca="1" si="74"/>
        <v>0</v>
      </c>
      <c r="BX33" s="158">
        <f t="shared" ca="1" si="74"/>
        <v>0</v>
      </c>
      <c r="BY33" s="158">
        <f t="shared" ca="1" si="74"/>
        <v>0</v>
      </c>
      <c r="BZ33" s="158">
        <f t="shared" ca="1" si="74"/>
        <v>0</v>
      </c>
      <c r="CA33" s="158">
        <f t="shared" ca="1" si="74"/>
        <v>0</v>
      </c>
      <c r="CB33" s="158">
        <f t="shared" ca="1" si="74"/>
        <v>0</v>
      </c>
      <c r="CC33" s="158">
        <f t="shared" ca="1" si="74"/>
        <v>0</v>
      </c>
      <c r="CD33" s="158">
        <f t="shared" ca="1" si="74"/>
        <v>0</v>
      </c>
      <c r="CE33" s="158">
        <f t="shared" ca="1" si="74"/>
        <v>0</v>
      </c>
      <c r="CF33" s="158">
        <f t="shared" ca="1" si="74"/>
        <v>0</v>
      </c>
      <c r="CG33" s="158">
        <f t="shared" ca="1" si="74"/>
        <v>0</v>
      </c>
      <c r="CH33" s="158">
        <f t="shared" ca="1" si="74"/>
        <v>0</v>
      </c>
      <c r="CI33" s="158">
        <f t="shared" ca="1" si="74"/>
        <v>0</v>
      </c>
      <c r="CJ33" s="158">
        <f t="shared" ca="1" si="74"/>
        <v>0</v>
      </c>
      <c r="CK33" s="158">
        <f t="shared" ca="1" si="74"/>
        <v>0</v>
      </c>
      <c r="CL33" s="158">
        <f t="shared" ref="CL33:CZ33" ca="1" si="75">IF(CL$11&lt;$D$1+$A33,$C33/$D$1,IF(CL$11=$D$1+$A33,($C33/$D$1)/2,0))</f>
        <v>0</v>
      </c>
      <c r="CM33" s="158">
        <f t="shared" ca="1" si="75"/>
        <v>0</v>
      </c>
      <c r="CN33" s="158">
        <f t="shared" ca="1" si="75"/>
        <v>0</v>
      </c>
      <c r="CO33" s="158">
        <f t="shared" ca="1" si="75"/>
        <v>0</v>
      </c>
      <c r="CP33" s="158">
        <f t="shared" ca="1" si="75"/>
        <v>0</v>
      </c>
      <c r="CQ33" s="158">
        <f t="shared" ca="1" si="75"/>
        <v>0</v>
      </c>
      <c r="CR33" s="158">
        <f t="shared" ca="1" si="75"/>
        <v>0</v>
      </c>
      <c r="CS33" s="158">
        <f t="shared" ca="1" si="75"/>
        <v>0</v>
      </c>
      <c r="CT33" s="158">
        <f t="shared" ca="1" si="75"/>
        <v>0</v>
      </c>
      <c r="CU33" s="158">
        <f t="shared" ca="1" si="75"/>
        <v>0</v>
      </c>
      <c r="CV33" s="158">
        <f t="shared" ca="1" si="75"/>
        <v>0</v>
      </c>
      <c r="CW33" s="158">
        <f t="shared" ca="1" si="75"/>
        <v>0</v>
      </c>
      <c r="CX33" s="158">
        <f t="shared" ca="1" si="75"/>
        <v>0</v>
      </c>
      <c r="CY33" s="158">
        <f t="shared" ca="1" si="75"/>
        <v>0</v>
      </c>
      <c r="CZ33" s="158">
        <f t="shared" ca="1" si="75"/>
        <v>0</v>
      </c>
      <c r="DA33" s="158" t="s">
        <v>237</v>
      </c>
      <c r="DB33" s="145">
        <f t="shared" si="15"/>
        <v>2040</v>
      </c>
    </row>
    <row r="34" spans="1:121">
      <c r="A34" s="157">
        <f t="shared" si="10"/>
        <v>23</v>
      </c>
      <c r="B34" s="157">
        <f t="shared" si="10"/>
        <v>2041</v>
      </c>
      <c r="C34" s="149">
        <f ca="1">IF(INDIRECT(DA34&amp;5)=$H$2,SUM($D$6:INDIRECT(DA34&amp;6)),IF(INDIRECT(DA34&amp;5)&gt;$H$2,INDIRECT(DA34&amp;6),0))</f>
        <v>0</v>
      </c>
      <c r="D34" s="158"/>
      <c r="E34" s="158"/>
      <c r="F34" s="158"/>
      <c r="G34" s="158"/>
      <c r="H34" s="158"/>
      <c r="I34" s="158"/>
      <c r="J34" s="158"/>
      <c r="K34" s="158"/>
      <c r="L34" s="158"/>
      <c r="M34" s="158"/>
      <c r="N34" s="158"/>
      <c r="O34" s="158"/>
      <c r="P34" s="158"/>
      <c r="Q34" s="158"/>
      <c r="R34" s="158"/>
      <c r="S34" s="158"/>
      <c r="T34" s="158"/>
      <c r="U34" s="158"/>
      <c r="V34" s="158"/>
      <c r="W34" s="158"/>
      <c r="X34" s="158"/>
      <c r="Y34" s="158"/>
      <c r="Z34" s="158">
        <f ca="1">($C34/$D$1)/2</f>
        <v>0</v>
      </c>
      <c r="AA34" s="158">
        <f t="shared" ref="AA34:BF34" ca="1" si="76">IF(AA$11&lt;$D$1+$A34,$C34/$D$1,IF(AA$11=$D$1+$A34,($C34/$D$1)/2,0))</f>
        <v>0</v>
      </c>
      <c r="AB34" s="158">
        <f t="shared" ca="1" si="76"/>
        <v>0</v>
      </c>
      <c r="AC34" s="158">
        <f t="shared" ca="1" si="76"/>
        <v>0</v>
      </c>
      <c r="AD34" s="158">
        <f t="shared" ca="1" si="76"/>
        <v>0</v>
      </c>
      <c r="AE34" s="158">
        <f t="shared" ca="1" si="76"/>
        <v>0</v>
      </c>
      <c r="AF34" s="158">
        <f t="shared" ca="1" si="76"/>
        <v>0</v>
      </c>
      <c r="AG34" s="158">
        <f t="shared" ca="1" si="76"/>
        <v>0</v>
      </c>
      <c r="AH34" s="158">
        <f t="shared" ca="1" si="76"/>
        <v>0</v>
      </c>
      <c r="AI34" s="158">
        <f t="shared" ca="1" si="76"/>
        <v>0</v>
      </c>
      <c r="AJ34" s="158">
        <f t="shared" ca="1" si="76"/>
        <v>0</v>
      </c>
      <c r="AK34" s="158">
        <f t="shared" ca="1" si="76"/>
        <v>0</v>
      </c>
      <c r="AL34" s="158">
        <f t="shared" ca="1" si="76"/>
        <v>0</v>
      </c>
      <c r="AM34" s="158">
        <f t="shared" ca="1" si="76"/>
        <v>0</v>
      </c>
      <c r="AN34" s="158">
        <f t="shared" ca="1" si="76"/>
        <v>0</v>
      </c>
      <c r="AO34" s="158">
        <f t="shared" ca="1" si="76"/>
        <v>0</v>
      </c>
      <c r="AP34" s="158">
        <f t="shared" ca="1" si="76"/>
        <v>0</v>
      </c>
      <c r="AQ34" s="158">
        <f t="shared" ca="1" si="76"/>
        <v>0</v>
      </c>
      <c r="AR34" s="158">
        <f t="shared" ca="1" si="76"/>
        <v>0</v>
      </c>
      <c r="AS34" s="158">
        <f t="shared" ca="1" si="76"/>
        <v>0</v>
      </c>
      <c r="AT34" s="158">
        <f t="shared" ca="1" si="76"/>
        <v>0</v>
      </c>
      <c r="AU34" s="158">
        <f t="shared" ca="1" si="76"/>
        <v>0</v>
      </c>
      <c r="AV34" s="158">
        <f t="shared" ca="1" si="76"/>
        <v>0</v>
      </c>
      <c r="AW34" s="158">
        <f t="shared" ca="1" si="76"/>
        <v>0</v>
      </c>
      <c r="AX34" s="158">
        <f t="shared" ca="1" si="76"/>
        <v>0</v>
      </c>
      <c r="AY34" s="158">
        <f t="shared" ca="1" si="76"/>
        <v>0</v>
      </c>
      <c r="AZ34" s="158">
        <f t="shared" ca="1" si="76"/>
        <v>0</v>
      </c>
      <c r="BA34" s="158">
        <f t="shared" ca="1" si="76"/>
        <v>0</v>
      </c>
      <c r="BB34" s="158">
        <f t="shared" ca="1" si="76"/>
        <v>0</v>
      </c>
      <c r="BC34" s="158">
        <f t="shared" ca="1" si="76"/>
        <v>0</v>
      </c>
      <c r="BD34" s="158">
        <f t="shared" ca="1" si="76"/>
        <v>0</v>
      </c>
      <c r="BE34" s="158">
        <f t="shared" ca="1" si="76"/>
        <v>0</v>
      </c>
      <c r="BF34" s="158">
        <f t="shared" ca="1" si="76"/>
        <v>0</v>
      </c>
      <c r="BG34" s="158">
        <f t="shared" ref="BG34:CL34" ca="1" si="77">IF(BG$11&lt;$D$1+$A34,$C34/$D$1,IF(BG$11=$D$1+$A34,($C34/$D$1)/2,0))</f>
        <v>0</v>
      </c>
      <c r="BH34" s="158">
        <f t="shared" ca="1" si="77"/>
        <v>0</v>
      </c>
      <c r="BI34" s="158">
        <f t="shared" ca="1" si="77"/>
        <v>0</v>
      </c>
      <c r="BJ34" s="158">
        <f t="shared" ca="1" si="77"/>
        <v>0</v>
      </c>
      <c r="BK34" s="158">
        <f t="shared" ca="1" si="77"/>
        <v>0</v>
      </c>
      <c r="BL34" s="158">
        <f t="shared" ca="1" si="77"/>
        <v>0</v>
      </c>
      <c r="BM34" s="158">
        <f t="shared" ca="1" si="77"/>
        <v>0</v>
      </c>
      <c r="BN34" s="158">
        <f t="shared" ca="1" si="77"/>
        <v>0</v>
      </c>
      <c r="BO34" s="158">
        <f t="shared" ca="1" si="77"/>
        <v>0</v>
      </c>
      <c r="BP34" s="158">
        <f t="shared" ca="1" si="77"/>
        <v>0</v>
      </c>
      <c r="BQ34" s="158">
        <f t="shared" ca="1" si="77"/>
        <v>0</v>
      </c>
      <c r="BR34" s="158">
        <f t="shared" ca="1" si="77"/>
        <v>0</v>
      </c>
      <c r="BS34" s="158">
        <f t="shared" ca="1" si="77"/>
        <v>0</v>
      </c>
      <c r="BT34" s="158">
        <f t="shared" ca="1" si="77"/>
        <v>0</v>
      </c>
      <c r="BU34" s="158">
        <f t="shared" ca="1" si="77"/>
        <v>0</v>
      </c>
      <c r="BV34" s="158">
        <f t="shared" ca="1" si="77"/>
        <v>0</v>
      </c>
      <c r="BW34" s="158">
        <f t="shared" ca="1" si="77"/>
        <v>0</v>
      </c>
      <c r="BX34" s="158">
        <f t="shared" ca="1" si="77"/>
        <v>0</v>
      </c>
      <c r="BY34" s="158">
        <f t="shared" ca="1" si="77"/>
        <v>0</v>
      </c>
      <c r="BZ34" s="158">
        <f t="shared" ca="1" si="77"/>
        <v>0</v>
      </c>
      <c r="CA34" s="158">
        <f t="shared" ca="1" si="77"/>
        <v>0</v>
      </c>
      <c r="CB34" s="158">
        <f t="shared" ca="1" si="77"/>
        <v>0</v>
      </c>
      <c r="CC34" s="158">
        <f t="shared" ca="1" si="77"/>
        <v>0</v>
      </c>
      <c r="CD34" s="158">
        <f t="shared" ca="1" si="77"/>
        <v>0</v>
      </c>
      <c r="CE34" s="158">
        <f t="shared" ca="1" si="77"/>
        <v>0</v>
      </c>
      <c r="CF34" s="158">
        <f t="shared" ca="1" si="77"/>
        <v>0</v>
      </c>
      <c r="CG34" s="158">
        <f t="shared" ca="1" si="77"/>
        <v>0</v>
      </c>
      <c r="CH34" s="158">
        <f t="shared" ca="1" si="77"/>
        <v>0</v>
      </c>
      <c r="CI34" s="158">
        <f t="shared" ca="1" si="77"/>
        <v>0</v>
      </c>
      <c r="CJ34" s="158">
        <f t="shared" ca="1" si="77"/>
        <v>0</v>
      </c>
      <c r="CK34" s="158">
        <f t="shared" ca="1" si="77"/>
        <v>0</v>
      </c>
      <c r="CL34" s="158">
        <f t="shared" ca="1" si="77"/>
        <v>0</v>
      </c>
      <c r="CM34" s="158">
        <f t="shared" ref="CM34:CZ34" ca="1" si="78">IF(CM$11&lt;$D$1+$A34,$C34/$D$1,IF(CM$11=$D$1+$A34,($C34/$D$1)/2,0))</f>
        <v>0</v>
      </c>
      <c r="CN34" s="158">
        <f t="shared" ca="1" si="78"/>
        <v>0</v>
      </c>
      <c r="CO34" s="158">
        <f t="shared" ca="1" si="78"/>
        <v>0</v>
      </c>
      <c r="CP34" s="158">
        <f t="shared" ca="1" si="78"/>
        <v>0</v>
      </c>
      <c r="CQ34" s="158">
        <f t="shared" ca="1" si="78"/>
        <v>0</v>
      </c>
      <c r="CR34" s="158">
        <f t="shared" ca="1" si="78"/>
        <v>0</v>
      </c>
      <c r="CS34" s="158">
        <f t="shared" ca="1" si="78"/>
        <v>0</v>
      </c>
      <c r="CT34" s="158">
        <f t="shared" ca="1" si="78"/>
        <v>0</v>
      </c>
      <c r="CU34" s="158">
        <f t="shared" ca="1" si="78"/>
        <v>0</v>
      </c>
      <c r="CV34" s="158">
        <f t="shared" ca="1" si="78"/>
        <v>0</v>
      </c>
      <c r="CW34" s="158">
        <f t="shared" ca="1" si="78"/>
        <v>0</v>
      </c>
      <c r="CX34" s="158">
        <f t="shared" ca="1" si="78"/>
        <v>0</v>
      </c>
      <c r="CY34" s="158">
        <f t="shared" ca="1" si="78"/>
        <v>0</v>
      </c>
      <c r="CZ34" s="158">
        <f t="shared" ca="1" si="78"/>
        <v>0</v>
      </c>
      <c r="DA34" s="158" t="s">
        <v>238</v>
      </c>
      <c r="DB34" s="145">
        <f t="shared" si="15"/>
        <v>2041</v>
      </c>
      <c r="DC34" s="158"/>
    </row>
    <row r="35" spans="1:121">
      <c r="A35" s="157">
        <f t="shared" si="10"/>
        <v>24</v>
      </c>
      <c r="B35" s="157">
        <f t="shared" si="10"/>
        <v>2042</v>
      </c>
      <c r="C35" s="149">
        <f ca="1">IF(INDIRECT(DA35&amp;5)=$H$2,SUM($D$6:INDIRECT(DA35&amp;6)),IF(INDIRECT(DA35&amp;5)&gt;$H$2,INDIRECT(DA35&amp;6),0))</f>
        <v>0</v>
      </c>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f ca="1">($C35/$D$1)/2</f>
        <v>0</v>
      </c>
      <c r="AB35" s="158">
        <f t="shared" ref="AB35:BG35" ca="1" si="79">IF(AB$11&lt;$D$1+$A35,$C35/$D$1,IF(AB$11=$D$1+$A35,($C35/$D$1)/2,0))</f>
        <v>0</v>
      </c>
      <c r="AC35" s="158">
        <f t="shared" ca="1" si="79"/>
        <v>0</v>
      </c>
      <c r="AD35" s="158">
        <f t="shared" ca="1" si="79"/>
        <v>0</v>
      </c>
      <c r="AE35" s="158">
        <f t="shared" ca="1" si="79"/>
        <v>0</v>
      </c>
      <c r="AF35" s="158">
        <f t="shared" ca="1" si="79"/>
        <v>0</v>
      </c>
      <c r="AG35" s="158">
        <f t="shared" ca="1" si="79"/>
        <v>0</v>
      </c>
      <c r="AH35" s="158">
        <f t="shared" ca="1" si="79"/>
        <v>0</v>
      </c>
      <c r="AI35" s="158">
        <f t="shared" ca="1" si="79"/>
        <v>0</v>
      </c>
      <c r="AJ35" s="158">
        <f t="shared" ca="1" si="79"/>
        <v>0</v>
      </c>
      <c r="AK35" s="158">
        <f t="shared" ca="1" si="79"/>
        <v>0</v>
      </c>
      <c r="AL35" s="158">
        <f t="shared" ca="1" si="79"/>
        <v>0</v>
      </c>
      <c r="AM35" s="158">
        <f t="shared" ca="1" si="79"/>
        <v>0</v>
      </c>
      <c r="AN35" s="158">
        <f t="shared" ca="1" si="79"/>
        <v>0</v>
      </c>
      <c r="AO35" s="158">
        <f t="shared" ca="1" si="79"/>
        <v>0</v>
      </c>
      <c r="AP35" s="158">
        <f t="shared" ca="1" si="79"/>
        <v>0</v>
      </c>
      <c r="AQ35" s="158">
        <f t="shared" ca="1" si="79"/>
        <v>0</v>
      </c>
      <c r="AR35" s="158">
        <f t="shared" ca="1" si="79"/>
        <v>0</v>
      </c>
      <c r="AS35" s="158">
        <f t="shared" ca="1" si="79"/>
        <v>0</v>
      </c>
      <c r="AT35" s="158">
        <f t="shared" ca="1" si="79"/>
        <v>0</v>
      </c>
      <c r="AU35" s="158">
        <f t="shared" ca="1" si="79"/>
        <v>0</v>
      </c>
      <c r="AV35" s="158">
        <f t="shared" ca="1" si="79"/>
        <v>0</v>
      </c>
      <c r="AW35" s="158">
        <f t="shared" ca="1" si="79"/>
        <v>0</v>
      </c>
      <c r="AX35" s="158">
        <f t="shared" ca="1" si="79"/>
        <v>0</v>
      </c>
      <c r="AY35" s="158">
        <f t="shared" ca="1" si="79"/>
        <v>0</v>
      </c>
      <c r="AZ35" s="158">
        <f t="shared" ca="1" si="79"/>
        <v>0</v>
      </c>
      <c r="BA35" s="158">
        <f t="shared" ca="1" si="79"/>
        <v>0</v>
      </c>
      <c r="BB35" s="158">
        <f t="shared" ca="1" si="79"/>
        <v>0</v>
      </c>
      <c r="BC35" s="158">
        <f t="shared" ca="1" si="79"/>
        <v>0</v>
      </c>
      <c r="BD35" s="158">
        <f t="shared" ca="1" si="79"/>
        <v>0</v>
      </c>
      <c r="BE35" s="158">
        <f t="shared" ca="1" si="79"/>
        <v>0</v>
      </c>
      <c r="BF35" s="158">
        <f t="shared" ca="1" si="79"/>
        <v>0</v>
      </c>
      <c r="BG35" s="158">
        <f t="shared" ca="1" si="79"/>
        <v>0</v>
      </c>
      <c r="BH35" s="158">
        <f t="shared" ref="BH35:CM35" ca="1" si="80">IF(BH$11&lt;$D$1+$A35,$C35/$D$1,IF(BH$11=$D$1+$A35,($C35/$D$1)/2,0))</f>
        <v>0</v>
      </c>
      <c r="BI35" s="158">
        <f t="shared" ca="1" si="80"/>
        <v>0</v>
      </c>
      <c r="BJ35" s="158">
        <f t="shared" ca="1" si="80"/>
        <v>0</v>
      </c>
      <c r="BK35" s="158">
        <f t="shared" ca="1" si="80"/>
        <v>0</v>
      </c>
      <c r="BL35" s="158">
        <f t="shared" ca="1" si="80"/>
        <v>0</v>
      </c>
      <c r="BM35" s="158">
        <f t="shared" ca="1" si="80"/>
        <v>0</v>
      </c>
      <c r="BN35" s="158">
        <f t="shared" ca="1" si="80"/>
        <v>0</v>
      </c>
      <c r="BO35" s="158">
        <f t="shared" ca="1" si="80"/>
        <v>0</v>
      </c>
      <c r="BP35" s="158">
        <f t="shared" ca="1" si="80"/>
        <v>0</v>
      </c>
      <c r="BQ35" s="158">
        <f t="shared" ca="1" si="80"/>
        <v>0</v>
      </c>
      <c r="BR35" s="158">
        <f t="shared" ca="1" si="80"/>
        <v>0</v>
      </c>
      <c r="BS35" s="158">
        <f t="shared" ca="1" si="80"/>
        <v>0</v>
      </c>
      <c r="BT35" s="158">
        <f t="shared" ca="1" si="80"/>
        <v>0</v>
      </c>
      <c r="BU35" s="158">
        <f t="shared" ca="1" si="80"/>
        <v>0</v>
      </c>
      <c r="BV35" s="158">
        <f t="shared" ca="1" si="80"/>
        <v>0</v>
      </c>
      <c r="BW35" s="158">
        <f t="shared" ca="1" si="80"/>
        <v>0</v>
      </c>
      <c r="BX35" s="158">
        <f t="shared" ca="1" si="80"/>
        <v>0</v>
      </c>
      <c r="BY35" s="158">
        <f t="shared" ca="1" si="80"/>
        <v>0</v>
      </c>
      <c r="BZ35" s="158">
        <f t="shared" ca="1" si="80"/>
        <v>0</v>
      </c>
      <c r="CA35" s="158">
        <f t="shared" ca="1" si="80"/>
        <v>0</v>
      </c>
      <c r="CB35" s="158">
        <f t="shared" ca="1" si="80"/>
        <v>0</v>
      </c>
      <c r="CC35" s="158">
        <f t="shared" ca="1" si="80"/>
        <v>0</v>
      </c>
      <c r="CD35" s="158">
        <f t="shared" ca="1" si="80"/>
        <v>0</v>
      </c>
      <c r="CE35" s="158">
        <f t="shared" ca="1" si="80"/>
        <v>0</v>
      </c>
      <c r="CF35" s="158">
        <f t="shared" ca="1" si="80"/>
        <v>0</v>
      </c>
      <c r="CG35" s="158">
        <f t="shared" ca="1" si="80"/>
        <v>0</v>
      </c>
      <c r="CH35" s="158">
        <f t="shared" ca="1" si="80"/>
        <v>0</v>
      </c>
      <c r="CI35" s="158">
        <f t="shared" ca="1" si="80"/>
        <v>0</v>
      </c>
      <c r="CJ35" s="158">
        <f t="shared" ca="1" si="80"/>
        <v>0</v>
      </c>
      <c r="CK35" s="158">
        <f t="shared" ca="1" si="80"/>
        <v>0</v>
      </c>
      <c r="CL35" s="158">
        <f t="shared" ca="1" si="80"/>
        <v>0</v>
      </c>
      <c r="CM35" s="158">
        <f t="shared" ca="1" si="80"/>
        <v>0</v>
      </c>
      <c r="CN35" s="158">
        <f t="shared" ref="CN35:CZ35" ca="1" si="81">IF(CN$11&lt;$D$1+$A35,$C35/$D$1,IF(CN$11=$D$1+$A35,($C35/$D$1)/2,0))</f>
        <v>0</v>
      </c>
      <c r="CO35" s="158">
        <f t="shared" ca="1" si="81"/>
        <v>0</v>
      </c>
      <c r="CP35" s="158">
        <f t="shared" ca="1" si="81"/>
        <v>0</v>
      </c>
      <c r="CQ35" s="158">
        <f t="shared" ca="1" si="81"/>
        <v>0</v>
      </c>
      <c r="CR35" s="158">
        <f t="shared" ca="1" si="81"/>
        <v>0</v>
      </c>
      <c r="CS35" s="158">
        <f t="shared" ca="1" si="81"/>
        <v>0</v>
      </c>
      <c r="CT35" s="158">
        <f t="shared" ca="1" si="81"/>
        <v>0</v>
      </c>
      <c r="CU35" s="158">
        <f t="shared" ca="1" si="81"/>
        <v>0</v>
      </c>
      <c r="CV35" s="158">
        <f t="shared" ca="1" si="81"/>
        <v>0</v>
      </c>
      <c r="CW35" s="158">
        <f t="shared" ca="1" si="81"/>
        <v>0</v>
      </c>
      <c r="CX35" s="158">
        <f t="shared" ca="1" si="81"/>
        <v>0</v>
      </c>
      <c r="CY35" s="158">
        <f t="shared" ca="1" si="81"/>
        <v>0</v>
      </c>
      <c r="CZ35" s="158">
        <f t="shared" ca="1" si="81"/>
        <v>0</v>
      </c>
      <c r="DA35" s="158" t="s">
        <v>239</v>
      </c>
      <c r="DB35" s="145">
        <f t="shared" si="15"/>
        <v>2042</v>
      </c>
      <c r="DC35" s="158"/>
      <c r="DD35" s="158"/>
    </row>
    <row r="36" spans="1:121">
      <c r="A36" s="157">
        <f t="shared" si="10"/>
        <v>25</v>
      </c>
      <c r="B36" s="157">
        <f t="shared" si="10"/>
        <v>2043</v>
      </c>
      <c r="C36" s="149">
        <f ca="1">IF(INDIRECT(DA36&amp;5)=$H$2,SUM($D$6:INDIRECT(DA36&amp;6)),IF(INDIRECT(DA36&amp;5)&gt;$H$2,INDIRECT(DA36&amp;6),0))</f>
        <v>0</v>
      </c>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f ca="1">($C36/$D$1)/2</f>
        <v>0</v>
      </c>
      <c r="AC36" s="158">
        <f t="shared" ref="AC36:BH36" ca="1" si="82">IF(AC$11&lt;$D$1+$A36,$C36/$D$1,IF(AC$11=$D$1+$A36,($C36/$D$1)/2,0))</f>
        <v>0</v>
      </c>
      <c r="AD36" s="158">
        <f t="shared" ca="1" si="82"/>
        <v>0</v>
      </c>
      <c r="AE36" s="158">
        <f t="shared" ca="1" si="82"/>
        <v>0</v>
      </c>
      <c r="AF36" s="158">
        <f t="shared" ca="1" si="82"/>
        <v>0</v>
      </c>
      <c r="AG36" s="158">
        <f t="shared" ca="1" si="82"/>
        <v>0</v>
      </c>
      <c r="AH36" s="158">
        <f t="shared" ca="1" si="82"/>
        <v>0</v>
      </c>
      <c r="AI36" s="158">
        <f t="shared" ca="1" si="82"/>
        <v>0</v>
      </c>
      <c r="AJ36" s="158">
        <f t="shared" ca="1" si="82"/>
        <v>0</v>
      </c>
      <c r="AK36" s="158">
        <f t="shared" ca="1" si="82"/>
        <v>0</v>
      </c>
      <c r="AL36" s="158">
        <f t="shared" ca="1" si="82"/>
        <v>0</v>
      </c>
      <c r="AM36" s="158">
        <f t="shared" ca="1" si="82"/>
        <v>0</v>
      </c>
      <c r="AN36" s="158">
        <f t="shared" ca="1" si="82"/>
        <v>0</v>
      </c>
      <c r="AO36" s="158">
        <f t="shared" ca="1" si="82"/>
        <v>0</v>
      </c>
      <c r="AP36" s="158">
        <f t="shared" ca="1" si="82"/>
        <v>0</v>
      </c>
      <c r="AQ36" s="158">
        <f t="shared" ca="1" si="82"/>
        <v>0</v>
      </c>
      <c r="AR36" s="158">
        <f t="shared" ca="1" si="82"/>
        <v>0</v>
      </c>
      <c r="AS36" s="158">
        <f t="shared" ca="1" si="82"/>
        <v>0</v>
      </c>
      <c r="AT36" s="158">
        <f t="shared" ca="1" si="82"/>
        <v>0</v>
      </c>
      <c r="AU36" s="158">
        <f t="shared" ca="1" si="82"/>
        <v>0</v>
      </c>
      <c r="AV36" s="158">
        <f t="shared" ca="1" si="82"/>
        <v>0</v>
      </c>
      <c r="AW36" s="158">
        <f t="shared" ca="1" si="82"/>
        <v>0</v>
      </c>
      <c r="AX36" s="158">
        <f t="shared" ca="1" si="82"/>
        <v>0</v>
      </c>
      <c r="AY36" s="158">
        <f t="shared" ca="1" si="82"/>
        <v>0</v>
      </c>
      <c r="AZ36" s="158">
        <f t="shared" ca="1" si="82"/>
        <v>0</v>
      </c>
      <c r="BA36" s="158">
        <f t="shared" ca="1" si="82"/>
        <v>0</v>
      </c>
      <c r="BB36" s="158">
        <f t="shared" ca="1" si="82"/>
        <v>0</v>
      </c>
      <c r="BC36" s="158">
        <f t="shared" ca="1" si="82"/>
        <v>0</v>
      </c>
      <c r="BD36" s="158">
        <f t="shared" ca="1" si="82"/>
        <v>0</v>
      </c>
      <c r="BE36" s="158">
        <f t="shared" ca="1" si="82"/>
        <v>0</v>
      </c>
      <c r="BF36" s="158">
        <f t="shared" ca="1" si="82"/>
        <v>0</v>
      </c>
      <c r="BG36" s="158">
        <f t="shared" ca="1" si="82"/>
        <v>0</v>
      </c>
      <c r="BH36" s="158">
        <f t="shared" ca="1" si="82"/>
        <v>0</v>
      </c>
      <c r="BI36" s="158">
        <f t="shared" ref="BI36:CN36" ca="1" si="83">IF(BI$11&lt;$D$1+$A36,$C36/$D$1,IF(BI$11=$D$1+$A36,($C36/$D$1)/2,0))</f>
        <v>0</v>
      </c>
      <c r="BJ36" s="158">
        <f t="shared" ca="1" si="83"/>
        <v>0</v>
      </c>
      <c r="BK36" s="158">
        <f t="shared" ca="1" si="83"/>
        <v>0</v>
      </c>
      <c r="BL36" s="158">
        <f t="shared" ca="1" si="83"/>
        <v>0</v>
      </c>
      <c r="BM36" s="158">
        <f t="shared" ca="1" si="83"/>
        <v>0</v>
      </c>
      <c r="BN36" s="158">
        <f t="shared" ca="1" si="83"/>
        <v>0</v>
      </c>
      <c r="BO36" s="158">
        <f t="shared" ca="1" si="83"/>
        <v>0</v>
      </c>
      <c r="BP36" s="158">
        <f t="shared" ca="1" si="83"/>
        <v>0</v>
      </c>
      <c r="BQ36" s="158">
        <f t="shared" ca="1" si="83"/>
        <v>0</v>
      </c>
      <c r="BR36" s="158">
        <f t="shared" ca="1" si="83"/>
        <v>0</v>
      </c>
      <c r="BS36" s="158">
        <f t="shared" ca="1" si="83"/>
        <v>0</v>
      </c>
      <c r="BT36" s="158">
        <f t="shared" ca="1" si="83"/>
        <v>0</v>
      </c>
      <c r="BU36" s="158">
        <f t="shared" ca="1" si="83"/>
        <v>0</v>
      </c>
      <c r="BV36" s="158">
        <f t="shared" ca="1" si="83"/>
        <v>0</v>
      </c>
      <c r="BW36" s="158">
        <f t="shared" ca="1" si="83"/>
        <v>0</v>
      </c>
      <c r="BX36" s="158">
        <f t="shared" ca="1" si="83"/>
        <v>0</v>
      </c>
      <c r="BY36" s="158">
        <f t="shared" ca="1" si="83"/>
        <v>0</v>
      </c>
      <c r="BZ36" s="158">
        <f t="shared" ca="1" si="83"/>
        <v>0</v>
      </c>
      <c r="CA36" s="158">
        <f t="shared" ca="1" si="83"/>
        <v>0</v>
      </c>
      <c r="CB36" s="158">
        <f t="shared" ca="1" si="83"/>
        <v>0</v>
      </c>
      <c r="CC36" s="158">
        <f t="shared" ca="1" si="83"/>
        <v>0</v>
      </c>
      <c r="CD36" s="158">
        <f t="shared" ca="1" si="83"/>
        <v>0</v>
      </c>
      <c r="CE36" s="158">
        <f t="shared" ca="1" si="83"/>
        <v>0</v>
      </c>
      <c r="CF36" s="158">
        <f t="shared" ca="1" si="83"/>
        <v>0</v>
      </c>
      <c r="CG36" s="158">
        <f t="shared" ca="1" si="83"/>
        <v>0</v>
      </c>
      <c r="CH36" s="158">
        <f t="shared" ca="1" si="83"/>
        <v>0</v>
      </c>
      <c r="CI36" s="158">
        <f t="shared" ca="1" si="83"/>
        <v>0</v>
      </c>
      <c r="CJ36" s="158">
        <f t="shared" ca="1" si="83"/>
        <v>0</v>
      </c>
      <c r="CK36" s="158">
        <f t="shared" ca="1" si="83"/>
        <v>0</v>
      </c>
      <c r="CL36" s="158">
        <f t="shared" ca="1" si="83"/>
        <v>0</v>
      </c>
      <c r="CM36" s="158">
        <f t="shared" ca="1" si="83"/>
        <v>0</v>
      </c>
      <c r="CN36" s="158">
        <f t="shared" ca="1" si="83"/>
        <v>0</v>
      </c>
      <c r="CO36" s="158">
        <f t="shared" ref="CO36:CZ36" ca="1" si="84">IF(CO$11&lt;$D$1+$A36,$C36/$D$1,IF(CO$11=$D$1+$A36,($C36/$D$1)/2,0))</f>
        <v>0</v>
      </c>
      <c r="CP36" s="158">
        <f t="shared" ca="1" si="84"/>
        <v>0</v>
      </c>
      <c r="CQ36" s="158">
        <f t="shared" ca="1" si="84"/>
        <v>0</v>
      </c>
      <c r="CR36" s="158">
        <f t="shared" ca="1" si="84"/>
        <v>0</v>
      </c>
      <c r="CS36" s="158">
        <f t="shared" ca="1" si="84"/>
        <v>0</v>
      </c>
      <c r="CT36" s="158">
        <f t="shared" ca="1" si="84"/>
        <v>0</v>
      </c>
      <c r="CU36" s="158">
        <f t="shared" ca="1" si="84"/>
        <v>0</v>
      </c>
      <c r="CV36" s="158">
        <f t="shared" ca="1" si="84"/>
        <v>0</v>
      </c>
      <c r="CW36" s="158">
        <f t="shared" ca="1" si="84"/>
        <v>0</v>
      </c>
      <c r="CX36" s="158">
        <f t="shared" ca="1" si="84"/>
        <v>0</v>
      </c>
      <c r="CY36" s="158">
        <f t="shared" ca="1" si="84"/>
        <v>0</v>
      </c>
      <c r="CZ36" s="158">
        <f t="shared" ca="1" si="84"/>
        <v>0</v>
      </c>
      <c r="DA36" s="158" t="s">
        <v>240</v>
      </c>
      <c r="DB36" s="145">
        <f t="shared" si="15"/>
        <v>2043</v>
      </c>
      <c r="DC36" s="158"/>
      <c r="DD36" s="158"/>
      <c r="DE36" s="158"/>
    </row>
    <row r="37" spans="1:121">
      <c r="A37" s="157">
        <f t="shared" si="10"/>
        <v>26</v>
      </c>
      <c r="B37" s="157">
        <f t="shared" si="10"/>
        <v>2044</v>
      </c>
      <c r="C37" s="149">
        <f ca="1">IF(INDIRECT(DA37&amp;5)=$H$2,SUM($D$6:INDIRECT(DA37&amp;6)),IF(INDIRECT(DA37&amp;5)&gt;$H$2,INDIRECT(DA37&amp;6),0))</f>
        <v>0</v>
      </c>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c r="AC37" s="158">
        <f ca="1">($C37/$D$1)/2</f>
        <v>0</v>
      </c>
      <c r="AD37" s="158">
        <f t="shared" ref="AD37:BI37" ca="1" si="85">IF(AD$11&lt;$D$1+$A37,$C37/$D$1,IF(AD$11=$D$1+$A37,($C37/$D$1)/2,0))</f>
        <v>0</v>
      </c>
      <c r="AE37" s="158">
        <f t="shared" ca="1" si="85"/>
        <v>0</v>
      </c>
      <c r="AF37" s="158">
        <f t="shared" ca="1" si="85"/>
        <v>0</v>
      </c>
      <c r="AG37" s="158">
        <f t="shared" ca="1" si="85"/>
        <v>0</v>
      </c>
      <c r="AH37" s="158">
        <f t="shared" ca="1" si="85"/>
        <v>0</v>
      </c>
      <c r="AI37" s="158">
        <f t="shared" ca="1" si="85"/>
        <v>0</v>
      </c>
      <c r="AJ37" s="158">
        <f t="shared" ca="1" si="85"/>
        <v>0</v>
      </c>
      <c r="AK37" s="158">
        <f t="shared" ca="1" si="85"/>
        <v>0</v>
      </c>
      <c r="AL37" s="158">
        <f t="shared" ca="1" si="85"/>
        <v>0</v>
      </c>
      <c r="AM37" s="158">
        <f t="shared" ca="1" si="85"/>
        <v>0</v>
      </c>
      <c r="AN37" s="158">
        <f t="shared" ca="1" si="85"/>
        <v>0</v>
      </c>
      <c r="AO37" s="158">
        <f t="shared" ca="1" si="85"/>
        <v>0</v>
      </c>
      <c r="AP37" s="158">
        <f t="shared" ca="1" si="85"/>
        <v>0</v>
      </c>
      <c r="AQ37" s="158">
        <f t="shared" ca="1" si="85"/>
        <v>0</v>
      </c>
      <c r="AR37" s="158">
        <f t="shared" ca="1" si="85"/>
        <v>0</v>
      </c>
      <c r="AS37" s="158">
        <f t="shared" ca="1" si="85"/>
        <v>0</v>
      </c>
      <c r="AT37" s="158">
        <f t="shared" ca="1" si="85"/>
        <v>0</v>
      </c>
      <c r="AU37" s="158">
        <f t="shared" ca="1" si="85"/>
        <v>0</v>
      </c>
      <c r="AV37" s="158">
        <f t="shared" ca="1" si="85"/>
        <v>0</v>
      </c>
      <c r="AW37" s="158">
        <f t="shared" ca="1" si="85"/>
        <v>0</v>
      </c>
      <c r="AX37" s="158">
        <f t="shared" ca="1" si="85"/>
        <v>0</v>
      </c>
      <c r="AY37" s="158">
        <f t="shared" ca="1" si="85"/>
        <v>0</v>
      </c>
      <c r="AZ37" s="158">
        <f t="shared" ca="1" si="85"/>
        <v>0</v>
      </c>
      <c r="BA37" s="158">
        <f t="shared" ca="1" si="85"/>
        <v>0</v>
      </c>
      <c r="BB37" s="158">
        <f t="shared" ca="1" si="85"/>
        <v>0</v>
      </c>
      <c r="BC37" s="158">
        <f t="shared" ca="1" si="85"/>
        <v>0</v>
      </c>
      <c r="BD37" s="158">
        <f t="shared" ca="1" si="85"/>
        <v>0</v>
      </c>
      <c r="BE37" s="158">
        <f t="shared" ca="1" si="85"/>
        <v>0</v>
      </c>
      <c r="BF37" s="158">
        <f t="shared" ca="1" si="85"/>
        <v>0</v>
      </c>
      <c r="BG37" s="158">
        <f t="shared" ca="1" si="85"/>
        <v>0</v>
      </c>
      <c r="BH37" s="158">
        <f t="shared" ca="1" si="85"/>
        <v>0</v>
      </c>
      <c r="BI37" s="158">
        <f t="shared" ca="1" si="85"/>
        <v>0</v>
      </c>
      <c r="BJ37" s="158">
        <f t="shared" ref="BJ37:CO37" ca="1" si="86">IF(BJ$11&lt;$D$1+$A37,$C37/$D$1,IF(BJ$11=$D$1+$A37,($C37/$D$1)/2,0))</f>
        <v>0</v>
      </c>
      <c r="BK37" s="158">
        <f t="shared" ca="1" si="86"/>
        <v>0</v>
      </c>
      <c r="BL37" s="158">
        <f t="shared" ca="1" si="86"/>
        <v>0</v>
      </c>
      <c r="BM37" s="158">
        <f t="shared" ca="1" si="86"/>
        <v>0</v>
      </c>
      <c r="BN37" s="158">
        <f t="shared" ca="1" si="86"/>
        <v>0</v>
      </c>
      <c r="BO37" s="158">
        <f t="shared" ca="1" si="86"/>
        <v>0</v>
      </c>
      <c r="BP37" s="158">
        <f t="shared" ca="1" si="86"/>
        <v>0</v>
      </c>
      <c r="BQ37" s="158">
        <f t="shared" ca="1" si="86"/>
        <v>0</v>
      </c>
      <c r="BR37" s="158">
        <f t="shared" ca="1" si="86"/>
        <v>0</v>
      </c>
      <c r="BS37" s="158">
        <f t="shared" ca="1" si="86"/>
        <v>0</v>
      </c>
      <c r="BT37" s="158">
        <f t="shared" ca="1" si="86"/>
        <v>0</v>
      </c>
      <c r="BU37" s="158">
        <f t="shared" ca="1" si="86"/>
        <v>0</v>
      </c>
      <c r="BV37" s="158">
        <f t="shared" ca="1" si="86"/>
        <v>0</v>
      </c>
      <c r="BW37" s="158">
        <f t="shared" ca="1" si="86"/>
        <v>0</v>
      </c>
      <c r="BX37" s="158">
        <f t="shared" ca="1" si="86"/>
        <v>0</v>
      </c>
      <c r="BY37" s="158">
        <f t="shared" ca="1" si="86"/>
        <v>0</v>
      </c>
      <c r="BZ37" s="158">
        <f t="shared" ca="1" si="86"/>
        <v>0</v>
      </c>
      <c r="CA37" s="158">
        <f t="shared" ca="1" si="86"/>
        <v>0</v>
      </c>
      <c r="CB37" s="158">
        <f t="shared" ca="1" si="86"/>
        <v>0</v>
      </c>
      <c r="CC37" s="158">
        <f t="shared" ca="1" si="86"/>
        <v>0</v>
      </c>
      <c r="CD37" s="158">
        <f t="shared" ca="1" si="86"/>
        <v>0</v>
      </c>
      <c r="CE37" s="158">
        <f t="shared" ca="1" si="86"/>
        <v>0</v>
      </c>
      <c r="CF37" s="158">
        <f t="shared" ca="1" si="86"/>
        <v>0</v>
      </c>
      <c r="CG37" s="158">
        <f t="shared" ca="1" si="86"/>
        <v>0</v>
      </c>
      <c r="CH37" s="158">
        <f t="shared" ca="1" si="86"/>
        <v>0</v>
      </c>
      <c r="CI37" s="158">
        <f t="shared" ca="1" si="86"/>
        <v>0</v>
      </c>
      <c r="CJ37" s="158">
        <f t="shared" ca="1" si="86"/>
        <v>0</v>
      </c>
      <c r="CK37" s="158">
        <f t="shared" ca="1" si="86"/>
        <v>0</v>
      </c>
      <c r="CL37" s="158">
        <f t="shared" ca="1" si="86"/>
        <v>0</v>
      </c>
      <c r="CM37" s="158">
        <f t="shared" ca="1" si="86"/>
        <v>0</v>
      </c>
      <c r="CN37" s="158">
        <f t="shared" ca="1" si="86"/>
        <v>0</v>
      </c>
      <c r="CO37" s="158">
        <f t="shared" ca="1" si="86"/>
        <v>0</v>
      </c>
      <c r="CP37" s="158">
        <f t="shared" ref="CP37:CZ37" ca="1" si="87">IF(CP$11&lt;$D$1+$A37,$C37/$D$1,IF(CP$11=$D$1+$A37,($C37/$D$1)/2,0))</f>
        <v>0</v>
      </c>
      <c r="CQ37" s="158">
        <f t="shared" ca="1" si="87"/>
        <v>0</v>
      </c>
      <c r="CR37" s="158">
        <f t="shared" ca="1" si="87"/>
        <v>0</v>
      </c>
      <c r="CS37" s="158">
        <f t="shared" ca="1" si="87"/>
        <v>0</v>
      </c>
      <c r="CT37" s="158">
        <f t="shared" ca="1" si="87"/>
        <v>0</v>
      </c>
      <c r="CU37" s="158">
        <f t="shared" ca="1" si="87"/>
        <v>0</v>
      </c>
      <c r="CV37" s="158">
        <f t="shared" ca="1" si="87"/>
        <v>0</v>
      </c>
      <c r="CW37" s="158">
        <f t="shared" ca="1" si="87"/>
        <v>0</v>
      </c>
      <c r="CX37" s="158">
        <f t="shared" ca="1" si="87"/>
        <v>0</v>
      </c>
      <c r="CY37" s="158">
        <f t="shared" ca="1" si="87"/>
        <v>0</v>
      </c>
      <c r="CZ37" s="158">
        <f t="shared" ca="1" si="87"/>
        <v>0</v>
      </c>
      <c r="DA37" s="158" t="s">
        <v>241</v>
      </c>
      <c r="DB37" s="145">
        <f t="shared" si="15"/>
        <v>2044</v>
      </c>
      <c r="DC37" s="158"/>
      <c r="DD37" s="158"/>
      <c r="DE37" s="158"/>
      <c r="DF37" s="158"/>
    </row>
    <row r="38" spans="1:121">
      <c r="A38" s="157">
        <f t="shared" si="10"/>
        <v>27</v>
      </c>
      <c r="B38" s="157">
        <f t="shared" si="10"/>
        <v>2045</v>
      </c>
      <c r="C38" s="149">
        <f ca="1">IF(INDIRECT(DA38&amp;5)=$H$2,SUM($D$6:INDIRECT(DA38&amp;6)),IF(INDIRECT(DA38&amp;5)&gt;$H$2,INDIRECT(DA38&amp;6),0))</f>
        <v>0</v>
      </c>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8"/>
      <c r="AD38" s="158">
        <f ca="1">($C38/$D$1)/2</f>
        <v>0</v>
      </c>
      <c r="AE38" s="158">
        <f t="shared" ref="AE38:BJ38" ca="1" si="88">IF(AE$11&lt;$D$1+$A38,$C38/$D$1,IF(AE$11=$D$1+$A38,($C38/$D$1)/2,0))</f>
        <v>0</v>
      </c>
      <c r="AF38" s="158">
        <f t="shared" ca="1" si="88"/>
        <v>0</v>
      </c>
      <c r="AG38" s="158">
        <f t="shared" ca="1" si="88"/>
        <v>0</v>
      </c>
      <c r="AH38" s="158">
        <f t="shared" ca="1" si="88"/>
        <v>0</v>
      </c>
      <c r="AI38" s="158">
        <f t="shared" ca="1" si="88"/>
        <v>0</v>
      </c>
      <c r="AJ38" s="158">
        <f t="shared" ca="1" si="88"/>
        <v>0</v>
      </c>
      <c r="AK38" s="158">
        <f t="shared" ca="1" si="88"/>
        <v>0</v>
      </c>
      <c r="AL38" s="158">
        <f t="shared" ca="1" si="88"/>
        <v>0</v>
      </c>
      <c r="AM38" s="158">
        <f t="shared" ca="1" si="88"/>
        <v>0</v>
      </c>
      <c r="AN38" s="158">
        <f t="shared" ca="1" si="88"/>
        <v>0</v>
      </c>
      <c r="AO38" s="158">
        <f t="shared" ca="1" si="88"/>
        <v>0</v>
      </c>
      <c r="AP38" s="158">
        <f t="shared" ca="1" si="88"/>
        <v>0</v>
      </c>
      <c r="AQ38" s="158">
        <f t="shared" ca="1" si="88"/>
        <v>0</v>
      </c>
      <c r="AR38" s="158">
        <f t="shared" ca="1" si="88"/>
        <v>0</v>
      </c>
      <c r="AS38" s="158">
        <f t="shared" ca="1" si="88"/>
        <v>0</v>
      </c>
      <c r="AT38" s="158">
        <f t="shared" ca="1" si="88"/>
        <v>0</v>
      </c>
      <c r="AU38" s="158">
        <f t="shared" ca="1" si="88"/>
        <v>0</v>
      </c>
      <c r="AV38" s="158">
        <f t="shared" ca="1" si="88"/>
        <v>0</v>
      </c>
      <c r="AW38" s="158">
        <f t="shared" ca="1" si="88"/>
        <v>0</v>
      </c>
      <c r="AX38" s="158">
        <f t="shared" ca="1" si="88"/>
        <v>0</v>
      </c>
      <c r="AY38" s="158">
        <f t="shared" ca="1" si="88"/>
        <v>0</v>
      </c>
      <c r="AZ38" s="158">
        <f t="shared" ca="1" si="88"/>
        <v>0</v>
      </c>
      <c r="BA38" s="158">
        <f t="shared" ca="1" si="88"/>
        <v>0</v>
      </c>
      <c r="BB38" s="158">
        <f t="shared" ca="1" si="88"/>
        <v>0</v>
      </c>
      <c r="BC38" s="158">
        <f t="shared" ca="1" si="88"/>
        <v>0</v>
      </c>
      <c r="BD38" s="158">
        <f t="shared" ca="1" si="88"/>
        <v>0</v>
      </c>
      <c r="BE38" s="158">
        <f t="shared" ca="1" si="88"/>
        <v>0</v>
      </c>
      <c r="BF38" s="158">
        <f t="shared" ca="1" si="88"/>
        <v>0</v>
      </c>
      <c r="BG38" s="158">
        <f t="shared" ca="1" si="88"/>
        <v>0</v>
      </c>
      <c r="BH38" s="158">
        <f t="shared" ca="1" si="88"/>
        <v>0</v>
      </c>
      <c r="BI38" s="158">
        <f t="shared" ca="1" si="88"/>
        <v>0</v>
      </c>
      <c r="BJ38" s="158">
        <f t="shared" ca="1" si="88"/>
        <v>0</v>
      </c>
      <c r="BK38" s="158">
        <f t="shared" ref="BK38:CP38" ca="1" si="89">IF(BK$11&lt;$D$1+$A38,$C38/$D$1,IF(BK$11=$D$1+$A38,($C38/$D$1)/2,0))</f>
        <v>0</v>
      </c>
      <c r="BL38" s="158">
        <f t="shared" ca="1" si="89"/>
        <v>0</v>
      </c>
      <c r="BM38" s="158">
        <f t="shared" ca="1" si="89"/>
        <v>0</v>
      </c>
      <c r="BN38" s="158">
        <f t="shared" ca="1" si="89"/>
        <v>0</v>
      </c>
      <c r="BO38" s="158">
        <f t="shared" ca="1" si="89"/>
        <v>0</v>
      </c>
      <c r="BP38" s="158">
        <f t="shared" ca="1" si="89"/>
        <v>0</v>
      </c>
      <c r="BQ38" s="158">
        <f t="shared" ca="1" si="89"/>
        <v>0</v>
      </c>
      <c r="BR38" s="158">
        <f t="shared" ca="1" si="89"/>
        <v>0</v>
      </c>
      <c r="BS38" s="158">
        <f t="shared" ca="1" si="89"/>
        <v>0</v>
      </c>
      <c r="BT38" s="158">
        <f t="shared" ca="1" si="89"/>
        <v>0</v>
      </c>
      <c r="BU38" s="158">
        <f t="shared" ca="1" si="89"/>
        <v>0</v>
      </c>
      <c r="BV38" s="158">
        <f t="shared" ca="1" si="89"/>
        <v>0</v>
      </c>
      <c r="BW38" s="158">
        <f t="shared" ca="1" si="89"/>
        <v>0</v>
      </c>
      <c r="BX38" s="158">
        <f t="shared" ca="1" si="89"/>
        <v>0</v>
      </c>
      <c r="BY38" s="158">
        <f t="shared" ca="1" si="89"/>
        <v>0</v>
      </c>
      <c r="BZ38" s="158">
        <f t="shared" ca="1" si="89"/>
        <v>0</v>
      </c>
      <c r="CA38" s="158">
        <f t="shared" ca="1" si="89"/>
        <v>0</v>
      </c>
      <c r="CB38" s="158">
        <f t="shared" ca="1" si="89"/>
        <v>0</v>
      </c>
      <c r="CC38" s="158">
        <f t="shared" ca="1" si="89"/>
        <v>0</v>
      </c>
      <c r="CD38" s="158">
        <f t="shared" ca="1" si="89"/>
        <v>0</v>
      </c>
      <c r="CE38" s="158">
        <f t="shared" ca="1" si="89"/>
        <v>0</v>
      </c>
      <c r="CF38" s="158">
        <f t="shared" ca="1" si="89"/>
        <v>0</v>
      </c>
      <c r="CG38" s="158">
        <f t="shared" ca="1" si="89"/>
        <v>0</v>
      </c>
      <c r="CH38" s="158">
        <f t="shared" ca="1" si="89"/>
        <v>0</v>
      </c>
      <c r="CI38" s="158">
        <f t="shared" ca="1" si="89"/>
        <v>0</v>
      </c>
      <c r="CJ38" s="158">
        <f t="shared" ca="1" si="89"/>
        <v>0</v>
      </c>
      <c r="CK38" s="158">
        <f t="shared" ca="1" si="89"/>
        <v>0</v>
      </c>
      <c r="CL38" s="158">
        <f t="shared" ca="1" si="89"/>
        <v>0</v>
      </c>
      <c r="CM38" s="158">
        <f t="shared" ca="1" si="89"/>
        <v>0</v>
      </c>
      <c r="CN38" s="158">
        <f t="shared" ca="1" si="89"/>
        <v>0</v>
      </c>
      <c r="CO38" s="158">
        <f t="shared" ca="1" si="89"/>
        <v>0</v>
      </c>
      <c r="CP38" s="158">
        <f t="shared" ca="1" si="89"/>
        <v>0</v>
      </c>
      <c r="CQ38" s="158">
        <f t="shared" ref="CQ38:CZ38" ca="1" si="90">IF(CQ$11&lt;$D$1+$A38,$C38/$D$1,IF(CQ$11=$D$1+$A38,($C38/$D$1)/2,0))</f>
        <v>0</v>
      </c>
      <c r="CR38" s="158">
        <f t="shared" ca="1" si="90"/>
        <v>0</v>
      </c>
      <c r="CS38" s="158">
        <f t="shared" ca="1" si="90"/>
        <v>0</v>
      </c>
      <c r="CT38" s="158">
        <f t="shared" ca="1" si="90"/>
        <v>0</v>
      </c>
      <c r="CU38" s="158">
        <f t="shared" ca="1" si="90"/>
        <v>0</v>
      </c>
      <c r="CV38" s="158">
        <f t="shared" ca="1" si="90"/>
        <v>0</v>
      </c>
      <c r="CW38" s="158">
        <f t="shared" ca="1" si="90"/>
        <v>0</v>
      </c>
      <c r="CX38" s="158">
        <f t="shared" ca="1" si="90"/>
        <v>0</v>
      </c>
      <c r="CY38" s="158">
        <f t="shared" ca="1" si="90"/>
        <v>0</v>
      </c>
      <c r="CZ38" s="158">
        <f t="shared" ca="1" si="90"/>
        <v>0</v>
      </c>
      <c r="DA38" s="158" t="s">
        <v>242</v>
      </c>
      <c r="DB38" s="145">
        <f t="shared" si="15"/>
        <v>2045</v>
      </c>
      <c r="DC38" s="158"/>
      <c r="DD38" s="158"/>
      <c r="DE38" s="158"/>
      <c r="DF38" s="158"/>
      <c r="DG38" s="158"/>
    </row>
    <row r="39" spans="1:121">
      <c r="A39" s="157">
        <f t="shared" si="10"/>
        <v>28</v>
      </c>
      <c r="B39" s="157">
        <f t="shared" si="10"/>
        <v>2046</v>
      </c>
      <c r="C39" s="149">
        <f ca="1">IF(INDIRECT(DA39&amp;5)=$H$2,SUM($D$6:INDIRECT(DA39&amp;6)),IF(INDIRECT(DA39&amp;5)&gt;$H$2,INDIRECT(DA39&amp;6),0))</f>
        <v>0</v>
      </c>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f ca="1">($C39/$D$1)/2</f>
        <v>0</v>
      </c>
      <c r="AF39" s="158">
        <f t="shared" ref="AF39:BK39" ca="1" si="91">IF(AF$11&lt;$D$1+$A39,$C39/$D$1,IF(AF$11=$D$1+$A39,($C39/$D$1)/2,0))</f>
        <v>0</v>
      </c>
      <c r="AG39" s="158">
        <f t="shared" ca="1" si="91"/>
        <v>0</v>
      </c>
      <c r="AH39" s="158">
        <f t="shared" ca="1" si="91"/>
        <v>0</v>
      </c>
      <c r="AI39" s="158">
        <f t="shared" ca="1" si="91"/>
        <v>0</v>
      </c>
      <c r="AJ39" s="158">
        <f t="shared" ca="1" si="91"/>
        <v>0</v>
      </c>
      <c r="AK39" s="158">
        <f t="shared" ca="1" si="91"/>
        <v>0</v>
      </c>
      <c r="AL39" s="158">
        <f t="shared" ca="1" si="91"/>
        <v>0</v>
      </c>
      <c r="AM39" s="158">
        <f t="shared" ca="1" si="91"/>
        <v>0</v>
      </c>
      <c r="AN39" s="158">
        <f t="shared" ca="1" si="91"/>
        <v>0</v>
      </c>
      <c r="AO39" s="158">
        <f t="shared" ca="1" si="91"/>
        <v>0</v>
      </c>
      <c r="AP39" s="158">
        <f t="shared" ca="1" si="91"/>
        <v>0</v>
      </c>
      <c r="AQ39" s="158">
        <f t="shared" ca="1" si="91"/>
        <v>0</v>
      </c>
      <c r="AR39" s="158">
        <f t="shared" ca="1" si="91"/>
        <v>0</v>
      </c>
      <c r="AS39" s="158">
        <f t="shared" ca="1" si="91"/>
        <v>0</v>
      </c>
      <c r="AT39" s="158">
        <f t="shared" ca="1" si="91"/>
        <v>0</v>
      </c>
      <c r="AU39" s="158">
        <f t="shared" ca="1" si="91"/>
        <v>0</v>
      </c>
      <c r="AV39" s="158">
        <f t="shared" ca="1" si="91"/>
        <v>0</v>
      </c>
      <c r="AW39" s="158">
        <f t="shared" ca="1" si="91"/>
        <v>0</v>
      </c>
      <c r="AX39" s="158">
        <f t="shared" ca="1" si="91"/>
        <v>0</v>
      </c>
      <c r="AY39" s="158">
        <f t="shared" ca="1" si="91"/>
        <v>0</v>
      </c>
      <c r="AZ39" s="158">
        <f t="shared" ca="1" si="91"/>
        <v>0</v>
      </c>
      <c r="BA39" s="158">
        <f t="shared" ca="1" si="91"/>
        <v>0</v>
      </c>
      <c r="BB39" s="158">
        <f t="shared" ca="1" si="91"/>
        <v>0</v>
      </c>
      <c r="BC39" s="158">
        <f t="shared" ca="1" si="91"/>
        <v>0</v>
      </c>
      <c r="BD39" s="158">
        <f t="shared" ca="1" si="91"/>
        <v>0</v>
      </c>
      <c r="BE39" s="158">
        <f t="shared" ca="1" si="91"/>
        <v>0</v>
      </c>
      <c r="BF39" s="158">
        <f t="shared" ca="1" si="91"/>
        <v>0</v>
      </c>
      <c r="BG39" s="158">
        <f t="shared" ca="1" si="91"/>
        <v>0</v>
      </c>
      <c r="BH39" s="158">
        <f t="shared" ca="1" si="91"/>
        <v>0</v>
      </c>
      <c r="BI39" s="158">
        <f t="shared" ca="1" si="91"/>
        <v>0</v>
      </c>
      <c r="BJ39" s="158">
        <f t="shared" ca="1" si="91"/>
        <v>0</v>
      </c>
      <c r="BK39" s="158">
        <f t="shared" ca="1" si="91"/>
        <v>0</v>
      </c>
      <c r="BL39" s="158">
        <f t="shared" ref="BL39:CQ39" ca="1" si="92">IF(BL$11&lt;$D$1+$A39,$C39/$D$1,IF(BL$11=$D$1+$A39,($C39/$D$1)/2,0))</f>
        <v>0</v>
      </c>
      <c r="BM39" s="158">
        <f t="shared" ca="1" si="92"/>
        <v>0</v>
      </c>
      <c r="BN39" s="158">
        <f t="shared" ca="1" si="92"/>
        <v>0</v>
      </c>
      <c r="BO39" s="158">
        <f t="shared" ca="1" si="92"/>
        <v>0</v>
      </c>
      <c r="BP39" s="158">
        <f t="shared" ca="1" si="92"/>
        <v>0</v>
      </c>
      <c r="BQ39" s="158">
        <f t="shared" ca="1" si="92"/>
        <v>0</v>
      </c>
      <c r="BR39" s="158">
        <f t="shared" ca="1" si="92"/>
        <v>0</v>
      </c>
      <c r="BS39" s="158">
        <f t="shared" ca="1" si="92"/>
        <v>0</v>
      </c>
      <c r="BT39" s="158">
        <f t="shared" ca="1" si="92"/>
        <v>0</v>
      </c>
      <c r="BU39" s="158">
        <f t="shared" ca="1" si="92"/>
        <v>0</v>
      </c>
      <c r="BV39" s="158">
        <f t="shared" ca="1" si="92"/>
        <v>0</v>
      </c>
      <c r="BW39" s="158">
        <f t="shared" ca="1" si="92"/>
        <v>0</v>
      </c>
      <c r="BX39" s="158">
        <f t="shared" ca="1" si="92"/>
        <v>0</v>
      </c>
      <c r="BY39" s="158">
        <f t="shared" ca="1" si="92"/>
        <v>0</v>
      </c>
      <c r="BZ39" s="158">
        <f t="shared" ca="1" si="92"/>
        <v>0</v>
      </c>
      <c r="CA39" s="158">
        <f t="shared" ca="1" si="92"/>
        <v>0</v>
      </c>
      <c r="CB39" s="158">
        <f t="shared" ca="1" si="92"/>
        <v>0</v>
      </c>
      <c r="CC39" s="158">
        <f t="shared" ca="1" si="92"/>
        <v>0</v>
      </c>
      <c r="CD39" s="158">
        <f t="shared" ca="1" si="92"/>
        <v>0</v>
      </c>
      <c r="CE39" s="158">
        <f t="shared" ca="1" si="92"/>
        <v>0</v>
      </c>
      <c r="CF39" s="158">
        <f t="shared" ca="1" si="92"/>
        <v>0</v>
      </c>
      <c r="CG39" s="158">
        <f t="shared" ca="1" si="92"/>
        <v>0</v>
      </c>
      <c r="CH39" s="158">
        <f t="shared" ca="1" si="92"/>
        <v>0</v>
      </c>
      <c r="CI39" s="158">
        <f t="shared" ca="1" si="92"/>
        <v>0</v>
      </c>
      <c r="CJ39" s="158">
        <f t="shared" ca="1" si="92"/>
        <v>0</v>
      </c>
      <c r="CK39" s="158">
        <f t="shared" ca="1" si="92"/>
        <v>0</v>
      </c>
      <c r="CL39" s="158">
        <f t="shared" ca="1" si="92"/>
        <v>0</v>
      </c>
      <c r="CM39" s="158">
        <f t="shared" ca="1" si="92"/>
        <v>0</v>
      </c>
      <c r="CN39" s="158">
        <f t="shared" ca="1" si="92"/>
        <v>0</v>
      </c>
      <c r="CO39" s="158">
        <f t="shared" ca="1" si="92"/>
        <v>0</v>
      </c>
      <c r="CP39" s="158">
        <f t="shared" ca="1" si="92"/>
        <v>0</v>
      </c>
      <c r="CQ39" s="158">
        <f t="shared" ca="1" si="92"/>
        <v>0</v>
      </c>
      <c r="CR39" s="158">
        <f t="shared" ref="CR39:CZ39" ca="1" si="93">IF(CR$11&lt;$D$1+$A39,$C39/$D$1,IF(CR$11=$D$1+$A39,($C39/$D$1)/2,0))</f>
        <v>0</v>
      </c>
      <c r="CS39" s="158">
        <f t="shared" ca="1" si="93"/>
        <v>0</v>
      </c>
      <c r="CT39" s="158">
        <f t="shared" ca="1" si="93"/>
        <v>0</v>
      </c>
      <c r="CU39" s="158">
        <f t="shared" ca="1" si="93"/>
        <v>0</v>
      </c>
      <c r="CV39" s="158">
        <f t="shared" ca="1" si="93"/>
        <v>0</v>
      </c>
      <c r="CW39" s="158">
        <f t="shared" ca="1" si="93"/>
        <v>0</v>
      </c>
      <c r="CX39" s="158">
        <f t="shared" ca="1" si="93"/>
        <v>0</v>
      </c>
      <c r="CY39" s="158">
        <f t="shared" ca="1" si="93"/>
        <v>0</v>
      </c>
      <c r="CZ39" s="158">
        <f t="shared" ca="1" si="93"/>
        <v>0</v>
      </c>
      <c r="DA39" s="158" t="s">
        <v>243</v>
      </c>
      <c r="DB39" s="145">
        <f t="shared" si="15"/>
        <v>2046</v>
      </c>
      <c r="DC39" s="158"/>
      <c r="DD39" s="158"/>
      <c r="DE39" s="158"/>
      <c r="DF39" s="158"/>
      <c r="DG39" s="158"/>
      <c r="DH39" s="158"/>
    </row>
    <row r="40" spans="1:121">
      <c r="A40" s="157">
        <f t="shared" si="10"/>
        <v>29</v>
      </c>
      <c r="B40" s="157">
        <f t="shared" si="10"/>
        <v>2047</v>
      </c>
      <c r="C40" s="149">
        <f ca="1">IF(INDIRECT(DA40&amp;5)=$H$2,SUM($D$6:INDIRECT(DA40&amp;6)),IF(INDIRECT(DA40&amp;5)&gt;$H$2,INDIRECT(DA40&amp;6),0))</f>
        <v>0</v>
      </c>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c r="AC40" s="158"/>
      <c r="AD40" s="158"/>
      <c r="AE40" s="158"/>
      <c r="AF40" s="158">
        <f ca="1">($C40/$D$1)/2</f>
        <v>0</v>
      </c>
      <c r="AG40" s="158">
        <f t="shared" ref="AG40:BL40" ca="1" si="94">IF(AG$11&lt;$D$1+$A40,$C40/$D$1,IF(AG$11=$D$1+$A40,($C40/$D$1)/2,0))</f>
        <v>0</v>
      </c>
      <c r="AH40" s="158">
        <f t="shared" ca="1" si="94"/>
        <v>0</v>
      </c>
      <c r="AI40" s="158">
        <f t="shared" ca="1" si="94"/>
        <v>0</v>
      </c>
      <c r="AJ40" s="158">
        <f t="shared" ca="1" si="94"/>
        <v>0</v>
      </c>
      <c r="AK40" s="158">
        <f t="shared" ca="1" si="94"/>
        <v>0</v>
      </c>
      <c r="AL40" s="158">
        <f t="shared" ca="1" si="94"/>
        <v>0</v>
      </c>
      <c r="AM40" s="158">
        <f t="shared" ca="1" si="94"/>
        <v>0</v>
      </c>
      <c r="AN40" s="158">
        <f t="shared" ca="1" si="94"/>
        <v>0</v>
      </c>
      <c r="AO40" s="158">
        <f t="shared" ca="1" si="94"/>
        <v>0</v>
      </c>
      <c r="AP40" s="158">
        <f t="shared" ca="1" si="94"/>
        <v>0</v>
      </c>
      <c r="AQ40" s="158">
        <f t="shared" ca="1" si="94"/>
        <v>0</v>
      </c>
      <c r="AR40" s="158">
        <f t="shared" ca="1" si="94"/>
        <v>0</v>
      </c>
      <c r="AS40" s="158">
        <f t="shared" ca="1" si="94"/>
        <v>0</v>
      </c>
      <c r="AT40" s="158">
        <f t="shared" ca="1" si="94"/>
        <v>0</v>
      </c>
      <c r="AU40" s="158">
        <f t="shared" ca="1" si="94"/>
        <v>0</v>
      </c>
      <c r="AV40" s="158">
        <f t="shared" ca="1" si="94"/>
        <v>0</v>
      </c>
      <c r="AW40" s="158">
        <f t="shared" ca="1" si="94"/>
        <v>0</v>
      </c>
      <c r="AX40" s="158">
        <f t="shared" ca="1" si="94"/>
        <v>0</v>
      </c>
      <c r="AY40" s="158">
        <f t="shared" ca="1" si="94"/>
        <v>0</v>
      </c>
      <c r="AZ40" s="158">
        <f t="shared" ca="1" si="94"/>
        <v>0</v>
      </c>
      <c r="BA40" s="158">
        <f t="shared" ca="1" si="94"/>
        <v>0</v>
      </c>
      <c r="BB40" s="158">
        <f t="shared" ca="1" si="94"/>
        <v>0</v>
      </c>
      <c r="BC40" s="158">
        <f t="shared" ca="1" si="94"/>
        <v>0</v>
      </c>
      <c r="BD40" s="158">
        <f t="shared" ca="1" si="94"/>
        <v>0</v>
      </c>
      <c r="BE40" s="158">
        <f t="shared" ca="1" si="94"/>
        <v>0</v>
      </c>
      <c r="BF40" s="158">
        <f t="shared" ca="1" si="94"/>
        <v>0</v>
      </c>
      <c r="BG40" s="158">
        <f t="shared" ca="1" si="94"/>
        <v>0</v>
      </c>
      <c r="BH40" s="158">
        <f t="shared" ca="1" si="94"/>
        <v>0</v>
      </c>
      <c r="BI40" s="158">
        <f t="shared" ca="1" si="94"/>
        <v>0</v>
      </c>
      <c r="BJ40" s="158">
        <f t="shared" ca="1" si="94"/>
        <v>0</v>
      </c>
      <c r="BK40" s="158">
        <f t="shared" ca="1" si="94"/>
        <v>0</v>
      </c>
      <c r="BL40" s="158">
        <f t="shared" ca="1" si="94"/>
        <v>0</v>
      </c>
      <c r="BM40" s="158">
        <f t="shared" ref="BM40:CR40" ca="1" si="95">IF(BM$11&lt;$D$1+$A40,$C40/$D$1,IF(BM$11=$D$1+$A40,($C40/$D$1)/2,0))</f>
        <v>0</v>
      </c>
      <c r="BN40" s="158">
        <f t="shared" ca="1" si="95"/>
        <v>0</v>
      </c>
      <c r="BO40" s="158">
        <f t="shared" ca="1" si="95"/>
        <v>0</v>
      </c>
      <c r="BP40" s="158">
        <f t="shared" ca="1" si="95"/>
        <v>0</v>
      </c>
      <c r="BQ40" s="158">
        <f t="shared" ca="1" si="95"/>
        <v>0</v>
      </c>
      <c r="BR40" s="158">
        <f t="shared" ca="1" si="95"/>
        <v>0</v>
      </c>
      <c r="BS40" s="158">
        <f t="shared" ca="1" si="95"/>
        <v>0</v>
      </c>
      <c r="BT40" s="158">
        <f t="shared" ca="1" si="95"/>
        <v>0</v>
      </c>
      <c r="BU40" s="158">
        <f t="shared" ca="1" si="95"/>
        <v>0</v>
      </c>
      <c r="BV40" s="158">
        <f t="shared" ca="1" si="95"/>
        <v>0</v>
      </c>
      <c r="BW40" s="158">
        <f t="shared" ca="1" si="95"/>
        <v>0</v>
      </c>
      <c r="BX40" s="158">
        <f t="shared" ca="1" si="95"/>
        <v>0</v>
      </c>
      <c r="BY40" s="158">
        <f t="shared" ca="1" si="95"/>
        <v>0</v>
      </c>
      <c r="BZ40" s="158">
        <f t="shared" ca="1" si="95"/>
        <v>0</v>
      </c>
      <c r="CA40" s="158">
        <f t="shared" ca="1" si="95"/>
        <v>0</v>
      </c>
      <c r="CB40" s="158">
        <f t="shared" ca="1" si="95"/>
        <v>0</v>
      </c>
      <c r="CC40" s="158">
        <f t="shared" ca="1" si="95"/>
        <v>0</v>
      </c>
      <c r="CD40" s="158">
        <f t="shared" ca="1" si="95"/>
        <v>0</v>
      </c>
      <c r="CE40" s="158">
        <f t="shared" ca="1" si="95"/>
        <v>0</v>
      </c>
      <c r="CF40" s="158">
        <f t="shared" ca="1" si="95"/>
        <v>0</v>
      </c>
      <c r="CG40" s="158">
        <f t="shared" ca="1" si="95"/>
        <v>0</v>
      </c>
      <c r="CH40" s="158">
        <f t="shared" ca="1" si="95"/>
        <v>0</v>
      </c>
      <c r="CI40" s="158">
        <f t="shared" ca="1" si="95"/>
        <v>0</v>
      </c>
      <c r="CJ40" s="158">
        <f t="shared" ca="1" si="95"/>
        <v>0</v>
      </c>
      <c r="CK40" s="158">
        <f t="shared" ca="1" si="95"/>
        <v>0</v>
      </c>
      <c r="CL40" s="158">
        <f t="shared" ca="1" si="95"/>
        <v>0</v>
      </c>
      <c r="CM40" s="158">
        <f t="shared" ca="1" si="95"/>
        <v>0</v>
      </c>
      <c r="CN40" s="158">
        <f t="shared" ca="1" si="95"/>
        <v>0</v>
      </c>
      <c r="CO40" s="158">
        <f t="shared" ca="1" si="95"/>
        <v>0</v>
      </c>
      <c r="CP40" s="158">
        <f t="shared" ca="1" si="95"/>
        <v>0</v>
      </c>
      <c r="CQ40" s="158">
        <f t="shared" ca="1" si="95"/>
        <v>0</v>
      </c>
      <c r="CR40" s="158">
        <f t="shared" ca="1" si="95"/>
        <v>0</v>
      </c>
      <c r="CS40" s="158">
        <f t="shared" ref="CS40:CZ40" ca="1" si="96">IF(CS$11&lt;$D$1+$A40,$C40/$D$1,IF(CS$11=$D$1+$A40,($C40/$D$1)/2,0))</f>
        <v>0</v>
      </c>
      <c r="CT40" s="158">
        <f t="shared" ca="1" si="96"/>
        <v>0</v>
      </c>
      <c r="CU40" s="158">
        <f t="shared" ca="1" si="96"/>
        <v>0</v>
      </c>
      <c r="CV40" s="158">
        <f t="shared" ca="1" si="96"/>
        <v>0</v>
      </c>
      <c r="CW40" s="158">
        <f t="shared" ca="1" si="96"/>
        <v>0</v>
      </c>
      <c r="CX40" s="158">
        <f t="shared" ca="1" si="96"/>
        <v>0</v>
      </c>
      <c r="CY40" s="158">
        <f t="shared" ca="1" si="96"/>
        <v>0</v>
      </c>
      <c r="CZ40" s="158">
        <f t="shared" ca="1" si="96"/>
        <v>0</v>
      </c>
      <c r="DA40" s="158" t="s">
        <v>244</v>
      </c>
      <c r="DB40" s="145">
        <f t="shared" si="15"/>
        <v>2047</v>
      </c>
      <c r="DC40" s="158"/>
      <c r="DD40" s="158"/>
      <c r="DE40" s="158"/>
      <c r="DF40" s="158"/>
      <c r="DG40" s="158"/>
      <c r="DH40" s="158"/>
      <c r="DI40" s="158"/>
    </row>
    <row r="41" spans="1:121">
      <c r="A41" s="157">
        <f t="shared" si="10"/>
        <v>30</v>
      </c>
      <c r="B41" s="157">
        <f t="shared" si="10"/>
        <v>2048</v>
      </c>
      <c r="C41" s="149">
        <f ca="1">IF(INDIRECT(DA41&amp;5)=$H$2,SUM($D$6:INDIRECT(DA41&amp;6)),IF(INDIRECT(DA41&amp;5)&gt;$H$2,INDIRECT(DA41&amp;6),0))</f>
        <v>0</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f ca="1">($C41/$D$1)/2</f>
        <v>0</v>
      </c>
      <c r="AH41" s="158">
        <f t="shared" ref="AH41:BM41" ca="1" si="97">IF(AH$11&lt;$D$1+$A41,$C41/$D$1,IF(AH$11=$D$1+$A41,($C41/$D$1)/2,0))</f>
        <v>0</v>
      </c>
      <c r="AI41" s="158">
        <f t="shared" ca="1" si="97"/>
        <v>0</v>
      </c>
      <c r="AJ41" s="158">
        <f t="shared" ca="1" si="97"/>
        <v>0</v>
      </c>
      <c r="AK41" s="158">
        <f t="shared" ca="1" si="97"/>
        <v>0</v>
      </c>
      <c r="AL41" s="158">
        <f t="shared" ca="1" si="97"/>
        <v>0</v>
      </c>
      <c r="AM41" s="158">
        <f t="shared" ca="1" si="97"/>
        <v>0</v>
      </c>
      <c r="AN41" s="158">
        <f t="shared" ca="1" si="97"/>
        <v>0</v>
      </c>
      <c r="AO41" s="158">
        <f t="shared" ca="1" si="97"/>
        <v>0</v>
      </c>
      <c r="AP41" s="158">
        <f t="shared" ca="1" si="97"/>
        <v>0</v>
      </c>
      <c r="AQ41" s="158">
        <f t="shared" ca="1" si="97"/>
        <v>0</v>
      </c>
      <c r="AR41" s="158">
        <f t="shared" ca="1" si="97"/>
        <v>0</v>
      </c>
      <c r="AS41" s="158">
        <f t="shared" ca="1" si="97"/>
        <v>0</v>
      </c>
      <c r="AT41" s="158">
        <f t="shared" ca="1" si="97"/>
        <v>0</v>
      </c>
      <c r="AU41" s="158">
        <f t="shared" ca="1" si="97"/>
        <v>0</v>
      </c>
      <c r="AV41" s="158">
        <f t="shared" ca="1" si="97"/>
        <v>0</v>
      </c>
      <c r="AW41" s="158">
        <f t="shared" ca="1" si="97"/>
        <v>0</v>
      </c>
      <c r="AX41" s="158">
        <f t="shared" ca="1" si="97"/>
        <v>0</v>
      </c>
      <c r="AY41" s="158">
        <f t="shared" ca="1" si="97"/>
        <v>0</v>
      </c>
      <c r="AZ41" s="158">
        <f t="shared" ca="1" si="97"/>
        <v>0</v>
      </c>
      <c r="BA41" s="158">
        <f t="shared" ca="1" si="97"/>
        <v>0</v>
      </c>
      <c r="BB41" s="158">
        <f t="shared" ca="1" si="97"/>
        <v>0</v>
      </c>
      <c r="BC41" s="158">
        <f t="shared" ca="1" si="97"/>
        <v>0</v>
      </c>
      <c r="BD41" s="158">
        <f t="shared" ca="1" si="97"/>
        <v>0</v>
      </c>
      <c r="BE41" s="158">
        <f t="shared" ca="1" si="97"/>
        <v>0</v>
      </c>
      <c r="BF41" s="158">
        <f t="shared" ca="1" si="97"/>
        <v>0</v>
      </c>
      <c r="BG41" s="158">
        <f t="shared" ca="1" si="97"/>
        <v>0</v>
      </c>
      <c r="BH41" s="158">
        <f t="shared" ca="1" si="97"/>
        <v>0</v>
      </c>
      <c r="BI41" s="158">
        <f t="shared" ca="1" si="97"/>
        <v>0</v>
      </c>
      <c r="BJ41" s="158">
        <f t="shared" ca="1" si="97"/>
        <v>0</v>
      </c>
      <c r="BK41" s="158">
        <f t="shared" ca="1" si="97"/>
        <v>0</v>
      </c>
      <c r="BL41" s="158">
        <f t="shared" ca="1" si="97"/>
        <v>0</v>
      </c>
      <c r="BM41" s="158">
        <f t="shared" ca="1" si="97"/>
        <v>0</v>
      </c>
      <c r="BN41" s="158">
        <f t="shared" ref="BN41:CS41" ca="1" si="98">IF(BN$11&lt;$D$1+$A41,$C41/$D$1,IF(BN$11=$D$1+$A41,($C41/$D$1)/2,0))</f>
        <v>0</v>
      </c>
      <c r="BO41" s="158">
        <f t="shared" ca="1" si="98"/>
        <v>0</v>
      </c>
      <c r="BP41" s="158">
        <f t="shared" ca="1" si="98"/>
        <v>0</v>
      </c>
      <c r="BQ41" s="158">
        <f t="shared" ca="1" si="98"/>
        <v>0</v>
      </c>
      <c r="BR41" s="158">
        <f t="shared" ca="1" si="98"/>
        <v>0</v>
      </c>
      <c r="BS41" s="158">
        <f t="shared" ca="1" si="98"/>
        <v>0</v>
      </c>
      <c r="BT41" s="158">
        <f t="shared" ca="1" si="98"/>
        <v>0</v>
      </c>
      <c r="BU41" s="158">
        <f t="shared" ca="1" si="98"/>
        <v>0</v>
      </c>
      <c r="BV41" s="158">
        <f t="shared" ca="1" si="98"/>
        <v>0</v>
      </c>
      <c r="BW41" s="158">
        <f t="shared" ca="1" si="98"/>
        <v>0</v>
      </c>
      <c r="BX41" s="158">
        <f t="shared" ca="1" si="98"/>
        <v>0</v>
      </c>
      <c r="BY41" s="158">
        <f t="shared" ca="1" si="98"/>
        <v>0</v>
      </c>
      <c r="BZ41" s="158">
        <f t="shared" ca="1" si="98"/>
        <v>0</v>
      </c>
      <c r="CA41" s="158">
        <f t="shared" ca="1" si="98"/>
        <v>0</v>
      </c>
      <c r="CB41" s="158">
        <f t="shared" ca="1" si="98"/>
        <v>0</v>
      </c>
      <c r="CC41" s="158">
        <f t="shared" ca="1" si="98"/>
        <v>0</v>
      </c>
      <c r="CD41" s="158">
        <f t="shared" ca="1" si="98"/>
        <v>0</v>
      </c>
      <c r="CE41" s="158">
        <f t="shared" ca="1" si="98"/>
        <v>0</v>
      </c>
      <c r="CF41" s="158">
        <f t="shared" ca="1" si="98"/>
        <v>0</v>
      </c>
      <c r="CG41" s="158">
        <f t="shared" ca="1" si="98"/>
        <v>0</v>
      </c>
      <c r="CH41" s="158">
        <f t="shared" ca="1" si="98"/>
        <v>0</v>
      </c>
      <c r="CI41" s="158">
        <f t="shared" ca="1" si="98"/>
        <v>0</v>
      </c>
      <c r="CJ41" s="158">
        <f t="shared" ca="1" si="98"/>
        <v>0</v>
      </c>
      <c r="CK41" s="158">
        <f t="shared" ca="1" si="98"/>
        <v>0</v>
      </c>
      <c r="CL41" s="158">
        <f t="shared" ca="1" si="98"/>
        <v>0</v>
      </c>
      <c r="CM41" s="158">
        <f t="shared" ca="1" si="98"/>
        <v>0</v>
      </c>
      <c r="CN41" s="158">
        <f t="shared" ca="1" si="98"/>
        <v>0</v>
      </c>
      <c r="CO41" s="158">
        <f t="shared" ca="1" si="98"/>
        <v>0</v>
      </c>
      <c r="CP41" s="158">
        <f t="shared" ca="1" si="98"/>
        <v>0</v>
      </c>
      <c r="CQ41" s="158">
        <f t="shared" ca="1" si="98"/>
        <v>0</v>
      </c>
      <c r="CR41" s="158">
        <f t="shared" ca="1" si="98"/>
        <v>0</v>
      </c>
      <c r="CS41" s="158">
        <f t="shared" ca="1" si="98"/>
        <v>0</v>
      </c>
      <c r="CT41" s="158">
        <f t="shared" ref="CT41:CZ41" ca="1" si="99">IF(CT$11&lt;$D$1+$A41,$C41/$D$1,IF(CT$11=$D$1+$A41,($C41/$D$1)/2,0))</f>
        <v>0</v>
      </c>
      <c r="CU41" s="158">
        <f t="shared" ca="1" si="99"/>
        <v>0</v>
      </c>
      <c r="CV41" s="158">
        <f t="shared" ca="1" si="99"/>
        <v>0</v>
      </c>
      <c r="CW41" s="158">
        <f t="shared" ca="1" si="99"/>
        <v>0</v>
      </c>
      <c r="CX41" s="158">
        <f t="shared" ca="1" si="99"/>
        <v>0</v>
      </c>
      <c r="CY41" s="158">
        <f t="shared" ca="1" si="99"/>
        <v>0</v>
      </c>
      <c r="CZ41" s="158">
        <f t="shared" ca="1" si="99"/>
        <v>0</v>
      </c>
      <c r="DA41" s="158" t="s">
        <v>245</v>
      </c>
      <c r="DB41" s="145">
        <f t="shared" si="15"/>
        <v>2048</v>
      </c>
      <c r="DC41" s="158"/>
      <c r="DD41" s="158"/>
      <c r="DE41" s="158"/>
      <c r="DF41" s="158"/>
      <c r="DG41" s="158"/>
      <c r="DH41" s="158"/>
      <c r="DI41" s="158"/>
      <c r="DJ41" s="158"/>
    </row>
    <row r="42" spans="1:121">
      <c r="A42" s="157">
        <f t="shared" si="10"/>
        <v>31</v>
      </c>
      <c r="B42" s="157">
        <f t="shared" si="10"/>
        <v>2049</v>
      </c>
      <c r="C42" s="149">
        <f ca="1">IF(INDIRECT(DA42&amp;5)=$H$2,SUM($D$6:INDIRECT(DA42&amp;6)),IF(INDIRECT(DA42&amp;5)&gt;$H$2,INDIRECT(DA42&amp;6),0))</f>
        <v>0</v>
      </c>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f ca="1">($C42/$D$1)/2</f>
        <v>0</v>
      </c>
      <c r="AI42" s="158">
        <f t="shared" ref="AI42:BN42" ca="1" si="100">IF(AI$11&lt;$D$1+$A42,$C42/$D$1,IF(AI$11=$D$1+$A42,($C42/$D$1)/2,0))</f>
        <v>0</v>
      </c>
      <c r="AJ42" s="158">
        <f t="shared" ca="1" si="100"/>
        <v>0</v>
      </c>
      <c r="AK42" s="158">
        <f t="shared" ca="1" si="100"/>
        <v>0</v>
      </c>
      <c r="AL42" s="158">
        <f t="shared" ca="1" si="100"/>
        <v>0</v>
      </c>
      <c r="AM42" s="158">
        <f t="shared" ca="1" si="100"/>
        <v>0</v>
      </c>
      <c r="AN42" s="158">
        <f t="shared" ca="1" si="100"/>
        <v>0</v>
      </c>
      <c r="AO42" s="158">
        <f t="shared" ca="1" si="100"/>
        <v>0</v>
      </c>
      <c r="AP42" s="158">
        <f t="shared" ca="1" si="100"/>
        <v>0</v>
      </c>
      <c r="AQ42" s="158">
        <f t="shared" ca="1" si="100"/>
        <v>0</v>
      </c>
      <c r="AR42" s="158">
        <f t="shared" ca="1" si="100"/>
        <v>0</v>
      </c>
      <c r="AS42" s="158">
        <f t="shared" ca="1" si="100"/>
        <v>0</v>
      </c>
      <c r="AT42" s="158">
        <f t="shared" ca="1" si="100"/>
        <v>0</v>
      </c>
      <c r="AU42" s="158">
        <f t="shared" ca="1" si="100"/>
        <v>0</v>
      </c>
      <c r="AV42" s="158">
        <f t="shared" ca="1" si="100"/>
        <v>0</v>
      </c>
      <c r="AW42" s="158">
        <f t="shared" ca="1" si="100"/>
        <v>0</v>
      </c>
      <c r="AX42" s="158">
        <f t="shared" ca="1" si="100"/>
        <v>0</v>
      </c>
      <c r="AY42" s="158">
        <f t="shared" ca="1" si="100"/>
        <v>0</v>
      </c>
      <c r="AZ42" s="158">
        <f t="shared" ca="1" si="100"/>
        <v>0</v>
      </c>
      <c r="BA42" s="158">
        <f t="shared" ca="1" si="100"/>
        <v>0</v>
      </c>
      <c r="BB42" s="158">
        <f t="shared" ca="1" si="100"/>
        <v>0</v>
      </c>
      <c r="BC42" s="158">
        <f t="shared" ca="1" si="100"/>
        <v>0</v>
      </c>
      <c r="BD42" s="158">
        <f t="shared" ca="1" si="100"/>
        <v>0</v>
      </c>
      <c r="BE42" s="158">
        <f t="shared" ca="1" si="100"/>
        <v>0</v>
      </c>
      <c r="BF42" s="158">
        <f t="shared" ca="1" si="100"/>
        <v>0</v>
      </c>
      <c r="BG42" s="158">
        <f t="shared" ca="1" si="100"/>
        <v>0</v>
      </c>
      <c r="BH42" s="158">
        <f t="shared" ca="1" si="100"/>
        <v>0</v>
      </c>
      <c r="BI42" s="158">
        <f t="shared" ca="1" si="100"/>
        <v>0</v>
      </c>
      <c r="BJ42" s="158">
        <f t="shared" ca="1" si="100"/>
        <v>0</v>
      </c>
      <c r="BK42" s="158">
        <f t="shared" ca="1" si="100"/>
        <v>0</v>
      </c>
      <c r="BL42" s="158">
        <f t="shared" ca="1" si="100"/>
        <v>0</v>
      </c>
      <c r="BM42" s="158">
        <f t="shared" ca="1" si="100"/>
        <v>0</v>
      </c>
      <c r="BN42" s="158">
        <f t="shared" ca="1" si="100"/>
        <v>0</v>
      </c>
      <c r="BO42" s="158">
        <f t="shared" ref="BO42:CT42" ca="1" si="101">IF(BO$11&lt;$D$1+$A42,$C42/$D$1,IF(BO$11=$D$1+$A42,($C42/$D$1)/2,0))</f>
        <v>0</v>
      </c>
      <c r="BP42" s="158">
        <f t="shared" ca="1" si="101"/>
        <v>0</v>
      </c>
      <c r="BQ42" s="158">
        <f t="shared" ca="1" si="101"/>
        <v>0</v>
      </c>
      <c r="BR42" s="158">
        <f t="shared" ca="1" si="101"/>
        <v>0</v>
      </c>
      <c r="BS42" s="158">
        <f t="shared" ca="1" si="101"/>
        <v>0</v>
      </c>
      <c r="BT42" s="158">
        <f t="shared" ca="1" si="101"/>
        <v>0</v>
      </c>
      <c r="BU42" s="158">
        <f t="shared" ca="1" si="101"/>
        <v>0</v>
      </c>
      <c r="BV42" s="158">
        <f t="shared" ca="1" si="101"/>
        <v>0</v>
      </c>
      <c r="BW42" s="158">
        <f t="shared" ca="1" si="101"/>
        <v>0</v>
      </c>
      <c r="BX42" s="158">
        <f t="shared" ca="1" si="101"/>
        <v>0</v>
      </c>
      <c r="BY42" s="158">
        <f t="shared" ca="1" si="101"/>
        <v>0</v>
      </c>
      <c r="BZ42" s="158">
        <f t="shared" ca="1" si="101"/>
        <v>0</v>
      </c>
      <c r="CA42" s="158">
        <f t="shared" ca="1" si="101"/>
        <v>0</v>
      </c>
      <c r="CB42" s="158">
        <f t="shared" ca="1" si="101"/>
        <v>0</v>
      </c>
      <c r="CC42" s="158">
        <f t="shared" ca="1" si="101"/>
        <v>0</v>
      </c>
      <c r="CD42" s="158">
        <f t="shared" ca="1" si="101"/>
        <v>0</v>
      </c>
      <c r="CE42" s="158">
        <f t="shared" ca="1" si="101"/>
        <v>0</v>
      </c>
      <c r="CF42" s="158">
        <f t="shared" ca="1" si="101"/>
        <v>0</v>
      </c>
      <c r="CG42" s="158">
        <f t="shared" ca="1" si="101"/>
        <v>0</v>
      </c>
      <c r="CH42" s="158">
        <f t="shared" ca="1" si="101"/>
        <v>0</v>
      </c>
      <c r="CI42" s="158">
        <f t="shared" ca="1" si="101"/>
        <v>0</v>
      </c>
      <c r="CJ42" s="158">
        <f t="shared" ca="1" si="101"/>
        <v>0</v>
      </c>
      <c r="CK42" s="158">
        <f t="shared" ca="1" si="101"/>
        <v>0</v>
      </c>
      <c r="CL42" s="158">
        <f t="shared" ca="1" si="101"/>
        <v>0</v>
      </c>
      <c r="CM42" s="158">
        <f t="shared" ca="1" si="101"/>
        <v>0</v>
      </c>
      <c r="CN42" s="158">
        <f t="shared" ca="1" si="101"/>
        <v>0</v>
      </c>
      <c r="CO42" s="158">
        <f t="shared" ca="1" si="101"/>
        <v>0</v>
      </c>
      <c r="CP42" s="158">
        <f t="shared" ca="1" si="101"/>
        <v>0</v>
      </c>
      <c r="CQ42" s="158">
        <f t="shared" ca="1" si="101"/>
        <v>0</v>
      </c>
      <c r="CR42" s="158">
        <f t="shared" ca="1" si="101"/>
        <v>0</v>
      </c>
      <c r="CS42" s="158">
        <f t="shared" ca="1" si="101"/>
        <v>0</v>
      </c>
      <c r="CT42" s="158">
        <f t="shared" ca="1" si="101"/>
        <v>0</v>
      </c>
      <c r="CU42" s="158">
        <f t="shared" ref="CU42:CZ42" ca="1" si="102">IF(CU$11&lt;$D$1+$A42,$C42/$D$1,IF(CU$11=$D$1+$A42,($C42/$D$1)/2,0))</f>
        <v>0</v>
      </c>
      <c r="CV42" s="158">
        <f t="shared" ca="1" si="102"/>
        <v>0</v>
      </c>
      <c r="CW42" s="158">
        <f t="shared" ca="1" si="102"/>
        <v>0</v>
      </c>
      <c r="CX42" s="158">
        <f t="shared" ca="1" si="102"/>
        <v>0</v>
      </c>
      <c r="CY42" s="158">
        <f t="shared" ca="1" si="102"/>
        <v>0</v>
      </c>
      <c r="CZ42" s="158">
        <f t="shared" ca="1" si="102"/>
        <v>0</v>
      </c>
      <c r="DA42" s="158" t="s">
        <v>246</v>
      </c>
      <c r="DB42" s="145">
        <f t="shared" si="15"/>
        <v>2049</v>
      </c>
      <c r="DC42" s="158"/>
      <c r="DD42" s="158"/>
      <c r="DE42" s="158"/>
      <c r="DF42" s="158"/>
      <c r="DG42" s="158"/>
      <c r="DH42" s="158"/>
      <c r="DI42" s="158"/>
      <c r="DJ42" s="158"/>
      <c r="DK42" s="158"/>
    </row>
    <row r="43" spans="1:121">
      <c r="A43" s="157">
        <f t="shared" si="10"/>
        <v>32</v>
      </c>
      <c r="B43" s="157">
        <f t="shared" si="10"/>
        <v>2050</v>
      </c>
      <c r="C43" s="149">
        <f ca="1">IF(INDIRECT(DA43&amp;5)=$H$2,SUM($D$6:INDIRECT(DA43&amp;6)),IF(INDIRECT(DA43&amp;5)&gt;$H$2,INDIRECT(DA43&amp;6),0))</f>
        <v>0</v>
      </c>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f ca="1">($C43/$D$1)/2</f>
        <v>0</v>
      </c>
      <c r="AJ43" s="158">
        <f t="shared" ref="AJ43:BO43" ca="1" si="103">IF(AJ$11&lt;$D$1+$A43,$C43/$D$1,IF(AJ$11=$D$1+$A43,($C43/$D$1)/2,0))</f>
        <v>0</v>
      </c>
      <c r="AK43" s="158">
        <f t="shared" ca="1" si="103"/>
        <v>0</v>
      </c>
      <c r="AL43" s="158">
        <f t="shared" ca="1" si="103"/>
        <v>0</v>
      </c>
      <c r="AM43" s="158">
        <f t="shared" ca="1" si="103"/>
        <v>0</v>
      </c>
      <c r="AN43" s="158">
        <f t="shared" ca="1" si="103"/>
        <v>0</v>
      </c>
      <c r="AO43" s="158">
        <f t="shared" ca="1" si="103"/>
        <v>0</v>
      </c>
      <c r="AP43" s="158">
        <f t="shared" ca="1" si="103"/>
        <v>0</v>
      </c>
      <c r="AQ43" s="158">
        <f t="shared" ca="1" si="103"/>
        <v>0</v>
      </c>
      <c r="AR43" s="158">
        <f t="shared" ca="1" si="103"/>
        <v>0</v>
      </c>
      <c r="AS43" s="158">
        <f t="shared" ca="1" si="103"/>
        <v>0</v>
      </c>
      <c r="AT43" s="158">
        <f t="shared" ca="1" si="103"/>
        <v>0</v>
      </c>
      <c r="AU43" s="158">
        <f t="shared" ca="1" si="103"/>
        <v>0</v>
      </c>
      <c r="AV43" s="158">
        <f t="shared" ca="1" si="103"/>
        <v>0</v>
      </c>
      <c r="AW43" s="158">
        <f t="shared" ca="1" si="103"/>
        <v>0</v>
      </c>
      <c r="AX43" s="158">
        <f t="shared" ca="1" si="103"/>
        <v>0</v>
      </c>
      <c r="AY43" s="158">
        <f t="shared" ca="1" si="103"/>
        <v>0</v>
      </c>
      <c r="AZ43" s="158">
        <f t="shared" ca="1" si="103"/>
        <v>0</v>
      </c>
      <c r="BA43" s="158">
        <f t="shared" ca="1" si="103"/>
        <v>0</v>
      </c>
      <c r="BB43" s="158">
        <f t="shared" ca="1" si="103"/>
        <v>0</v>
      </c>
      <c r="BC43" s="158">
        <f t="shared" ca="1" si="103"/>
        <v>0</v>
      </c>
      <c r="BD43" s="158">
        <f t="shared" ca="1" si="103"/>
        <v>0</v>
      </c>
      <c r="BE43" s="158">
        <f t="shared" ca="1" si="103"/>
        <v>0</v>
      </c>
      <c r="BF43" s="158">
        <f t="shared" ca="1" si="103"/>
        <v>0</v>
      </c>
      <c r="BG43" s="158">
        <f t="shared" ca="1" si="103"/>
        <v>0</v>
      </c>
      <c r="BH43" s="158">
        <f t="shared" ca="1" si="103"/>
        <v>0</v>
      </c>
      <c r="BI43" s="158">
        <f t="shared" ca="1" si="103"/>
        <v>0</v>
      </c>
      <c r="BJ43" s="158">
        <f t="shared" ca="1" si="103"/>
        <v>0</v>
      </c>
      <c r="BK43" s="158">
        <f t="shared" ca="1" si="103"/>
        <v>0</v>
      </c>
      <c r="BL43" s="158">
        <f t="shared" ca="1" si="103"/>
        <v>0</v>
      </c>
      <c r="BM43" s="158">
        <f t="shared" ca="1" si="103"/>
        <v>0</v>
      </c>
      <c r="BN43" s="158">
        <f t="shared" ca="1" si="103"/>
        <v>0</v>
      </c>
      <c r="BO43" s="158">
        <f t="shared" ca="1" si="103"/>
        <v>0</v>
      </c>
      <c r="BP43" s="158">
        <f t="shared" ref="BP43:CZ43" ca="1" si="104">IF(BP$11&lt;$D$1+$A43,$C43/$D$1,IF(BP$11=$D$1+$A43,($C43/$D$1)/2,0))</f>
        <v>0</v>
      </c>
      <c r="BQ43" s="158">
        <f t="shared" ca="1" si="104"/>
        <v>0</v>
      </c>
      <c r="BR43" s="158">
        <f t="shared" ca="1" si="104"/>
        <v>0</v>
      </c>
      <c r="BS43" s="158">
        <f t="shared" ca="1" si="104"/>
        <v>0</v>
      </c>
      <c r="BT43" s="158">
        <f t="shared" ca="1" si="104"/>
        <v>0</v>
      </c>
      <c r="BU43" s="158">
        <f t="shared" ca="1" si="104"/>
        <v>0</v>
      </c>
      <c r="BV43" s="158">
        <f t="shared" ca="1" si="104"/>
        <v>0</v>
      </c>
      <c r="BW43" s="158">
        <f t="shared" ca="1" si="104"/>
        <v>0</v>
      </c>
      <c r="BX43" s="158">
        <f t="shared" ca="1" si="104"/>
        <v>0</v>
      </c>
      <c r="BY43" s="158">
        <f t="shared" ca="1" si="104"/>
        <v>0</v>
      </c>
      <c r="BZ43" s="158">
        <f t="shared" ca="1" si="104"/>
        <v>0</v>
      </c>
      <c r="CA43" s="158">
        <f t="shared" ca="1" si="104"/>
        <v>0</v>
      </c>
      <c r="CB43" s="158">
        <f t="shared" ca="1" si="104"/>
        <v>0</v>
      </c>
      <c r="CC43" s="158">
        <f t="shared" ca="1" si="104"/>
        <v>0</v>
      </c>
      <c r="CD43" s="158">
        <f t="shared" ca="1" si="104"/>
        <v>0</v>
      </c>
      <c r="CE43" s="158">
        <f t="shared" ca="1" si="104"/>
        <v>0</v>
      </c>
      <c r="CF43" s="158">
        <f t="shared" ca="1" si="104"/>
        <v>0</v>
      </c>
      <c r="CG43" s="158">
        <f t="shared" ca="1" si="104"/>
        <v>0</v>
      </c>
      <c r="CH43" s="158">
        <f t="shared" ca="1" si="104"/>
        <v>0</v>
      </c>
      <c r="CI43" s="158">
        <f t="shared" ca="1" si="104"/>
        <v>0</v>
      </c>
      <c r="CJ43" s="158">
        <f t="shared" ca="1" si="104"/>
        <v>0</v>
      </c>
      <c r="CK43" s="158">
        <f t="shared" ca="1" si="104"/>
        <v>0</v>
      </c>
      <c r="CL43" s="158">
        <f t="shared" ca="1" si="104"/>
        <v>0</v>
      </c>
      <c r="CM43" s="158">
        <f t="shared" ca="1" si="104"/>
        <v>0</v>
      </c>
      <c r="CN43" s="158">
        <f t="shared" ca="1" si="104"/>
        <v>0</v>
      </c>
      <c r="CO43" s="158">
        <f t="shared" ca="1" si="104"/>
        <v>0</v>
      </c>
      <c r="CP43" s="158">
        <f t="shared" ca="1" si="104"/>
        <v>0</v>
      </c>
      <c r="CQ43" s="158">
        <f t="shared" ca="1" si="104"/>
        <v>0</v>
      </c>
      <c r="CR43" s="158">
        <f t="shared" ca="1" si="104"/>
        <v>0</v>
      </c>
      <c r="CS43" s="158">
        <f t="shared" ca="1" si="104"/>
        <v>0</v>
      </c>
      <c r="CT43" s="158">
        <f t="shared" ca="1" si="104"/>
        <v>0</v>
      </c>
      <c r="CU43" s="158">
        <f t="shared" ca="1" si="104"/>
        <v>0</v>
      </c>
      <c r="CV43" s="158">
        <f t="shared" ca="1" si="104"/>
        <v>0</v>
      </c>
      <c r="CW43" s="158">
        <f t="shared" ca="1" si="104"/>
        <v>0</v>
      </c>
      <c r="CX43" s="158">
        <f t="shared" ca="1" si="104"/>
        <v>0</v>
      </c>
      <c r="CY43" s="158">
        <f t="shared" ca="1" si="104"/>
        <v>0</v>
      </c>
      <c r="CZ43" s="158">
        <f t="shared" ca="1" si="104"/>
        <v>0</v>
      </c>
      <c r="DA43" s="158" t="s">
        <v>247</v>
      </c>
      <c r="DB43" s="145">
        <f t="shared" si="15"/>
        <v>2050</v>
      </c>
      <c r="DC43" s="158"/>
      <c r="DD43" s="158"/>
      <c r="DE43" s="158"/>
      <c r="DF43" s="158"/>
      <c r="DG43" s="158"/>
      <c r="DH43" s="158"/>
      <c r="DI43" s="158"/>
      <c r="DJ43" s="158"/>
      <c r="DK43" s="158"/>
      <c r="DL43" s="158"/>
    </row>
    <row r="44" spans="1:121">
      <c r="A44" s="157">
        <f t="shared" si="10"/>
        <v>33</v>
      </c>
      <c r="B44" s="157">
        <f t="shared" si="10"/>
        <v>2051</v>
      </c>
      <c r="C44" s="149">
        <f ca="1">IF(INDIRECT(DA44&amp;5)=$H$2,SUM($D$6:INDIRECT(DA44&amp;6)),IF(INDIRECT(DA44&amp;5)&gt;$H$2,INDIRECT(DA44&amp;6),0))</f>
        <v>0</v>
      </c>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c r="AC44" s="158"/>
      <c r="AD44" s="158"/>
      <c r="AE44" s="158"/>
      <c r="AF44" s="158"/>
      <c r="AG44" s="158"/>
      <c r="AH44" s="158"/>
      <c r="AI44" s="158"/>
      <c r="AJ44" s="158">
        <f ca="1">($C44/$D$1)/2</f>
        <v>0</v>
      </c>
      <c r="AK44" s="158">
        <f t="shared" ref="AK44:BP44" ca="1" si="105">IF(AK$11&lt;$D$1+$A44,$C44/$D$1,IF(AK$11=$D$1+$A44,($C44/$D$1)/2,0))</f>
        <v>0</v>
      </c>
      <c r="AL44" s="158">
        <f t="shared" ca="1" si="105"/>
        <v>0</v>
      </c>
      <c r="AM44" s="158">
        <f t="shared" ca="1" si="105"/>
        <v>0</v>
      </c>
      <c r="AN44" s="158">
        <f t="shared" ca="1" si="105"/>
        <v>0</v>
      </c>
      <c r="AO44" s="158">
        <f t="shared" ca="1" si="105"/>
        <v>0</v>
      </c>
      <c r="AP44" s="158">
        <f t="shared" ca="1" si="105"/>
        <v>0</v>
      </c>
      <c r="AQ44" s="158">
        <f t="shared" ca="1" si="105"/>
        <v>0</v>
      </c>
      <c r="AR44" s="158">
        <f t="shared" ca="1" si="105"/>
        <v>0</v>
      </c>
      <c r="AS44" s="158">
        <f t="shared" ca="1" si="105"/>
        <v>0</v>
      </c>
      <c r="AT44" s="158">
        <f t="shared" ca="1" si="105"/>
        <v>0</v>
      </c>
      <c r="AU44" s="158">
        <f t="shared" ca="1" si="105"/>
        <v>0</v>
      </c>
      <c r="AV44" s="158">
        <f t="shared" ca="1" si="105"/>
        <v>0</v>
      </c>
      <c r="AW44" s="158">
        <f t="shared" ca="1" si="105"/>
        <v>0</v>
      </c>
      <c r="AX44" s="158">
        <f t="shared" ca="1" si="105"/>
        <v>0</v>
      </c>
      <c r="AY44" s="158">
        <f t="shared" ca="1" si="105"/>
        <v>0</v>
      </c>
      <c r="AZ44" s="158">
        <f t="shared" ca="1" si="105"/>
        <v>0</v>
      </c>
      <c r="BA44" s="158">
        <f t="shared" ca="1" si="105"/>
        <v>0</v>
      </c>
      <c r="BB44" s="158">
        <f t="shared" ca="1" si="105"/>
        <v>0</v>
      </c>
      <c r="BC44" s="158">
        <f t="shared" ca="1" si="105"/>
        <v>0</v>
      </c>
      <c r="BD44" s="158">
        <f t="shared" ca="1" si="105"/>
        <v>0</v>
      </c>
      <c r="BE44" s="158">
        <f t="shared" ca="1" si="105"/>
        <v>0</v>
      </c>
      <c r="BF44" s="158">
        <f t="shared" ca="1" si="105"/>
        <v>0</v>
      </c>
      <c r="BG44" s="158">
        <f t="shared" ca="1" si="105"/>
        <v>0</v>
      </c>
      <c r="BH44" s="158">
        <f t="shared" ca="1" si="105"/>
        <v>0</v>
      </c>
      <c r="BI44" s="158">
        <f t="shared" ca="1" si="105"/>
        <v>0</v>
      </c>
      <c r="BJ44" s="158">
        <f t="shared" ca="1" si="105"/>
        <v>0</v>
      </c>
      <c r="BK44" s="158">
        <f t="shared" ca="1" si="105"/>
        <v>0</v>
      </c>
      <c r="BL44" s="158">
        <f t="shared" ca="1" si="105"/>
        <v>0</v>
      </c>
      <c r="BM44" s="158">
        <f t="shared" ca="1" si="105"/>
        <v>0</v>
      </c>
      <c r="BN44" s="158">
        <f t="shared" ca="1" si="105"/>
        <v>0</v>
      </c>
      <c r="BO44" s="158">
        <f t="shared" ca="1" si="105"/>
        <v>0</v>
      </c>
      <c r="BP44" s="158">
        <f t="shared" ca="1" si="105"/>
        <v>0</v>
      </c>
      <c r="BQ44" s="158">
        <f t="shared" ref="BQ44:CZ44" ca="1" si="106">IF(BQ$11&lt;$D$1+$A44,$C44/$D$1,IF(BQ$11=$D$1+$A44,($C44/$D$1)/2,0))</f>
        <v>0</v>
      </c>
      <c r="BR44" s="158">
        <f t="shared" ca="1" si="106"/>
        <v>0</v>
      </c>
      <c r="BS44" s="158">
        <f t="shared" ca="1" si="106"/>
        <v>0</v>
      </c>
      <c r="BT44" s="158">
        <f t="shared" ca="1" si="106"/>
        <v>0</v>
      </c>
      <c r="BU44" s="158">
        <f t="shared" ca="1" si="106"/>
        <v>0</v>
      </c>
      <c r="BV44" s="158">
        <f t="shared" ca="1" si="106"/>
        <v>0</v>
      </c>
      <c r="BW44" s="158">
        <f t="shared" ca="1" si="106"/>
        <v>0</v>
      </c>
      <c r="BX44" s="158">
        <f t="shared" ca="1" si="106"/>
        <v>0</v>
      </c>
      <c r="BY44" s="158">
        <f t="shared" ca="1" si="106"/>
        <v>0</v>
      </c>
      <c r="BZ44" s="158">
        <f t="shared" ca="1" si="106"/>
        <v>0</v>
      </c>
      <c r="CA44" s="158">
        <f t="shared" ca="1" si="106"/>
        <v>0</v>
      </c>
      <c r="CB44" s="158">
        <f t="shared" ca="1" si="106"/>
        <v>0</v>
      </c>
      <c r="CC44" s="158">
        <f t="shared" ca="1" si="106"/>
        <v>0</v>
      </c>
      <c r="CD44" s="158">
        <f t="shared" ca="1" si="106"/>
        <v>0</v>
      </c>
      <c r="CE44" s="158">
        <f t="shared" ca="1" si="106"/>
        <v>0</v>
      </c>
      <c r="CF44" s="158">
        <f t="shared" ca="1" si="106"/>
        <v>0</v>
      </c>
      <c r="CG44" s="158">
        <f t="shared" ca="1" si="106"/>
        <v>0</v>
      </c>
      <c r="CH44" s="158">
        <f t="shared" ca="1" si="106"/>
        <v>0</v>
      </c>
      <c r="CI44" s="158">
        <f t="shared" ca="1" si="106"/>
        <v>0</v>
      </c>
      <c r="CJ44" s="158">
        <f t="shared" ca="1" si="106"/>
        <v>0</v>
      </c>
      <c r="CK44" s="158">
        <f t="shared" ca="1" si="106"/>
        <v>0</v>
      </c>
      <c r="CL44" s="158">
        <f t="shared" ca="1" si="106"/>
        <v>0</v>
      </c>
      <c r="CM44" s="158">
        <f t="shared" ca="1" si="106"/>
        <v>0</v>
      </c>
      <c r="CN44" s="158">
        <f t="shared" ca="1" si="106"/>
        <v>0</v>
      </c>
      <c r="CO44" s="158">
        <f t="shared" ca="1" si="106"/>
        <v>0</v>
      </c>
      <c r="CP44" s="158">
        <f t="shared" ca="1" si="106"/>
        <v>0</v>
      </c>
      <c r="CQ44" s="158">
        <f t="shared" ca="1" si="106"/>
        <v>0</v>
      </c>
      <c r="CR44" s="158">
        <f t="shared" ca="1" si="106"/>
        <v>0</v>
      </c>
      <c r="CS44" s="158">
        <f t="shared" ca="1" si="106"/>
        <v>0</v>
      </c>
      <c r="CT44" s="158">
        <f t="shared" ca="1" si="106"/>
        <v>0</v>
      </c>
      <c r="CU44" s="158">
        <f t="shared" ca="1" si="106"/>
        <v>0</v>
      </c>
      <c r="CV44" s="158">
        <f t="shared" ca="1" si="106"/>
        <v>0</v>
      </c>
      <c r="CW44" s="158">
        <f t="shared" ca="1" si="106"/>
        <v>0</v>
      </c>
      <c r="CX44" s="158">
        <f t="shared" ca="1" si="106"/>
        <v>0</v>
      </c>
      <c r="CY44" s="158">
        <f t="shared" ca="1" si="106"/>
        <v>0</v>
      </c>
      <c r="CZ44" s="158">
        <f t="shared" ca="1" si="106"/>
        <v>0</v>
      </c>
      <c r="DA44" s="158" t="s">
        <v>248</v>
      </c>
      <c r="DB44" s="145">
        <f t="shared" si="15"/>
        <v>2051</v>
      </c>
      <c r="DC44" s="158"/>
      <c r="DD44" s="158"/>
      <c r="DE44" s="158"/>
      <c r="DF44" s="158"/>
      <c r="DG44" s="158"/>
      <c r="DH44" s="158"/>
      <c r="DI44" s="158"/>
      <c r="DJ44" s="158"/>
      <c r="DK44" s="158"/>
      <c r="DL44" s="158"/>
      <c r="DM44" s="158"/>
    </row>
    <row r="45" spans="1:121">
      <c r="A45" s="157">
        <f t="shared" si="10"/>
        <v>34</v>
      </c>
      <c r="B45" s="157">
        <f t="shared" si="10"/>
        <v>2052</v>
      </c>
      <c r="C45" s="149">
        <f ca="1">IF(INDIRECT(DA45&amp;5)=$H$2,SUM($D$6:INDIRECT(DA45&amp;6)),IF(INDIRECT(DA45&amp;5)&gt;$H$2,INDIRECT(DA45&amp;6),0))</f>
        <v>0</v>
      </c>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c r="AC45" s="158"/>
      <c r="AD45" s="158"/>
      <c r="AE45" s="158"/>
      <c r="AF45" s="158"/>
      <c r="AG45" s="158"/>
      <c r="AH45" s="158"/>
      <c r="AI45" s="158"/>
      <c r="AJ45" s="158"/>
      <c r="AK45" s="158">
        <f ca="1">($C45/$D$1)/2</f>
        <v>0</v>
      </c>
      <c r="AL45" s="158">
        <f t="shared" ref="AL45:BQ45" ca="1" si="107">IF(AL$11&lt;$D$1+$A45,$C45/$D$1,IF(AL$11=$D$1+$A45,($C45/$D$1)/2,0))</f>
        <v>0</v>
      </c>
      <c r="AM45" s="158">
        <f t="shared" ca="1" si="107"/>
        <v>0</v>
      </c>
      <c r="AN45" s="158">
        <f t="shared" ca="1" si="107"/>
        <v>0</v>
      </c>
      <c r="AO45" s="158">
        <f t="shared" ca="1" si="107"/>
        <v>0</v>
      </c>
      <c r="AP45" s="158">
        <f t="shared" ca="1" si="107"/>
        <v>0</v>
      </c>
      <c r="AQ45" s="158">
        <f t="shared" ca="1" si="107"/>
        <v>0</v>
      </c>
      <c r="AR45" s="158">
        <f t="shared" ca="1" si="107"/>
        <v>0</v>
      </c>
      <c r="AS45" s="158">
        <f t="shared" ca="1" si="107"/>
        <v>0</v>
      </c>
      <c r="AT45" s="158">
        <f t="shared" ca="1" si="107"/>
        <v>0</v>
      </c>
      <c r="AU45" s="158">
        <f t="shared" ca="1" si="107"/>
        <v>0</v>
      </c>
      <c r="AV45" s="158">
        <f t="shared" ca="1" si="107"/>
        <v>0</v>
      </c>
      <c r="AW45" s="158">
        <f t="shared" ca="1" si="107"/>
        <v>0</v>
      </c>
      <c r="AX45" s="158">
        <f t="shared" ca="1" si="107"/>
        <v>0</v>
      </c>
      <c r="AY45" s="158">
        <f t="shared" ca="1" si="107"/>
        <v>0</v>
      </c>
      <c r="AZ45" s="158">
        <f t="shared" ca="1" si="107"/>
        <v>0</v>
      </c>
      <c r="BA45" s="158">
        <f t="shared" ca="1" si="107"/>
        <v>0</v>
      </c>
      <c r="BB45" s="158">
        <f t="shared" ca="1" si="107"/>
        <v>0</v>
      </c>
      <c r="BC45" s="158">
        <f t="shared" ca="1" si="107"/>
        <v>0</v>
      </c>
      <c r="BD45" s="158">
        <f t="shared" ca="1" si="107"/>
        <v>0</v>
      </c>
      <c r="BE45" s="158">
        <f t="shared" ca="1" si="107"/>
        <v>0</v>
      </c>
      <c r="BF45" s="158">
        <f t="shared" ca="1" si="107"/>
        <v>0</v>
      </c>
      <c r="BG45" s="158">
        <f t="shared" ca="1" si="107"/>
        <v>0</v>
      </c>
      <c r="BH45" s="158">
        <f t="shared" ca="1" si="107"/>
        <v>0</v>
      </c>
      <c r="BI45" s="158">
        <f t="shared" ca="1" si="107"/>
        <v>0</v>
      </c>
      <c r="BJ45" s="158">
        <f t="shared" ca="1" si="107"/>
        <v>0</v>
      </c>
      <c r="BK45" s="158">
        <f t="shared" ca="1" si="107"/>
        <v>0</v>
      </c>
      <c r="BL45" s="158">
        <f t="shared" ca="1" si="107"/>
        <v>0</v>
      </c>
      <c r="BM45" s="158">
        <f t="shared" ca="1" si="107"/>
        <v>0</v>
      </c>
      <c r="BN45" s="158">
        <f t="shared" ca="1" si="107"/>
        <v>0</v>
      </c>
      <c r="BO45" s="158">
        <f t="shared" ca="1" si="107"/>
        <v>0</v>
      </c>
      <c r="BP45" s="158">
        <f t="shared" ca="1" si="107"/>
        <v>0</v>
      </c>
      <c r="BQ45" s="158">
        <f t="shared" ca="1" si="107"/>
        <v>0</v>
      </c>
      <c r="BR45" s="158">
        <f t="shared" ref="BR45:CZ45" ca="1" si="108">IF(BR$11&lt;$D$1+$A45,$C45/$D$1,IF(BR$11=$D$1+$A45,($C45/$D$1)/2,0))</f>
        <v>0</v>
      </c>
      <c r="BS45" s="158">
        <f t="shared" ca="1" si="108"/>
        <v>0</v>
      </c>
      <c r="BT45" s="158">
        <f t="shared" ca="1" si="108"/>
        <v>0</v>
      </c>
      <c r="BU45" s="158">
        <f t="shared" ca="1" si="108"/>
        <v>0</v>
      </c>
      <c r="BV45" s="158">
        <f t="shared" ca="1" si="108"/>
        <v>0</v>
      </c>
      <c r="BW45" s="158">
        <f t="shared" ca="1" si="108"/>
        <v>0</v>
      </c>
      <c r="BX45" s="158">
        <f t="shared" ca="1" si="108"/>
        <v>0</v>
      </c>
      <c r="BY45" s="158">
        <f t="shared" ca="1" si="108"/>
        <v>0</v>
      </c>
      <c r="BZ45" s="158">
        <f t="shared" ca="1" si="108"/>
        <v>0</v>
      </c>
      <c r="CA45" s="158">
        <f t="shared" ca="1" si="108"/>
        <v>0</v>
      </c>
      <c r="CB45" s="158">
        <f t="shared" ca="1" si="108"/>
        <v>0</v>
      </c>
      <c r="CC45" s="158">
        <f t="shared" ca="1" si="108"/>
        <v>0</v>
      </c>
      <c r="CD45" s="158">
        <f t="shared" ca="1" si="108"/>
        <v>0</v>
      </c>
      <c r="CE45" s="158">
        <f t="shared" ca="1" si="108"/>
        <v>0</v>
      </c>
      <c r="CF45" s="158">
        <f t="shared" ca="1" si="108"/>
        <v>0</v>
      </c>
      <c r="CG45" s="158">
        <f t="shared" ca="1" si="108"/>
        <v>0</v>
      </c>
      <c r="CH45" s="158">
        <f t="shared" ca="1" si="108"/>
        <v>0</v>
      </c>
      <c r="CI45" s="158">
        <f t="shared" ca="1" si="108"/>
        <v>0</v>
      </c>
      <c r="CJ45" s="158">
        <f t="shared" ca="1" si="108"/>
        <v>0</v>
      </c>
      <c r="CK45" s="158">
        <f t="shared" ca="1" si="108"/>
        <v>0</v>
      </c>
      <c r="CL45" s="158">
        <f t="shared" ca="1" si="108"/>
        <v>0</v>
      </c>
      <c r="CM45" s="158">
        <f t="shared" ca="1" si="108"/>
        <v>0</v>
      </c>
      <c r="CN45" s="158">
        <f t="shared" ca="1" si="108"/>
        <v>0</v>
      </c>
      <c r="CO45" s="158">
        <f t="shared" ca="1" si="108"/>
        <v>0</v>
      </c>
      <c r="CP45" s="158">
        <f t="shared" ca="1" si="108"/>
        <v>0</v>
      </c>
      <c r="CQ45" s="158">
        <f t="shared" ca="1" si="108"/>
        <v>0</v>
      </c>
      <c r="CR45" s="158">
        <f t="shared" ca="1" si="108"/>
        <v>0</v>
      </c>
      <c r="CS45" s="158">
        <f t="shared" ca="1" si="108"/>
        <v>0</v>
      </c>
      <c r="CT45" s="158">
        <f t="shared" ca="1" si="108"/>
        <v>0</v>
      </c>
      <c r="CU45" s="158">
        <f t="shared" ca="1" si="108"/>
        <v>0</v>
      </c>
      <c r="CV45" s="158">
        <f t="shared" ca="1" si="108"/>
        <v>0</v>
      </c>
      <c r="CW45" s="158">
        <f t="shared" ca="1" si="108"/>
        <v>0</v>
      </c>
      <c r="CX45" s="158">
        <f t="shared" ca="1" si="108"/>
        <v>0</v>
      </c>
      <c r="CY45" s="158">
        <f t="shared" ca="1" si="108"/>
        <v>0</v>
      </c>
      <c r="CZ45" s="158">
        <f t="shared" ca="1" si="108"/>
        <v>0</v>
      </c>
      <c r="DA45" s="158" t="s">
        <v>249</v>
      </c>
      <c r="DB45" s="145">
        <f t="shared" si="15"/>
        <v>2052</v>
      </c>
      <c r="DC45" s="158"/>
      <c r="DD45" s="158"/>
      <c r="DE45" s="158"/>
      <c r="DF45" s="158"/>
      <c r="DG45" s="158"/>
      <c r="DH45" s="158"/>
      <c r="DI45" s="158"/>
      <c r="DJ45" s="158"/>
      <c r="DK45" s="158"/>
      <c r="DL45" s="158"/>
      <c r="DM45" s="158"/>
      <c r="DN45" s="158"/>
    </row>
    <row r="46" spans="1:121">
      <c r="A46" s="157">
        <f t="shared" si="10"/>
        <v>35</v>
      </c>
      <c r="B46" s="157">
        <f t="shared" si="10"/>
        <v>2053</v>
      </c>
      <c r="C46" s="149">
        <f ca="1">IF(INDIRECT(DA46&amp;5)=$H$2,SUM($D$6:INDIRECT(DA46&amp;6)),IF(INDIRECT(DA46&amp;5)&gt;$H$2,INDIRECT(DA46&amp;6),0))</f>
        <v>0</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f ca="1">($C46/$D$1)/2</f>
        <v>0</v>
      </c>
      <c r="AM46" s="158">
        <f t="shared" ref="AM46:BR46" ca="1" si="109">IF(AM$11&lt;$D$1+$A46,$C46/$D$1,IF(AM$11=$D$1+$A46,($C46/$D$1)/2,0))</f>
        <v>0</v>
      </c>
      <c r="AN46" s="158">
        <f t="shared" ca="1" si="109"/>
        <v>0</v>
      </c>
      <c r="AO46" s="158">
        <f t="shared" ca="1" si="109"/>
        <v>0</v>
      </c>
      <c r="AP46" s="158">
        <f t="shared" ca="1" si="109"/>
        <v>0</v>
      </c>
      <c r="AQ46" s="158">
        <f t="shared" ca="1" si="109"/>
        <v>0</v>
      </c>
      <c r="AR46" s="158">
        <f t="shared" ca="1" si="109"/>
        <v>0</v>
      </c>
      <c r="AS46" s="158">
        <f t="shared" ca="1" si="109"/>
        <v>0</v>
      </c>
      <c r="AT46" s="158">
        <f t="shared" ca="1" si="109"/>
        <v>0</v>
      </c>
      <c r="AU46" s="158">
        <f t="shared" ca="1" si="109"/>
        <v>0</v>
      </c>
      <c r="AV46" s="158">
        <f t="shared" ca="1" si="109"/>
        <v>0</v>
      </c>
      <c r="AW46" s="158">
        <f t="shared" ca="1" si="109"/>
        <v>0</v>
      </c>
      <c r="AX46" s="158">
        <f t="shared" ca="1" si="109"/>
        <v>0</v>
      </c>
      <c r="AY46" s="158">
        <f t="shared" ca="1" si="109"/>
        <v>0</v>
      </c>
      <c r="AZ46" s="158">
        <f t="shared" ca="1" si="109"/>
        <v>0</v>
      </c>
      <c r="BA46" s="158">
        <f t="shared" ca="1" si="109"/>
        <v>0</v>
      </c>
      <c r="BB46" s="158">
        <f t="shared" ca="1" si="109"/>
        <v>0</v>
      </c>
      <c r="BC46" s="158">
        <f t="shared" ca="1" si="109"/>
        <v>0</v>
      </c>
      <c r="BD46" s="158">
        <f t="shared" ca="1" si="109"/>
        <v>0</v>
      </c>
      <c r="BE46" s="158">
        <f t="shared" ca="1" si="109"/>
        <v>0</v>
      </c>
      <c r="BF46" s="158">
        <f t="shared" ca="1" si="109"/>
        <v>0</v>
      </c>
      <c r="BG46" s="158">
        <f t="shared" ca="1" si="109"/>
        <v>0</v>
      </c>
      <c r="BH46" s="158">
        <f t="shared" ca="1" si="109"/>
        <v>0</v>
      </c>
      <c r="BI46" s="158">
        <f t="shared" ca="1" si="109"/>
        <v>0</v>
      </c>
      <c r="BJ46" s="158">
        <f t="shared" ca="1" si="109"/>
        <v>0</v>
      </c>
      <c r="BK46" s="158">
        <f t="shared" ca="1" si="109"/>
        <v>0</v>
      </c>
      <c r="BL46" s="158">
        <f t="shared" ca="1" si="109"/>
        <v>0</v>
      </c>
      <c r="BM46" s="158">
        <f t="shared" ca="1" si="109"/>
        <v>0</v>
      </c>
      <c r="BN46" s="158">
        <f t="shared" ca="1" si="109"/>
        <v>0</v>
      </c>
      <c r="BO46" s="158">
        <f t="shared" ca="1" si="109"/>
        <v>0</v>
      </c>
      <c r="BP46" s="158">
        <f t="shared" ca="1" si="109"/>
        <v>0</v>
      </c>
      <c r="BQ46" s="158">
        <f t="shared" ca="1" si="109"/>
        <v>0</v>
      </c>
      <c r="BR46" s="158">
        <f t="shared" ca="1" si="109"/>
        <v>0</v>
      </c>
      <c r="BS46" s="158">
        <f t="shared" ref="BS46:CZ46" ca="1" si="110">IF(BS$11&lt;$D$1+$A46,$C46/$D$1,IF(BS$11=$D$1+$A46,($C46/$D$1)/2,0))</f>
        <v>0</v>
      </c>
      <c r="BT46" s="158">
        <f t="shared" ca="1" si="110"/>
        <v>0</v>
      </c>
      <c r="BU46" s="158">
        <f t="shared" ca="1" si="110"/>
        <v>0</v>
      </c>
      <c r="BV46" s="158">
        <f t="shared" ca="1" si="110"/>
        <v>0</v>
      </c>
      <c r="BW46" s="158">
        <f t="shared" ca="1" si="110"/>
        <v>0</v>
      </c>
      <c r="BX46" s="158">
        <f t="shared" ca="1" si="110"/>
        <v>0</v>
      </c>
      <c r="BY46" s="158">
        <f t="shared" ca="1" si="110"/>
        <v>0</v>
      </c>
      <c r="BZ46" s="158">
        <f t="shared" ca="1" si="110"/>
        <v>0</v>
      </c>
      <c r="CA46" s="158">
        <f t="shared" ca="1" si="110"/>
        <v>0</v>
      </c>
      <c r="CB46" s="158">
        <f t="shared" ca="1" si="110"/>
        <v>0</v>
      </c>
      <c r="CC46" s="158">
        <f t="shared" ca="1" si="110"/>
        <v>0</v>
      </c>
      <c r="CD46" s="158">
        <f t="shared" ca="1" si="110"/>
        <v>0</v>
      </c>
      <c r="CE46" s="158">
        <f t="shared" ca="1" si="110"/>
        <v>0</v>
      </c>
      <c r="CF46" s="158">
        <f t="shared" ca="1" si="110"/>
        <v>0</v>
      </c>
      <c r="CG46" s="158">
        <f t="shared" ca="1" si="110"/>
        <v>0</v>
      </c>
      <c r="CH46" s="158">
        <f t="shared" ca="1" si="110"/>
        <v>0</v>
      </c>
      <c r="CI46" s="158">
        <f t="shared" ca="1" si="110"/>
        <v>0</v>
      </c>
      <c r="CJ46" s="158">
        <f t="shared" ca="1" si="110"/>
        <v>0</v>
      </c>
      <c r="CK46" s="158">
        <f t="shared" ca="1" si="110"/>
        <v>0</v>
      </c>
      <c r="CL46" s="158">
        <f t="shared" ca="1" si="110"/>
        <v>0</v>
      </c>
      <c r="CM46" s="158">
        <f t="shared" ca="1" si="110"/>
        <v>0</v>
      </c>
      <c r="CN46" s="158">
        <f t="shared" ca="1" si="110"/>
        <v>0</v>
      </c>
      <c r="CO46" s="158">
        <f t="shared" ca="1" si="110"/>
        <v>0</v>
      </c>
      <c r="CP46" s="158">
        <f t="shared" ca="1" si="110"/>
        <v>0</v>
      </c>
      <c r="CQ46" s="158">
        <f t="shared" ca="1" si="110"/>
        <v>0</v>
      </c>
      <c r="CR46" s="158">
        <f t="shared" ca="1" si="110"/>
        <v>0</v>
      </c>
      <c r="CS46" s="158">
        <f t="shared" ca="1" si="110"/>
        <v>0</v>
      </c>
      <c r="CT46" s="158">
        <f t="shared" ca="1" si="110"/>
        <v>0</v>
      </c>
      <c r="CU46" s="158">
        <f t="shared" ca="1" si="110"/>
        <v>0</v>
      </c>
      <c r="CV46" s="158">
        <f t="shared" ca="1" si="110"/>
        <v>0</v>
      </c>
      <c r="CW46" s="158">
        <f t="shared" ca="1" si="110"/>
        <v>0</v>
      </c>
      <c r="CX46" s="158">
        <f t="shared" ca="1" si="110"/>
        <v>0</v>
      </c>
      <c r="CY46" s="158">
        <f t="shared" ca="1" si="110"/>
        <v>0</v>
      </c>
      <c r="CZ46" s="158">
        <f t="shared" ca="1" si="110"/>
        <v>0</v>
      </c>
      <c r="DA46" s="158" t="s">
        <v>250</v>
      </c>
      <c r="DB46" s="145">
        <f t="shared" si="15"/>
        <v>2053</v>
      </c>
      <c r="DC46" s="158"/>
      <c r="DD46" s="158"/>
      <c r="DE46" s="158"/>
      <c r="DF46" s="158"/>
      <c r="DG46" s="158"/>
      <c r="DH46" s="158"/>
      <c r="DI46" s="158"/>
      <c r="DJ46" s="158"/>
      <c r="DK46" s="158"/>
      <c r="DL46" s="158"/>
      <c r="DM46" s="158"/>
      <c r="DN46" s="158"/>
      <c r="DO46" s="158"/>
    </row>
    <row r="47" spans="1:121">
      <c r="A47" s="157">
        <f t="shared" si="10"/>
        <v>36</v>
      </c>
      <c r="B47" s="157">
        <f t="shared" si="10"/>
        <v>2054</v>
      </c>
      <c r="C47" s="149">
        <f ca="1">IF(INDIRECT(DA47&amp;5)=$H$2,SUM($D$6:INDIRECT(DA47&amp;6)),IF(INDIRECT(DA47&amp;5)&gt;$H$2,INDIRECT(DA47&amp;6),0))</f>
        <v>0</v>
      </c>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c r="AG47" s="158"/>
      <c r="AH47" s="158"/>
      <c r="AI47" s="158"/>
      <c r="AJ47" s="158"/>
      <c r="AK47" s="158"/>
      <c r="AL47" s="158"/>
      <c r="AM47" s="158">
        <f ca="1">($C47/$D$1)/2</f>
        <v>0</v>
      </c>
      <c r="AN47" s="158">
        <f t="shared" ref="AN47:BS47" ca="1" si="111">IF(AN$11&lt;$D$1+$A47,$C47/$D$1,IF(AN$11=$D$1+$A47,($C47/$D$1)/2,0))</f>
        <v>0</v>
      </c>
      <c r="AO47" s="158">
        <f t="shared" ca="1" si="111"/>
        <v>0</v>
      </c>
      <c r="AP47" s="158">
        <f t="shared" ca="1" si="111"/>
        <v>0</v>
      </c>
      <c r="AQ47" s="158">
        <f t="shared" ca="1" si="111"/>
        <v>0</v>
      </c>
      <c r="AR47" s="158">
        <f t="shared" ca="1" si="111"/>
        <v>0</v>
      </c>
      <c r="AS47" s="158">
        <f t="shared" ca="1" si="111"/>
        <v>0</v>
      </c>
      <c r="AT47" s="158">
        <f t="shared" ca="1" si="111"/>
        <v>0</v>
      </c>
      <c r="AU47" s="158">
        <f t="shared" ca="1" si="111"/>
        <v>0</v>
      </c>
      <c r="AV47" s="158">
        <f t="shared" ca="1" si="111"/>
        <v>0</v>
      </c>
      <c r="AW47" s="158">
        <f t="shared" ca="1" si="111"/>
        <v>0</v>
      </c>
      <c r="AX47" s="158">
        <f t="shared" ca="1" si="111"/>
        <v>0</v>
      </c>
      <c r="AY47" s="158">
        <f t="shared" ca="1" si="111"/>
        <v>0</v>
      </c>
      <c r="AZ47" s="158">
        <f t="shared" ca="1" si="111"/>
        <v>0</v>
      </c>
      <c r="BA47" s="158">
        <f t="shared" ca="1" si="111"/>
        <v>0</v>
      </c>
      <c r="BB47" s="158">
        <f t="shared" ca="1" si="111"/>
        <v>0</v>
      </c>
      <c r="BC47" s="158">
        <f t="shared" ca="1" si="111"/>
        <v>0</v>
      </c>
      <c r="BD47" s="158">
        <f t="shared" ca="1" si="111"/>
        <v>0</v>
      </c>
      <c r="BE47" s="158">
        <f t="shared" ca="1" si="111"/>
        <v>0</v>
      </c>
      <c r="BF47" s="158">
        <f t="shared" ca="1" si="111"/>
        <v>0</v>
      </c>
      <c r="BG47" s="158">
        <f t="shared" ca="1" si="111"/>
        <v>0</v>
      </c>
      <c r="BH47" s="158">
        <f t="shared" ca="1" si="111"/>
        <v>0</v>
      </c>
      <c r="BI47" s="158">
        <f t="shared" ca="1" si="111"/>
        <v>0</v>
      </c>
      <c r="BJ47" s="158">
        <f t="shared" ca="1" si="111"/>
        <v>0</v>
      </c>
      <c r="BK47" s="158">
        <f t="shared" ca="1" si="111"/>
        <v>0</v>
      </c>
      <c r="BL47" s="158">
        <f t="shared" ca="1" si="111"/>
        <v>0</v>
      </c>
      <c r="BM47" s="158">
        <f t="shared" ca="1" si="111"/>
        <v>0</v>
      </c>
      <c r="BN47" s="158">
        <f t="shared" ca="1" si="111"/>
        <v>0</v>
      </c>
      <c r="BO47" s="158">
        <f t="shared" ca="1" si="111"/>
        <v>0</v>
      </c>
      <c r="BP47" s="158">
        <f t="shared" ca="1" si="111"/>
        <v>0</v>
      </c>
      <c r="BQ47" s="158">
        <f t="shared" ca="1" si="111"/>
        <v>0</v>
      </c>
      <c r="BR47" s="158">
        <f t="shared" ca="1" si="111"/>
        <v>0</v>
      </c>
      <c r="BS47" s="158">
        <f t="shared" ca="1" si="111"/>
        <v>0</v>
      </c>
      <c r="BT47" s="158">
        <f t="shared" ref="BT47:CZ47" ca="1" si="112">IF(BT$11&lt;$D$1+$A47,$C47/$D$1,IF(BT$11=$D$1+$A47,($C47/$D$1)/2,0))</f>
        <v>0</v>
      </c>
      <c r="BU47" s="158">
        <f t="shared" ca="1" si="112"/>
        <v>0</v>
      </c>
      <c r="BV47" s="158">
        <f t="shared" ca="1" si="112"/>
        <v>0</v>
      </c>
      <c r="BW47" s="158">
        <f t="shared" ca="1" si="112"/>
        <v>0</v>
      </c>
      <c r="BX47" s="158">
        <f t="shared" ca="1" si="112"/>
        <v>0</v>
      </c>
      <c r="BY47" s="158">
        <f t="shared" ca="1" si="112"/>
        <v>0</v>
      </c>
      <c r="BZ47" s="158">
        <f t="shared" ca="1" si="112"/>
        <v>0</v>
      </c>
      <c r="CA47" s="158">
        <f t="shared" ca="1" si="112"/>
        <v>0</v>
      </c>
      <c r="CB47" s="158">
        <f t="shared" ca="1" si="112"/>
        <v>0</v>
      </c>
      <c r="CC47" s="158">
        <f t="shared" ca="1" si="112"/>
        <v>0</v>
      </c>
      <c r="CD47" s="158">
        <f t="shared" ca="1" si="112"/>
        <v>0</v>
      </c>
      <c r="CE47" s="158">
        <f t="shared" ca="1" si="112"/>
        <v>0</v>
      </c>
      <c r="CF47" s="158">
        <f t="shared" ca="1" si="112"/>
        <v>0</v>
      </c>
      <c r="CG47" s="158">
        <f t="shared" ca="1" si="112"/>
        <v>0</v>
      </c>
      <c r="CH47" s="158">
        <f t="shared" ca="1" si="112"/>
        <v>0</v>
      </c>
      <c r="CI47" s="158">
        <f t="shared" ca="1" si="112"/>
        <v>0</v>
      </c>
      <c r="CJ47" s="158">
        <f t="shared" ca="1" si="112"/>
        <v>0</v>
      </c>
      <c r="CK47" s="158">
        <f t="shared" ca="1" si="112"/>
        <v>0</v>
      </c>
      <c r="CL47" s="158">
        <f t="shared" ca="1" si="112"/>
        <v>0</v>
      </c>
      <c r="CM47" s="158">
        <f t="shared" ca="1" si="112"/>
        <v>0</v>
      </c>
      <c r="CN47" s="158">
        <f t="shared" ca="1" si="112"/>
        <v>0</v>
      </c>
      <c r="CO47" s="158">
        <f t="shared" ca="1" si="112"/>
        <v>0</v>
      </c>
      <c r="CP47" s="158">
        <f t="shared" ca="1" si="112"/>
        <v>0</v>
      </c>
      <c r="CQ47" s="158">
        <f t="shared" ca="1" si="112"/>
        <v>0</v>
      </c>
      <c r="CR47" s="158">
        <f t="shared" ca="1" si="112"/>
        <v>0</v>
      </c>
      <c r="CS47" s="158">
        <f t="shared" ca="1" si="112"/>
        <v>0</v>
      </c>
      <c r="CT47" s="158">
        <f t="shared" ca="1" si="112"/>
        <v>0</v>
      </c>
      <c r="CU47" s="158">
        <f t="shared" ca="1" si="112"/>
        <v>0</v>
      </c>
      <c r="CV47" s="158">
        <f t="shared" ca="1" si="112"/>
        <v>0</v>
      </c>
      <c r="CW47" s="158">
        <f t="shared" ca="1" si="112"/>
        <v>0</v>
      </c>
      <c r="CX47" s="158">
        <f t="shared" ca="1" si="112"/>
        <v>0</v>
      </c>
      <c r="CY47" s="158">
        <f t="shared" ca="1" si="112"/>
        <v>0</v>
      </c>
      <c r="CZ47" s="158">
        <f t="shared" ca="1" si="112"/>
        <v>0</v>
      </c>
      <c r="DA47" s="158" t="s">
        <v>251</v>
      </c>
      <c r="DB47" s="145">
        <f t="shared" si="15"/>
        <v>2054</v>
      </c>
      <c r="DC47" s="158"/>
      <c r="DD47" s="158"/>
      <c r="DE47" s="158"/>
      <c r="DF47" s="158"/>
      <c r="DG47" s="158"/>
      <c r="DH47" s="158"/>
      <c r="DI47" s="158"/>
      <c r="DJ47" s="158"/>
      <c r="DK47" s="158"/>
      <c r="DL47" s="158"/>
      <c r="DM47" s="158"/>
      <c r="DN47" s="158"/>
      <c r="DO47" s="158"/>
      <c r="DP47" s="158"/>
    </row>
    <row r="48" spans="1:121">
      <c r="A48" s="157">
        <f t="shared" si="10"/>
        <v>37</v>
      </c>
      <c r="B48" s="157">
        <f t="shared" si="10"/>
        <v>2055</v>
      </c>
      <c r="C48" s="149">
        <f ca="1">IF(INDIRECT(DA48&amp;5)=$H$2,SUM($D$6:INDIRECT(DA48&amp;6)),IF(INDIRECT(DA48&amp;5)&gt;$H$2,INDIRECT(DA48&amp;6),0))</f>
        <v>0</v>
      </c>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c r="AC48" s="158"/>
      <c r="AD48" s="158"/>
      <c r="AE48" s="158"/>
      <c r="AF48" s="158"/>
      <c r="AG48" s="158"/>
      <c r="AH48" s="158"/>
      <c r="AI48" s="158"/>
      <c r="AJ48" s="158"/>
      <c r="AK48" s="158"/>
      <c r="AL48" s="158"/>
      <c r="AM48" s="158"/>
      <c r="AN48" s="158">
        <f ca="1">($C48/$D$1)/2</f>
        <v>0</v>
      </c>
      <c r="AO48" s="158">
        <f t="shared" ref="AO48:BT48" ca="1" si="113">IF(AO$11&lt;$D$1+$A48,$C48/$D$1,IF(AO$11=$D$1+$A48,($C48/$D$1)/2,0))</f>
        <v>0</v>
      </c>
      <c r="AP48" s="158">
        <f t="shared" ca="1" si="113"/>
        <v>0</v>
      </c>
      <c r="AQ48" s="158">
        <f t="shared" ca="1" si="113"/>
        <v>0</v>
      </c>
      <c r="AR48" s="158">
        <f t="shared" ca="1" si="113"/>
        <v>0</v>
      </c>
      <c r="AS48" s="158">
        <f t="shared" ca="1" si="113"/>
        <v>0</v>
      </c>
      <c r="AT48" s="158">
        <f t="shared" ca="1" si="113"/>
        <v>0</v>
      </c>
      <c r="AU48" s="158">
        <f t="shared" ca="1" si="113"/>
        <v>0</v>
      </c>
      <c r="AV48" s="158">
        <f t="shared" ca="1" si="113"/>
        <v>0</v>
      </c>
      <c r="AW48" s="158">
        <f t="shared" ca="1" si="113"/>
        <v>0</v>
      </c>
      <c r="AX48" s="158">
        <f t="shared" ca="1" si="113"/>
        <v>0</v>
      </c>
      <c r="AY48" s="158">
        <f t="shared" ca="1" si="113"/>
        <v>0</v>
      </c>
      <c r="AZ48" s="158">
        <f t="shared" ca="1" si="113"/>
        <v>0</v>
      </c>
      <c r="BA48" s="158">
        <f t="shared" ca="1" si="113"/>
        <v>0</v>
      </c>
      <c r="BB48" s="158">
        <f t="shared" ca="1" si="113"/>
        <v>0</v>
      </c>
      <c r="BC48" s="158">
        <f t="shared" ca="1" si="113"/>
        <v>0</v>
      </c>
      <c r="BD48" s="158">
        <f t="shared" ca="1" si="113"/>
        <v>0</v>
      </c>
      <c r="BE48" s="158">
        <f t="shared" ca="1" si="113"/>
        <v>0</v>
      </c>
      <c r="BF48" s="158">
        <f t="shared" ca="1" si="113"/>
        <v>0</v>
      </c>
      <c r="BG48" s="158">
        <f t="shared" ca="1" si="113"/>
        <v>0</v>
      </c>
      <c r="BH48" s="158">
        <f t="shared" ca="1" si="113"/>
        <v>0</v>
      </c>
      <c r="BI48" s="158">
        <f t="shared" ca="1" si="113"/>
        <v>0</v>
      </c>
      <c r="BJ48" s="158">
        <f t="shared" ca="1" si="113"/>
        <v>0</v>
      </c>
      <c r="BK48" s="158">
        <f t="shared" ca="1" si="113"/>
        <v>0</v>
      </c>
      <c r="BL48" s="158">
        <f t="shared" ca="1" si="113"/>
        <v>0</v>
      </c>
      <c r="BM48" s="158">
        <f t="shared" ca="1" si="113"/>
        <v>0</v>
      </c>
      <c r="BN48" s="158">
        <f t="shared" ca="1" si="113"/>
        <v>0</v>
      </c>
      <c r="BO48" s="158">
        <f t="shared" ca="1" si="113"/>
        <v>0</v>
      </c>
      <c r="BP48" s="158">
        <f t="shared" ca="1" si="113"/>
        <v>0</v>
      </c>
      <c r="BQ48" s="158">
        <f t="shared" ca="1" si="113"/>
        <v>0</v>
      </c>
      <c r="BR48" s="158">
        <f t="shared" ca="1" si="113"/>
        <v>0</v>
      </c>
      <c r="BS48" s="158">
        <f t="shared" ca="1" si="113"/>
        <v>0</v>
      </c>
      <c r="BT48" s="158">
        <f t="shared" ca="1" si="113"/>
        <v>0</v>
      </c>
      <c r="BU48" s="158">
        <f t="shared" ref="BU48:CZ48" ca="1" si="114">IF(BU$11&lt;$D$1+$A48,$C48/$D$1,IF(BU$11=$D$1+$A48,($C48/$D$1)/2,0))</f>
        <v>0</v>
      </c>
      <c r="BV48" s="158">
        <f t="shared" ca="1" si="114"/>
        <v>0</v>
      </c>
      <c r="BW48" s="158">
        <f t="shared" ca="1" si="114"/>
        <v>0</v>
      </c>
      <c r="BX48" s="158">
        <f t="shared" ca="1" si="114"/>
        <v>0</v>
      </c>
      <c r="BY48" s="158">
        <f t="shared" ca="1" si="114"/>
        <v>0</v>
      </c>
      <c r="BZ48" s="158">
        <f t="shared" ca="1" si="114"/>
        <v>0</v>
      </c>
      <c r="CA48" s="158">
        <f t="shared" ca="1" si="114"/>
        <v>0</v>
      </c>
      <c r="CB48" s="158">
        <f t="shared" ca="1" si="114"/>
        <v>0</v>
      </c>
      <c r="CC48" s="158">
        <f t="shared" ca="1" si="114"/>
        <v>0</v>
      </c>
      <c r="CD48" s="158">
        <f t="shared" ca="1" si="114"/>
        <v>0</v>
      </c>
      <c r="CE48" s="158">
        <f t="shared" ca="1" si="114"/>
        <v>0</v>
      </c>
      <c r="CF48" s="158">
        <f t="shared" ca="1" si="114"/>
        <v>0</v>
      </c>
      <c r="CG48" s="158">
        <f t="shared" ca="1" si="114"/>
        <v>0</v>
      </c>
      <c r="CH48" s="158">
        <f t="shared" ca="1" si="114"/>
        <v>0</v>
      </c>
      <c r="CI48" s="158">
        <f t="shared" ca="1" si="114"/>
        <v>0</v>
      </c>
      <c r="CJ48" s="158">
        <f t="shared" ca="1" si="114"/>
        <v>0</v>
      </c>
      <c r="CK48" s="158">
        <f t="shared" ca="1" si="114"/>
        <v>0</v>
      </c>
      <c r="CL48" s="158">
        <f t="shared" ca="1" si="114"/>
        <v>0</v>
      </c>
      <c r="CM48" s="158">
        <f t="shared" ca="1" si="114"/>
        <v>0</v>
      </c>
      <c r="CN48" s="158">
        <f t="shared" ca="1" si="114"/>
        <v>0</v>
      </c>
      <c r="CO48" s="158">
        <f t="shared" ca="1" si="114"/>
        <v>0</v>
      </c>
      <c r="CP48" s="158">
        <f t="shared" ca="1" si="114"/>
        <v>0</v>
      </c>
      <c r="CQ48" s="158">
        <f t="shared" ca="1" si="114"/>
        <v>0</v>
      </c>
      <c r="CR48" s="158">
        <f t="shared" ca="1" si="114"/>
        <v>0</v>
      </c>
      <c r="CS48" s="158">
        <f t="shared" ca="1" si="114"/>
        <v>0</v>
      </c>
      <c r="CT48" s="158">
        <f t="shared" ca="1" si="114"/>
        <v>0</v>
      </c>
      <c r="CU48" s="158">
        <f t="shared" ca="1" si="114"/>
        <v>0</v>
      </c>
      <c r="CV48" s="158">
        <f t="shared" ca="1" si="114"/>
        <v>0</v>
      </c>
      <c r="CW48" s="158">
        <f t="shared" ca="1" si="114"/>
        <v>0</v>
      </c>
      <c r="CX48" s="158">
        <f t="shared" ca="1" si="114"/>
        <v>0</v>
      </c>
      <c r="CY48" s="158">
        <f t="shared" ca="1" si="114"/>
        <v>0</v>
      </c>
      <c r="CZ48" s="158">
        <f t="shared" ca="1" si="114"/>
        <v>0</v>
      </c>
      <c r="DA48" s="158" t="s">
        <v>252</v>
      </c>
      <c r="DB48" s="145">
        <f t="shared" si="15"/>
        <v>2055</v>
      </c>
      <c r="DC48" s="158"/>
      <c r="DD48" s="158"/>
      <c r="DE48" s="158"/>
      <c r="DF48" s="158"/>
      <c r="DG48" s="158"/>
      <c r="DH48" s="158"/>
      <c r="DI48" s="158"/>
      <c r="DJ48" s="158"/>
      <c r="DK48" s="158"/>
      <c r="DL48" s="158"/>
      <c r="DM48" s="158"/>
      <c r="DN48" s="158"/>
      <c r="DO48" s="158"/>
      <c r="DP48" s="158"/>
      <c r="DQ48" s="158"/>
    </row>
    <row r="49" spans="1:124">
      <c r="A49" s="157">
        <f t="shared" si="10"/>
        <v>38</v>
      </c>
      <c r="B49" s="157">
        <f t="shared" si="10"/>
        <v>2056</v>
      </c>
      <c r="C49" s="149">
        <f ca="1">IF(INDIRECT(DA49&amp;5)=$H$2,SUM($D$6:INDIRECT(DA49&amp;6)),IF(INDIRECT(DA49&amp;5)&gt;$H$2,INDIRECT(DA49&amp;6),0))</f>
        <v>0</v>
      </c>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58">
        <f ca="1">($C49/$D$1)/2</f>
        <v>0</v>
      </c>
      <c r="AP49" s="158">
        <f t="shared" ref="AP49:BU49" ca="1" si="115">IF(AP$11&lt;$D$1+$A49,$C49/$D$1,IF(AP$11=$D$1+$A49,($C49/$D$1)/2,0))</f>
        <v>0</v>
      </c>
      <c r="AQ49" s="158">
        <f t="shared" ca="1" si="115"/>
        <v>0</v>
      </c>
      <c r="AR49" s="158">
        <f t="shared" ca="1" si="115"/>
        <v>0</v>
      </c>
      <c r="AS49" s="158">
        <f t="shared" ca="1" si="115"/>
        <v>0</v>
      </c>
      <c r="AT49" s="158">
        <f t="shared" ca="1" si="115"/>
        <v>0</v>
      </c>
      <c r="AU49" s="158">
        <f t="shared" ca="1" si="115"/>
        <v>0</v>
      </c>
      <c r="AV49" s="158">
        <f t="shared" ca="1" si="115"/>
        <v>0</v>
      </c>
      <c r="AW49" s="158">
        <f t="shared" ca="1" si="115"/>
        <v>0</v>
      </c>
      <c r="AX49" s="158">
        <f t="shared" ca="1" si="115"/>
        <v>0</v>
      </c>
      <c r="AY49" s="158">
        <f t="shared" ca="1" si="115"/>
        <v>0</v>
      </c>
      <c r="AZ49" s="158">
        <f t="shared" ca="1" si="115"/>
        <v>0</v>
      </c>
      <c r="BA49" s="158">
        <f t="shared" ca="1" si="115"/>
        <v>0</v>
      </c>
      <c r="BB49" s="158">
        <f t="shared" ca="1" si="115"/>
        <v>0</v>
      </c>
      <c r="BC49" s="158">
        <f t="shared" ca="1" si="115"/>
        <v>0</v>
      </c>
      <c r="BD49" s="158">
        <f t="shared" ca="1" si="115"/>
        <v>0</v>
      </c>
      <c r="BE49" s="158">
        <f t="shared" ca="1" si="115"/>
        <v>0</v>
      </c>
      <c r="BF49" s="158">
        <f t="shared" ca="1" si="115"/>
        <v>0</v>
      </c>
      <c r="BG49" s="158">
        <f t="shared" ca="1" si="115"/>
        <v>0</v>
      </c>
      <c r="BH49" s="158">
        <f t="shared" ca="1" si="115"/>
        <v>0</v>
      </c>
      <c r="BI49" s="158">
        <f t="shared" ca="1" si="115"/>
        <v>0</v>
      </c>
      <c r="BJ49" s="158">
        <f t="shared" ca="1" si="115"/>
        <v>0</v>
      </c>
      <c r="BK49" s="158">
        <f t="shared" ca="1" si="115"/>
        <v>0</v>
      </c>
      <c r="BL49" s="158">
        <f t="shared" ca="1" si="115"/>
        <v>0</v>
      </c>
      <c r="BM49" s="158">
        <f t="shared" ca="1" si="115"/>
        <v>0</v>
      </c>
      <c r="BN49" s="158">
        <f t="shared" ca="1" si="115"/>
        <v>0</v>
      </c>
      <c r="BO49" s="158">
        <f t="shared" ca="1" si="115"/>
        <v>0</v>
      </c>
      <c r="BP49" s="158">
        <f t="shared" ca="1" si="115"/>
        <v>0</v>
      </c>
      <c r="BQ49" s="158">
        <f t="shared" ca="1" si="115"/>
        <v>0</v>
      </c>
      <c r="BR49" s="158">
        <f t="shared" ca="1" si="115"/>
        <v>0</v>
      </c>
      <c r="BS49" s="158">
        <f t="shared" ca="1" si="115"/>
        <v>0</v>
      </c>
      <c r="BT49" s="158">
        <f t="shared" ca="1" si="115"/>
        <v>0</v>
      </c>
      <c r="BU49" s="158">
        <f t="shared" ca="1" si="115"/>
        <v>0</v>
      </c>
      <c r="BV49" s="158">
        <f t="shared" ref="BV49:CZ49" ca="1" si="116">IF(BV$11&lt;$D$1+$A49,$C49/$D$1,IF(BV$11=$D$1+$A49,($C49/$D$1)/2,0))</f>
        <v>0</v>
      </c>
      <c r="BW49" s="158">
        <f t="shared" ca="1" si="116"/>
        <v>0</v>
      </c>
      <c r="BX49" s="158">
        <f t="shared" ca="1" si="116"/>
        <v>0</v>
      </c>
      <c r="BY49" s="158">
        <f t="shared" ca="1" si="116"/>
        <v>0</v>
      </c>
      <c r="BZ49" s="158">
        <f t="shared" ca="1" si="116"/>
        <v>0</v>
      </c>
      <c r="CA49" s="158">
        <f t="shared" ca="1" si="116"/>
        <v>0</v>
      </c>
      <c r="CB49" s="158">
        <f t="shared" ca="1" si="116"/>
        <v>0</v>
      </c>
      <c r="CC49" s="158">
        <f t="shared" ca="1" si="116"/>
        <v>0</v>
      </c>
      <c r="CD49" s="158">
        <f t="shared" ca="1" si="116"/>
        <v>0</v>
      </c>
      <c r="CE49" s="158">
        <f t="shared" ca="1" si="116"/>
        <v>0</v>
      </c>
      <c r="CF49" s="158">
        <f t="shared" ca="1" si="116"/>
        <v>0</v>
      </c>
      <c r="CG49" s="158">
        <f t="shared" ca="1" si="116"/>
        <v>0</v>
      </c>
      <c r="CH49" s="158">
        <f t="shared" ca="1" si="116"/>
        <v>0</v>
      </c>
      <c r="CI49" s="158">
        <f t="shared" ca="1" si="116"/>
        <v>0</v>
      </c>
      <c r="CJ49" s="158">
        <f t="shared" ca="1" si="116"/>
        <v>0</v>
      </c>
      <c r="CK49" s="158">
        <f t="shared" ca="1" si="116"/>
        <v>0</v>
      </c>
      <c r="CL49" s="158">
        <f t="shared" ca="1" si="116"/>
        <v>0</v>
      </c>
      <c r="CM49" s="158">
        <f t="shared" ca="1" si="116"/>
        <v>0</v>
      </c>
      <c r="CN49" s="158">
        <f t="shared" ca="1" si="116"/>
        <v>0</v>
      </c>
      <c r="CO49" s="158">
        <f t="shared" ca="1" si="116"/>
        <v>0</v>
      </c>
      <c r="CP49" s="158">
        <f t="shared" ca="1" si="116"/>
        <v>0</v>
      </c>
      <c r="CQ49" s="158">
        <f t="shared" ca="1" si="116"/>
        <v>0</v>
      </c>
      <c r="CR49" s="158">
        <f t="shared" ca="1" si="116"/>
        <v>0</v>
      </c>
      <c r="CS49" s="158">
        <f t="shared" ca="1" si="116"/>
        <v>0</v>
      </c>
      <c r="CT49" s="158">
        <f t="shared" ca="1" si="116"/>
        <v>0</v>
      </c>
      <c r="CU49" s="158">
        <f t="shared" ca="1" si="116"/>
        <v>0</v>
      </c>
      <c r="CV49" s="158">
        <f t="shared" ca="1" si="116"/>
        <v>0</v>
      </c>
      <c r="CW49" s="158">
        <f t="shared" ca="1" si="116"/>
        <v>0</v>
      </c>
      <c r="CX49" s="158">
        <f t="shared" ca="1" si="116"/>
        <v>0</v>
      </c>
      <c r="CY49" s="158">
        <f t="shared" ca="1" si="116"/>
        <v>0</v>
      </c>
      <c r="CZ49" s="158">
        <f t="shared" ca="1" si="116"/>
        <v>0</v>
      </c>
      <c r="DA49" s="158" t="s">
        <v>253</v>
      </c>
      <c r="DB49" s="145">
        <f t="shared" si="15"/>
        <v>2056</v>
      </c>
      <c r="DC49" s="158"/>
      <c r="DD49" s="158"/>
      <c r="DE49" s="158"/>
      <c r="DF49" s="158"/>
      <c r="DG49" s="158"/>
      <c r="DH49" s="158"/>
      <c r="DI49" s="158"/>
      <c r="DJ49" s="158"/>
      <c r="DK49" s="158"/>
      <c r="DL49" s="158"/>
      <c r="DM49" s="158"/>
      <c r="DN49" s="158"/>
      <c r="DO49" s="158"/>
      <c r="DP49" s="158"/>
      <c r="DQ49" s="158"/>
      <c r="DR49" s="158"/>
    </row>
    <row r="50" spans="1:124">
      <c r="A50" s="157">
        <f t="shared" si="10"/>
        <v>39</v>
      </c>
      <c r="B50" s="157">
        <f t="shared" si="10"/>
        <v>2057</v>
      </c>
      <c r="C50" s="149">
        <f ca="1">IF(INDIRECT(DA50&amp;5)=$H$2,SUM($D$6:INDIRECT(DA50&amp;6)),IF(INDIRECT(DA50&amp;5)&gt;$H$2,INDIRECT(DA50&amp;6),0))</f>
        <v>0</v>
      </c>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f ca="1">($C50/$D$1)/2</f>
        <v>0</v>
      </c>
      <c r="AQ50" s="158">
        <f t="shared" ref="AQ50:BV50" ca="1" si="117">IF(AQ$11&lt;$D$1+$A50,$C50/$D$1,IF(AQ$11=$D$1+$A50,($C50/$D$1)/2,0))</f>
        <v>0</v>
      </c>
      <c r="AR50" s="158">
        <f t="shared" ca="1" si="117"/>
        <v>0</v>
      </c>
      <c r="AS50" s="158">
        <f t="shared" ca="1" si="117"/>
        <v>0</v>
      </c>
      <c r="AT50" s="158">
        <f t="shared" ca="1" si="117"/>
        <v>0</v>
      </c>
      <c r="AU50" s="158">
        <f t="shared" ca="1" si="117"/>
        <v>0</v>
      </c>
      <c r="AV50" s="158">
        <f t="shared" ca="1" si="117"/>
        <v>0</v>
      </c>
      <c r="AW50" s="158">
        <f t="shared" ca="1" si="117"/>
        <v>0</v>
      </c>
      <c r="AX50" s="158">
        <f t="shared" ca="1" si="117"/>
        <v>0</v>
      </c>
      <c r="AY50" s="158">
        <f t="shared" ca="1" si="117"/>
        <v>0</v>
      </c>
      <c r="AZ50" s="158">
        <f t="shared" ca="1" si="117"/>
        <v>0</v>
      </c>
      <c r="BA50" s="158">
        <f t="shared" ca="1" si="117"/>
        <v>0</v>
      </c>
      <c r="BB50" s="158">
        <f t="shared" ca="1" si="117"/>
        <v>0</v>
      </c>
      <c r="BC50" s="158">
        <f t="shared" ca="1" si="117"/>
        <v>0</v>
      </c>
      <c r="BD50" s="158">
        <f t="shared" ca="1" si="117"/>
        <v>0</v>
      </c>
      <c r="BE50" s="158">
        <f t="shared" ca="1" si="117"/>
        <v>0</v>
      </c>
      <c r="BF50" s="158">
        <f t="shared" ca="1" si="117"/>
        <v>0</v>
      </c>
      <c r="BG50" s="158">
        <f t="shared" ca="1" si="117"/>
        <v>0</v>
      </c>
      <c r="BH50" s="158">
        <f t="shared" ca="1" si="117"/>
        <v>0</v>
      </c>
      <c r="BI50" s="158">
        <f t="shared" ca="1" si="117"/>
        <v>0</v>
      </c>
      <c r="BJ50" s="158">
        <f t="shared" ca="1" si="117"/>
        <v>0</v>
      </c>
      <c r="BK50" s="158">
        <f t="shared" ca="1" si="117"/>
        <v>0</v>
      </c>
      <c r="BL50" s="158">
        <f t="shared" ca="1" si="117"/>
        <v>0</v>
      </c>
      <c r="BM50" s="158">
        <f t="shared" ca="1" si="117"/>
        <v>0</v>
      </c>
      <c r="BN50" s="158">
        <f t="shared" ca="1" si="117"/>
        <v>0</v>
      </c>
      <c r="BO50" s="158">
        <f t="shared" ca="1" si="117"/>
        <v>0</v>
      </c>
      <c r="BP50" s="158">
        <f t="shared" ca="1" si="117"/>
        <v>0</v>
      </c>
      <c r="BQ50" s="158">
        <f t="shared" ca="1" si="117"/>
        <v>0</v>
      </c>
      <c r="BR50" s="158">
        <f t="shared" ca="1" si="117"/>
        <v>0</v>
      </c>
      <c r="BS50" s="158">
        <f t="shared" ca="1" si="117"/>
        <v>0</v>
      </c>
      <c r="BT50" s="158">
        <f t="shared" ca="1" si="117"/>
        <v>0</v>
      </c>
      <c r="BU50" s="158">
        <f t="shared" ca="1" si="117"/>
        <v>0</v>
      </c>
      <c r="BV50" s="158">
        <f t="shared" ca="1" si="117"/>
        <v>0</v>
      </c>
      <c r="BW50" s="158">
        <f t="shared" ref="BW50:CZ50" ca="1" si="118">IF(BW$11&lt;$D$1+$A50,$C50/$D$1,IF(BW$11=$D$1+$A50,($C50/$D$1)/2,0))</f>
        <v>0</v>
      </c>
      <c r="BX50" s="158">
        <f t="shared" ca="1" si="118"/>
        <v>0</v>
      </c>
      <c r="BY50" s="158">
        <f t="shared" ca="1" si="118"/>
        <v>0</v>
      </c>
      <c r="BZ50" s="158">
        <f t="shared" ca="1" si="118"/>
        <v>0</v>
      </c>
      <c r="CA50" s="158">
        <f t="shared" ca="1" si="118"/>
        <v>0</v>
      </c>
      <c r="CB50" s="158">
        <f t="shared" ca="1" si="118"/>
        <v>0</v>
      </c>
      <c r="CC50" s="158">
        <f t="shared" ca="1" si="118"/>
        <v>0</v>
      </c>
      <c r="CD50" s="158">
        <f t="shared" ca="1" si="118"/>
        <v>0</v>
      </c>
      <c r="CE50" s="158">
        <f t="shared" ca="1" si="118"/>
        <v>0</v>
      </c>
      <c r="CF50" s="158">
        <f t="shared" ca="1" si="118"/>
        <v>0</v>
      </c>
      <c r="CG50" s="158">
        <f t="shared" ca="1" si="118"/>
        <v>0</v>
      </c>
      <c r="CH50" s="158">
        <f t="shared" ca="1" si="118"/>
        <v>0</v>
      </c>
      <c r="CI50" s="158">
        <f t="shared" ca="1" si="118"/>
        <v>0</v>
      </c>
      <c r="CJ50" s="158">
        <f t="shared" ca="1" si="118"/>
        <v>0</v>
      </c>
      <c r="CK50" s="158">
        <f t="shared" ca="1" si="118"/>
        <v>0</v>
      </c>
      <c r="CL50" s="158">
        <f t="shared" ca="1" si="118"/>
        <v>0</v>
      </c>
      <c r="CM50" s="158">
        <f t="shared" ca="1" si="118"/>
        <v>0</v>
      </c>
      <c r="CN50" s="158">
        <f t="shared" ca="1" si="118"/>
        <v>0</v>
      </c>
      <c r="CO50" s="158">
        <f t="shared" ca="1" si="118"/>
        <v>0</v>
      </c>
      <c r="CP50" s="158">
        <f t="shared" ca="1" si="118"/>
        <v>0</v>
      </c>
      <c r="CQ50" s="158">
        <f t="shared" ca="1" si="118"/>
        <v>0</v>
      </c>
      <c r="CR50" s="158">
        <f t="shared" ca="1" si="118"/>
        <v>0</v>
      </c>
      <c r="CS50" s="158">
        <f t="shared" ca="1" si="118"/>
        <v>0</v>
      </c>
      <c r="CT50" s="158">
        <f t="shared" ca="1" si="118"/>
        <v>0</v>
      </c>
      <c r="CU50" s="158">
        <f t="shared" ca="1" si="118"/>
        <v>0</v>
      </c>
      <c r="CV50" s="158">
        <f t="shared" ca="1" si="118"/>
        <v>0</v>
      </c>
      <c r="CW50" s="158">
        <f t="shared" ca="1" si="118"/>
        <v>0</v>
      </c>
      <c r="CX50" s="158">
        <f t="shared" ca="1" si="118"/>
        <v>0</v>
      </c>
      <c r="CY50" s="158">
        <f t="shared" ca="1" si="118"/>
        <v>0</v>
      </c>
      <c r="CZ50" s="158">
        <f t="shared" ca="1" si="118"/>
        <v>0</v>
      </c>
      <c r="DA50" s="158" t="s">
        <v>254</v>
      </c>
      <c r="DB50" s="145">
        <f t="shared" si="15"/>
        <v>2057</v>
      </c>
      <c r="DC50" s="158"/>
      <c r="DD50" s="158"/>
      <c r="DE50" s="158"/>
      <c r="DF50" s="158"/>
      <c r="DG50" s="158"/>
      <c r="DH50" s="158"/>
      <c r="DI50" s="158"/>
      <c r="DJ50" s="158"/>
      <c r="DK50" s="158"/>
      <c r="DL50" s="158"/>
      <c r="DM50" s="158"/>
      <c r="DN50" s="158"/>
      <c r="DO50" s="158"/>
      <c r="DP50" s="158"/>
      <c r="DQ50" s="158"/>
      <c r="DR50" s="158"/>
      <c r="DS50" s="158"/>
    </row>
    <row r="51" spans="1:124">
      <c r="A51" s="157">
        <f t="shared" si="10"/>
        <v>40</v>
      </c>
      <c r="B51" s="157">
        <f t="shared" si="10"/>
        <v>2058</v>
      </c>
      <c r="C51" s="149">
        <f ca="1">IF(INDIRECT(DA51&amp;5)=$H$2,SUM($D$6:INDIRECT(DA51&amp;6)),IF(INDIRECT(DA51&amp;5)&gt;$H$2,INDIRECT(DA51&amp;6),0))</f>
        <v>0</v>
      </c>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f ca="1">($C51/$D$1)/2</f>
        <v>0</v>
      </c>
      <c r="AR51" s="158">
        <f t="shared" ref="AR51:BW51" ca="1" si="119">IF(AR$11&lt;$D$1+$A51,$C51/$D$1,IF(AR$11=$D$1+$A51,($C51/$D$1)/2,0))</f>
        <v>0</v>
      </c>
      <c r="AS51" s="158">
        <f t="shared" ca="1" si="119"/>
        <v>0</v>
      </c>
      <c r="AT51" s="158">
        <f t="shared" ca="1" si="119"/>
        <v>0</v>
      </c>
      <c r="AU51" s="158">
        <f t="shared" ca="1" si="119"/>
        <v>0</v>
      </c>
      <c r="AV51" s="158">
        <f t="shared" ca="1" si="119"/>
        <v>0</v>
      </c>
      <c r="AW51" s="158">
        <f t="shared" ca="1" si="119"/>
        <v>0</v>
      </c>
      <c r="AX51" s="158">
        <f t="shared" ca="1" si="119"/>
        <v>0</v>
      </c>
      <c r="AY51" s="158">
        <f t="shared" ca="1" si="119"/>
        <v>0</v>
      </c>
      <c r="AZ51" s="158">
        <f t="shared" ca="1" si="119"/>
        <v>0</v>
      </c>
      <c r="BA51" s="158">
        <f t="shared" ca="1" si="119"/>
        <v>0</v>
      </c>
      <c r="BB51" s="158">
        <f t="shared" ca="1" si="119"/>
        <v>0</v>
      </c>
      <c r="BC51" s="158">
        <f t="shared" ca="1" si="119"/>
        <v>0</v>
      </c>
      <c r="BD51" s="158">
        <f t="shared" ca="1" si="119"/>
        <v>0</v>
      </c>
      <c r="BE51" s="158">
        <f t="shared" ca="1" si="119"/>
        <v>0</v>
      </c>
      <c r="BF51" s="158">
        <f t="shared" ca="1" si="119"/>
        <v>0</v>
      </c>
      <c r="BG51" s="158">
        <f t="shared" ca="1" si="119"/>
        <v>0</v>
      </c>
      <c r="BH51" s="158">
        <f t="shared" ca="1" si="119"/>
        <v>0</v>
      </c>
      <c r="BI51" s="158">
        <f t="shared" ca="1" si="119"/>
        <v>0</v>
      </c>
      <c r="BJ51" s="158">
        <f t="shared" ca="1" si="119"/>
        <v>0</v>
      </c>
      <c r="BK51" s="158">
        <f t="shared" ca="1" si="119"/>
        <v>0</v>
      </c>
      <c r="BL51" s="158">
        <f t="shared" ca="1" si="119"/>
        <v>0</v>
      </c>
      <c r="BM51" s="158">
        <f t="shared" ca="1" si="119"/>
        <v>0</v>
      </c>
      <c r="BN51" s="158">
        <f t="shared" ca="1" si="119"/>
        <v>0</v>
      </c>
      <c r="BO51" s="158">
        <f t="shared" ca="1" si="119"/>
        <v>0</v>
      </c>
      <c r="BP51" s="158">
        <f t="shared" ca="1" si="119"/>
        <v>0</v>
      </c>
      <c r="BQ51" s="158">
        <f t="shared" ca="1" si="119"/>
        <v>0</v>
      </c>
      <c r="BR51" s="158">
        <f t="shared" ca="1" si="119"/>
        <v>0</v>
      </c>
      <c r="BS51" s="158">
        <f t="shared" ca="1" si="119"/>
        <v>0</v>
      </c>
      <c r="BT51" s="158">
        <f t="shared" ca="1" si="119"/>
        <v>0</v>
      </c>
      <c r="BU51" s="158">
        <f t="shared" ca="1" si="119"/>
        <v>0</v>
      </c>
      <c r="BV51" s="158">
        <f t="shared" ca="1" si="119"/>
        <v>0</v>
      </c>
      <c r="BW51" s="158">
        <f t="shared" ca="1" si="119"/>
        <v>0</v>
      </c>
      <c r="BX51" s="158">
        <f t="shared" ref="BX51:CZ51" ca="1" si="120">IF(BX$11&lt;$D$1+$A51,$C51/$D$1,IF(BX$11=$D$1+$A51,($C51/$D$1)/2,0))</f>
        <v>0</v>
      </c>
      <c r="BY51" s="158">
        <f t="shared" ca="1" si="120"/>
        <v>0</v>
      </c>
      <c r="BZ51" s="158">
        <f t="shared" ca="1" si="120"/>
        <v>0</v>
      </c>
      <c r="CA51" s="158">
        <f t="shared" ca="1" si="120"/>
        <v>0</v>
      </c>
      <c r="CB51" s="158">
        <f t="shared" ca="1" si="120"/>
        <v>0</v>
      </c>
      <c r="CC51" s="158">
        <f t="shared" ca="1" si="120"/>
        <v>0</v>
      </c>
      <c r="CD51" s="158">
        <f t="shared" ca="1" si="120"/>
        <v>0</v>
      </c>
      <c r="CE51" s="158">
        <f t="shared" ca="1" si="120"/>
        <v>0</v>
      </c>
      <c r="CF51" s="158">
        <f t="shared" ca="1" si="120"/>
        <v>0</v>
      </c>
      <c r="CG51" s="158">
        <f t="shared" ca="1" si="120"/>
        <v>0</v>
      </c>
      <c r="CH51" s="158">
        <f t="shared" ca="1" si="120"/>
        <v>0</v>
      </c>
      <c r="CI51" s="158">
        <f t="shared" ca="1" si="120"/>
        <v>0</v>
      </c>
      <c r="CJ51" s="158">
        <f t="shared" ca="1" si="120"/>
        <v>0</v>
      </c>
      <c r="CK51" s="158">
        <f t="shared" ca="1" si="120"/>
        <v>0</v>
      </c>
      <c r="CL51" s="158">
        <f t="shared" ca="1" si="120"/>
        <v>0</v>
      </c>
      <c r="CM51" s="158">
        <f t="shared" ca="1" si="120"/>
        <v>0</v>
      </c>
      <c r="CN51" s="158">
        <f t="shared" ca="1" si="120"/>
        <v>0</v>
      </c>
      <c r="CO51" s="158">
        <f t="shared" ca="1" si="120"/>
        <v>0</v>
      </c>
      <c r="CP51" s="158">
        <f t="shared" ca="1" si="120"/>
        <v>0</v>
      </c>
      <c r="CQ51" s="158">
        <f t="shared" ca="1" si="120"/>
        <v>0</v>
      </c>
      <c r="CR51" s="158">
        <f t="shared" ca="1" si="120"/>
        <v>0</v>
      </c>
      <c r="CS51" s="158">
        <f t="shared" ca="1" si="120"/>
        <v>0</v>
      </c>
      <c r="CT51" s="158">
        <f t="shared" ca="1" si="120"/>
        <v>0</v>
      </c>
      <c r="CU51" s="158">
        <f t="shared" ca="1" si="120"/>
        <v>0</v>
      </c>
      <c r="CV51" s="158">
        <f t="shared" ca="1" si="120"/>
        <v>0</v>
      </c>
      <c r="CW51" s="158">
        <f t="shared" ca="1" si="120"/>
        <v>0</v>
      </c>
      <c r="CX51" s="158">
        <f t="shared" ca="1" si="120"/>
        <v>0</v>
      </c>
      <c r="CY51" s="158">
        <f t="shared" ca="1" si="120"/>
        <v>0</v>
      </c>
      <c r="CZ51" s="158">
        <f t="shared" ca="1" si="120"/>
        <v>0</v>
      </c>
      <c r="DA51" s="158" t="s">
        <v>255</v>
      </c>
      <c r="DB51" s="145">
        <f t="shared" si="15"/>
        <v>2058</v>
      </c>
      <c r="DC51" s="158"/>
      <c r="DD51" s="158"/>
      <c r="DE51" s="158"/>
      <c r="DF51" s="158"/>
      <c r="DG51" s="158"/>
      <c r="DH51" s="158"/>
      <c r="DI51" s="158"/>
      <c r="DJ51" s="158"/>
      <c r="DK51" s="158"/>
      <c r="DL51" s="158"/>
      <c r="DM51" s="158"/>
      <c r="DN51" s="158"/>
      <c r="DO51" s="158"/>
      <c r="DP51" s="158"/>
      <c r="DQ51" s="158"/>
      <c r="DR51" s="158"/>
      <c r="DS51" s="158"/>
      <c r="DT51" s="158"/>
    </row>
    <row r="52" spans="1:124">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c r="AC52" s="158"/>
      <c r="AD52" s="158"/>
      <c r="AE52" s="158"/>
      <c r="AF52" s="158"/>
      <c r="AG52" s="158"/>
      <c r="AH52" s="158"/>
      <c r="AI52" s="158"/>
      <c r="AJ52" s="158"/>
      <c r="AK52" s="158"/>
      <c r="AL52" s="158"/>
      <c r="AM52" s="158"/>
      <c r="AN52" s="158"/>
      <c r="AO52" s="158"/>
      <c r="AP52" s="158"/>
      <c r="AQ52" s="158"/>
      <c r="AR52" s="158"/>
      <c r="AS52" s="158"/>
      <c r="AT52" s="158"/>
      <c r="AU52" s="158"/>
      <c r="AV52" s="158"/>
      <c r="AW52" s="158"/>
      <c r="AX52" s="158"/>
      <c r="AY52" s="158"/>
      <c r="AZ52" s="158"/>
      <c r="BA52" s="158"/>
      <c r="BB52" s="158"/>
      <c r="BC52" s="158"/>
      <c r="BD52" s="158"/>
      <c r="BE52" s="158"/>
      <c r="BF52" s="158"/>
      <c r="BG52" s="158"/>
      <c r="BH52" s="158"/>
      <c r="BI52" s="158"/>
      <c r="BJ52" s="158"/>
      <c r="BK52" s="158"/>
      <c r="BL52" s="158"/>
      <c r="BM52" s="158"/>
      <c r="BN52" s="158"/>
      <c r="BO52" s="158"/>
      <c r="BP52" s="158"/>
      <c r="BQ52" s="158"/>
      <c r="BR52" s="158"/>
      <c r="BS52" s="158"/>
      <c r="BT52" s="158"/>
      <c r="BU52" s="158"/>
      <c r="BV52" s="158"/>
      <c r="BW52" s="158"/>
      <c r="BX52" s="158"/>
      <c r="BY52" s="158"/>
      <c r="BZ52" s="158"/>
      <c r="CA52" s="158"/>
      <c r="CB52" s="158"/>
      <c r="CC52" s="158"/>
      <c r="CD52" s="158"/>
      <c r="CE52" s="158"/>
      <c r="CF52" s="158"/>
      <c r="CG52" s="158"/>
      <c r="CH52" s="158"/>
      <c r="CI52" s="158"/>
      <c r="CJ52" s="158"/>
      <c r="CK52" s="158"/>
      <c r="CL52" s="158"/>
      <c r="CM52" s="158"/>
      <c r="CN52" s="158"/>
      <c r="CO52" s="158"/>
      <c r="CP52" s="158"/>
      <c r="CQ52" s="158"/>
      <c r="CR52" s="158"/>
      <c r="CS52" s="158"/>
      <c r="CT52" s="158"/>
      <c r="CU52" s="158"/>
      <c r="CV52" s="158"/>
      <c r="CW52" s="158"/>
      <c r="CX52" s="158"/>
      <c r="CY52" s="158"/>
      <c r="CZ52" s="158"/>
    </row>
    <row r="53" spans="1:124" s="148" customFormat="1" ht="15" customHeight="1">
      <c r="A53" s="159" t="s">
        <v>69</v>
      </c>
      <c r="B53" s="159"/>
      <c r="C53" s="159"/>
      <c r="D53" s="160">
        <f t="shared" ref="D53:AI53" ca="1" si="121">SUM(D12:D52)</f>
        <v>0</v>
      </c>
      <c r="E53" s="160">
        <f t="shared" ca="1" si="121"/>
        <v>0</v>
      </c>
      <c r="F53" s="160">
        <f t="shared" ca="1" si="121"/>
        <v>0</v>
      </c>
      <c r="G53" s="160">
        <f t="shared" ca="1" si="121"/>
        <v>0</v>
      </c>
      <c r="H53" s="160">
        <f t="shared" ca="1" si="121"/>
        <v>0</v>
      </c>
      <c r="I53" s="160">
        <f t="shared" ca="1" si="121"/>
        <v>0</v>
      </c>
      <c r="J53" s="160">
        <f t="shared" ca="1" si="121"/>
        <v>0</v>
      </c>
      <c r="K53" s="160">
        <f t="shared" ca="1" si="121"/>
        <v>0</v>
      </c>
      <c r="L53" s="160">
        <f t="shared" ca="1" si="121"/>
        <v>0</v>
      </c>
      <c r="M53" s="160">
        <f t="shared" ca="1" si="121"/>
        <v>0</v>
      </c>
      <c r="N53" s="160">
        <f t="shared" ca="1" si="121"/>
        <v>0</v>
      </c>
      <c r="O53" s="160">
        <f t="shared" ca="1" si="121"/>
        <v>0</v>
      </c>
      <c r="P53" s="160">
        <f t="shared" ca="1" si="121"/>
        <v>0</v>
      </c>
      <c r="Q53" s="160">
        <f t="shared" ca="1" si="121"/>
        <v>0</v>
      </c>
      <c r="R53" s="160">
        <f t="shared" ca="1" si="121"/>
        <v>0</v>
      </c>
      <c r="S53" s="160">
        <f t="shared" ca="1" si="121"/>
        <v>0</v>
      </c>
      <c r="T53" s="160">
        <f t="shared" ca="1" si="121"/>
        <v>0</v>
      </c>
      <c r="U53" s="160">
        <f t="shared" ca="1" si="121"/>
        <v>0</v>
      </c>
      <c r="V53" s="160">
        <f t="shared" ca="1" si="121"/>
        <v>0</v>
      </c>
      <c r="W53" s="160">
        <f t="shared" ca="1" si="121"/>
        <v>0</v>
      </c>
      <c r="X53" s="160">
        <f t="shared" ca="1" si="121"/>
        <v>0</v>
      </c>
      <c r="Y53" s="160">
        <f t="shared" ca="1" si="121"/>
        <v>0</v>
      </c>
      <c r="Z53" s="160">
        <f t="shared" ca="1" si="121"/>
        <v>0</v>
      </c>
      <c r="AA53" s="160">
        <f t="shared" ca="1" si="121"/>
        <v>0</v>
      </c>
      <c r="AB53" s="160">
        <f t="shared" ca="1" si="121"/>
        <v>0</v>
      </c>
      <c r="AC53" s="160">
        <f t="shared" ca="1" si="121"/>
        <v>0</v>
      </c>
      <c r="AD53" s="160">
        <f t="shared" ca="1" si="121"/>
        <v>0</v>
      </c>
      <c r="AE53" s="160">
        <f t="shared" ca="1" si="121"/>
        <v>0</v>
      </c>
      <c r="AF53" s="160">
        <f t="shared" ca="1" si="121"/>
        <v>0</v>
      </c>
      <c r="AG53" s="160">
        <f t="shared" ca="1" si="121"/>
        <v>0</v>
      </c>
      <c r="AH53" s="160">
        <f t="shared" ca="1" si="121"/>
        <v>0</v>
      </c>
      <c r="AI53" s="160">
        <f t="shared" ca="1" si="121"/>
        <v>0</v>
      </c>
      <c r="AJ53" s="160">
        <f t="shared" ref="AJ53:BO53" ca="1" si="122">SUM(AJ12:AJ52)</f>
        <v>0</v>
      </c>
      <c r="AK53" s="160">
        <f t="shared" ca="1" si="122"/>
        <v>0</v>
      </c>
      <c r="AL53" s="160">
        <f t="shared" ca="1" si="122"/>
        <v>0</v>
      </c>
      <c r="AM53" s="160">
        <f t="shared" ca="1" si="122"/>
        <v>0</v>
      </c>
      <c r="AN53" s="160">
        <f t="shared" ca="1" si="122"/>
        <v>0</v>
      </c>
      <c r="AO53" s="160">
        <f t="shared" ca="1" si="122"/>
        <v>0</v>
      </c>
      <c r="AP53" s="160">
        <f t="shared" ca="1" si="122"/>
        <v>0</v>
      </c>
      <c r="AQ53" s="160">
        <f t="shared" ca="1" si="122"/>
        <v>0</v>
      </c>
      <c r="AR53" s="160">
        <f t="shared" ca="1" si="122"/>
        <v>0</v>
      </c>
      <c r="AS53" s="160">
        <f t="shared" ca="1" si="122"/>
        <v>0</v>
      </c>
      <c r="AT53" s="160">
        <f t="shared" ca="1" si="122"/>
        <v>0</v>
      </c>
      <c r="AU53" s="160">
        <f t="shared" ca="1" si="122"/>
        <v>0</v>
      </c>
      <c r="AV53" s="160">
        <f t="shared" ca="1" si="122"/>
        <v>0</v>
      </c>
      <c r="AW53" s="160">
        <f t="shared" ca="1" si="122"/>
        <v>0</v>
      </c>
      <c r="AX53" s="160">
        <f t="shared" ca="1" si="122"/>
        <v>0</v>
      </c>
      <c r="AY53" s="160">
        <f t="shared" ca="1" si="122"/>
        <v>0</v>
      </c>
      <c r="AZ53" s="160">
        <f t="shared" ca="1" si="122"/>
        <v>0</v>
      </c>
      <c r="BA53" s="160">
        <f t="shared" ca="1" si="122"/>
        <v>0</v>
      </c>
      <c r="BB53" s="160">
        <f t="shared" ca="1" si="122"/>
        <v>0</v>
      </c>
      <c r="BC53" s="160">
        <f t="shared" ca="1" si="122"/>
        <v>0</v>
      </c>
      <c r="BD53" s="160">
        <f t="shared" ca="1" si="122"/>
        <v>0</v>
      </c>
      <c r="BE53" s="160">
        <f t="shared" ca="1" si="122"/>
        <v>0</v>
      </c>
      <c r="BF53" s="160">
        <f t="shared" ca="1" si="122"/>
        <v>0</v>
      </c>
      <c r="BG53" s="160">
        <f t="shared" ca="1" si="122"/>
        <v>0</v>
      </c>
      <c r="BH53" s="160">
        <f t="shared" ca="1" si="122"/>
        <v>0</v>
      </c>
      <c r="BI53" s="160">
        <f t="shared" ca="1" si="122"/>
        <v>0</v>
      </c>
      <c r="BJ53" s="160">
        <f t="shared" ca="1" si="122"/>
        <v>0</v>
      </c>
      <c r="BK53" s="160">
        <f t="shared" ca="1" si="122"/>
        <v>0</v>
      </c>
      <c r="BL53" s="160">
        <f t="shared" ca="1" si="122"/>
        <v>0</v>
      </c>
      <c r="BM53" s="160">
        <f t="shared" ca="1" si="122"/>
        <v>0</v>
      </c>
      <c r="BN53" s="160">
        <f t="shared" ca="1" si="122"/>
        <v>0</v>
      </c>
      <c r="BO53" s="160">
        <f t="shared" ca="1" si="122"/>
        <v>0</v>
      </c>
      <c r="BP53" s="160">
        <f t="shared" ref="BP53:CU53" ca="1" si="123">SUM(BP12:BP52)</f>
        <v>0</v>
      </c>
      <c r="BQ53" s="160">
        <f t="shared" ca="1" si="123"/>
        <v>0</v>
      </c>
      <c r="BR53" s="160">
        <f t="shared" ca="1" si="123"/>
        <v>0</v>
      </c>
      <c r="BS53" s="160">
        <f t="shared" ca="1" si="123"/>
        <v>0</v>
      </c>
      <c r="BT53" s="160">
        <f t="shared" ca="1" si="123"/>
        <v>0</v>
      </c>
      <c r="BU53" s="160">
        <f t="shared" ca="1" si="123"/>
        <v>0</v>
      </c>
      <c r="BV53" s="160">
        <f t="shared" ca="1" si="123"/>
        <v>0</v>
      </c>
      <c r="BW53" s="160">
        <f t="shared" ca="1" si="123"/>
        <v>0</v>
      </c>
      <c r="BX53" s="160">
        <f t="shared" ca="1" si="123"/>
        <v>0</v>
      </c>
      <c r="BY53" s="160">
        <f t="shared" ca="1" si="123"/>
        <v>0</v>
      </c>
      <c r="BZ53" s="160">
        <f t="shared" ca="1" si="123"/>
        <v>0</v>
      </c>
      <c r="CA53" s="160">
        <f t="shared" ca="1" si="123"/>
        <v>0</v>
      </c>
      <c r="CB53" s="160">
        <f t="shared" ca="1" si="123"/>
        <v>0</v>
      </c>
      <c r="CC53" s="160">
        <f t="shared" ca="1" si="123"/>
        <v>0</v>
      </c>
      <c r="CD53" s="160">
        <f t="shared" ca="1" si="123"/>
        <v>0</v>
      </c>
      <c r="CE53" s="160">
        <f t="shared" ca="1" si="123"/>
        <v>0</v>
      </c>
      <c r="CF53" s="160">
        <f t="shared" ca="1" si="123"/>
        <v>0</v>
      </c>
      <c r="CG53" s="160">
        <f t="shared" ca="1" si="123"/>
        <v>0</v>
      </c>
      <c r="CH53" s="160">
        <f t="shared" ca="1" si="123"/>
        <v>0</v>
      </c>
      <c r="CI53" s="160">
        <f t="shared" ca="1" si="123"/>
        <v>0</v>
      </c>
      <c r="CJ53" s="160">
        <f t="shared" ca="1" si="123"/>
        <v>0</v>
      </c>
      <c r="CK53" s="160">
        <f t="shared" ca="1" si="123"/>
        <v>0</v>
      </c>
      <c r="CL53" s="160">
        <f t="shared" ca="1" si="123"/>
        <v>0</v>
      </c>
      <c r="CM53" s="160">
        <f t="shared" ca="1" si="123"/>
        <v>0</v>
      </c>
      <c r="CN53" s="160">
        <f t="shared" ca="1" si="123"/>
        <v>0</v>
      </c>
      <c r="CO53" s="160">
        <f t="shared" ca="1" si="123"/>
        <v>0</v>
      </c>
      <c r="CP53" s="160">
        <f t="shared" ca="1" si="123"/>
        <v>0</v>
      </c>
      <c r="CQ53" s="160">
        <f t="shared" ca="1" si="123"/>
        <v>0</v>
      </c>
      <c r="CR53" s="160">
        <f t="shared" ca="1" si="123"/>
        <v>0</v>
      </c>
      <c r="CS53" s="160">
        <f t="shared" ca="1" si="123"/>
        <v>0</v>
      </c>
      <c r="CT53" s="160">
        <f t="shared" ca="1" si="123"/>
        <v>0</v>
      </c>
      <c r="CU53" s="160">
        <f t="shared" ca="1" si="123"/>
        <v>0</v>
      </c>
      <c r="CV53" s="160">
        <f t="shared" ref="CV53:CZ53" ca="1" si="124">SUM(CV12:CV52)</f>
        <v>0</v>
      </c>
      <c r="CW53" s="160">
        <f t="shared" ca="1" si="124"/>
        <v>0</v>
      </c>
      <c r="CX53" s="160">
        <f t="shared" ca="1" si="124"/>
        <v>0</v>
      </c>
      <c r="CY53" s="160">
        <f t="shared" ca="1" si="124"/>
        <v>0</v>
      </c>
      <c r="CZ53" s="160">
        <f t="shared" ca="1" si="124"/>
        <v>0</v>
      </c>
    </row>
    <row r="56" spans="1:124">
      <c r="A56" s="161" t="s">
        <v>72</v>
      </c>
      <c r="B56" s="161"/>
      <c r="C56" s="161"/>
      <c r="D56" s="161"/>
      <c r="E56" s="161"/>
      <c r="F56" s="161"/>
      <c r="G56" s="161"/>
      <c r="H56" s="161"/>
      <c r="I56" s="161"/>
      <c r="J56" s="161"/>
      <c r="S56" s="52"/>
    </row>
    <row r="57" spans="1:124" s="156" customFormat="1">
      <c r="A57" s="162" t="s">
        <v>71</v>
      </c>
      <c r="B57" s="162"/>
      <c r="C57" s="163"/>
      <c r="D57" s="154">
        <v>1</v>
      </c>
      <c r="E57" s="154">
        <f t="shared" ref="E57:BP57" si="125">D57+1</f>
        <v>2</v>
      </c>
      <c r="F57" s="154">
        <f t="shared" si="125"/>
        <v>3</v>
      </c>
      <c r="G57" s="154">
        <f t="shared" si="125"/>
        <v>4</v>
      </c>
      <c r="H57" s="154">
        <f t="shared" si="125"/>
        <v>5</v>
      </c>
      <c r="I57" s="154">
        <f t="shared" si="125"/>
        <v>6</v>
      </c>
      <c r="J57" s="154">
        <f t="shared" si="125"/>
        <v>7</v>
      </c>
      <c r="K57" s="154">
        <f t="shared" si="125"/>
        <v>8</v>
      </c>
      <c r="L57" s="154">
        <f t="shared" si="125"/>
        <v>9</v>
      </c>
      <c r="M57" s="154">
        <f t="shared" si="125"/>
        <v>10</v>
      </c>
      <c r="N57" s="154">
        <f t="shared" si="125"/>
        <v>11</v>
      </c>
      <c r="O57" s="154">
        <f t="shared" si="125"/>
        <v>12</v>
      </c>
      <c r="P57" s="154">
        <f t="shared" si="125"/>
        <v>13</v>
      </c>
      <c r="Q57" s="154">
        <f t="shared" si="125"/>
        <v>14</v>
      </c>
      <c r="R57" s="154">
        <f t="shared" si="125"/>
        <v>15</v>
      </c>
      <c r="S57" s="154">
        <f t="shared" si="125"/>
        <v>16</v>
      </c>
      <c r="T57" s="154">
        <f t="shared" si="125"/>
        <v>17</v>
      </c>
      <c r="U57" s="154">
        <f t="shared" si="125"/>
        <v>18</v>
      </c>
      <c r="V57" s="154">
        <f t="shared" si="125"/>
        <v>19</v>
      </c>
      <c r="W57" s="154">
        <f t="shared" si="125"/>
        <v>20</v>
      </c>
      <c r="X57" s="154">
        <f t="shared" si="125"/>
        <v>21</v>
      </c>
      <c r="Y57" s="154">
        <f t="shared" si="125"/>
        <v>22</v>
      </c>
      <c r="Z57" s="154">
        <f t="shared" si="125"/>
        <v>23</v>
      </c>
      <c r="AA57" s="154">
        <f t="shared" si="125"/>
        <v>24</v>
      </c>
      <c r="AB57" s="154">
        <f t="shared" si="125"/>
        <v>25</v>
      </c>
      <c r="AC57" s="154">
        <f t="shared" si="125"/>
        <v>26</v>
      </c>
      <c r="AD57" s="154">
        <f t="shared" si="125"/>
        <v>27</v>
      </c>
      <c r="AE57" s="154">
        <f t="shared" si="125"/>
        <v>28</v>
      </c>
      <c r="AF57" s="154">
        <f t="shared" si="125"/>
        <v>29</v>
      </c>
      <c r="AG57" s="154">
        <f t="shared" si="125"/>
        <v>30</v>
      </c>
      <c r="AH57" s="154">
        <f t="shared" si="125"/>
        <v>31</v>
      </c>
      <c r="AI57" s="154">
        <f t="shared" si="125"/>
        <v>32</v>
      </c>
      <c r="AJ57" s="154">
        <f t="shared" si="125"/>
        <v>33</v>
      </c>
      <c r="AK57" s="154">
        <f t="shared" si="125"/>
        <v>34</v>
      </c>
      <c r="AL57" s="154">
        <f t="shared" si="125"/>
        <v>35</v>
      </c>
      <c r="AM57" s="154">
        <f t="shared" si="125"/>
        <v>36</v>
      </c>
      <c r="AN57" s="154">
        <f t="shared" si="125"/>
        <v>37</v>
      </c>
      <c r="AO57" s="154">
        <f t="shared" si="125"/>
        <v>38</v>
      </c>
      <c r="AP57" s="154">
        <f t="shared" si="125"/>
        <v>39</v>
      </c>
      <c r="AQ57" s="154">
        <f t="shared" si="125"/>
        <v>40</v>
      </c>
      <c r="AR57" s="154">
        <f t="shared" si="125"/>
        <v>41</v>
      </c>
      <c r="AS57" s="154">
        <f t="shared" si="125"/>
        <v>42</v>
      </c>
      <c r="AT57" s="154">
        <f t="shared" si="125"/>
        <v>43</v>
      </c>
      <c r="AU57" s="154">
        <f t="shared" si="125"/>
        <v>44</v>
      </c>
      <c r="AV57" s="154">
        <f t="shared" si="125"/>
        <v>45</v>
      </c>
      <c r="AW57" s="154">
        <f t="shared" si="125"/>
        <v>46</v>
      </c>
      <c r="AX57" s="154">
        <f t="shared" si="125"/>
        <v>47</v>
      </c>
      <c r="AY57" s="154">
        <f t="shared" si="125"/>
        <v>48</v>
      </c>
      <c r="AZ57" s="154">
        <f t="shared" si="125"/>
        <v>49</v>
      </c>
      <c r="BA57" s="154">
        <f t="shared" si="125"/>
        <v>50</v>
      </c>
      <c r="BB57" s="154">
        <f t="shared" si="125"/>
        <v>51</v>
      </c>
      <c r="BC57" s="154">
        <f t="shared" si="125"/>
        <v>52</v>
      </c>
      <c r="BD57" s="154">
        <f t="shared" si="125"/>
        <v>53</v>
      </c>
      <c r="BE57" s="154">
        <f t="shared" si="125"/>
        <v>54</v>
      </c>
      <c r="BF57" s="154">
        <f t="shared" si="125"/>
        <v>55</v>
      </c>
      <c r="BG57" s="154">
        <f t="shared" si="125"/>
        <v>56</v>
      </c>
      <c r="BH57" s="154">
        <f t="shared" si="125"/>
        <v>57</v>
      </c>
      <c r="BI57" s="154">
        <f t="shared" si="125"/>
        <v>58</v>
      </c>
      <c r="BJ57" s="154">
        <f t="shared" si="125"/>
        <v>59</v>
      </c>
      <c r="BK57" s="154">
        <f t="shared" si="125"/>
        <v>60</v>
      </c>
      <c r="BL57" s="154">
        <f t="shared" si="125"/>
        <v>61</v>
      </c>
      <c r="BM57" s="154">
        <f t="shared" si="125"/>
        <v>62</v>
      </c>
      <c r="BN57" s="154">
        <f t="shared" si="125"/>
        <v>63</v>
      </c>
      <c r="BO57" s="154">
        <f t="shared" si="125"/>
        <v>64</v>
      </c>
      <c r="BP57" s="154">
        <f t="shared" si="125"/>
        <v>65</v>
      </c>
      <c r="BQ57" s="154">
        <f t="shared" ref="BQ57:CY57" si="126">BP57+1</f>
        <v>66</v>
      </c>
      <c r="BR57" s="154">
        <f t="shared" si="126"/>
        <v>67</v>
      </c>
      <c r="BS57" s="154">
        <f t="shared" si="126"/>
        <v>68</v>
      </c>
      <c r="BT57" s="154">
        <f t="shared" si="126"/>
        <v>69</v>
      </c>
      <c r="BU57" s="154">
        <f t="shared" si="126"/>
        <v>70</v>
      </c>
      <c r="BV57" s="154">
        <f t="shared" si="126"/>
        <v>71</v>
      </c>
      <c r="BW57" s="154">
        <f t="shared" si="126"/>
        <v>72</v>
      </c>
      <c r="BX57" s="154">
        <f t="shared" si="126"/>
        <v>73</v>
      </c>
      <c r="BY57" s="154">
        <f t="shared" si="126"/>
        <v>74</v>
      </c>
      <c r="BZ57" s="154">
        <f t="shared" si="126"/>
        <v>75</v>
      </c>
      <c r="CA57" s="154">
        <f t="shared" si="126"/>
        <v>76</v>
      </c>
      <c r="CB57" s="154">
        <f t="shared" si="126"/>
        <v>77</v>
      </c>
      <c r="CC57" s="154">
        <f t="shared" si="126"/>
        <v>78</v>
      </c>
      <c r="CD57" s="154">
        <f t="shared" si="126"/>
        <v>79</v>
      </c>
      <c r="CE57" s="154">
        <f t="shared" si="126"/>
        <v>80</v>
      </c>
      <c r="CF57" s="154">
        <f t="shared" si="126"/>
        <v>81</v>
      </c>
      <c r="CG57" s="154">
        <f t="shared" si="126"/>
        <v>82</v>
      </c>
      <c r="CH57" s="154">
        <f t="shared" si="126"/>
        <v>83</v>
      </c>
      <c r="CI57" s="154">
        <f t="shared" si="126"/>
        <v>84</v>
      </c>
      <c r="CJ57" s="154">
        <f t="shared" si="126"/>
        <v>85</v>
      </c>
      <c r="CK57" s="154">
        <f t="shared" si="126"/>
        <v>86</v>
      </c>
      <c r="CL57" s="154">
        <f t="shared" si="126"/>
        <v>87</v>
      </c>
      <c r="CM57" s="154">
        <f t="shared" si="126"/>
        <v>88</v>
      </c>
      <c r="CN57" s="154">
        <f t="shared" si="126"/>
        <v>89</v>
      </c>
      <c r="CO57" s="154">
        <f t="shared" si="126"/>
        <v>90</v>
      </c>
      <c r="CP57" s="154">
        <f t="shared" si="126"/>
        <v>91</v>
      </c>
      <c r="CQ57" s="154">
        <f t="shared" si="126"/>
        <v>92</v>
      </c>
      <c r="CR57" s="154">
        <f t="shared" si="126"/>
        <v>93</v>
      </c>
      <c r="CS57" s="154">
        <f t="shared" si="126"/>
        <v>94</v>
      </c>
      <c r="CT57" s="154">
        <f t="shared" si="126"/>
        <v>95</v>
      </c>
      <c r="CU57" s="154">
        <f t="shared" si="126"/>
        <v>96</v>
      </c>
      <c r="CV57" s="154">
        <f t="shared" si="126"/>
        <v>97</v>
      </c>
      <c r="CW57" s="154">
        <f t="shared" si="126"/>
        <v>98</v>
      </c>
      <c r="CX57" s="154">
        <f t="shared" si="126"/>
        <v>99</v>
      </c>
      <c r="CY57" s="154">
        <f t="shared" si="126"/>
        <v>100</v>
      </c>
      <c r="CZ57" s="155">
        <v>101</v>
      </c>
    </row>
    <row r="58" spans="1:124">
      <c r="A58" s="157">
        <v>1</v>
      </c>
      <c r="B58" s="157">
        <f>B12</f>
        <v>2019</v>
      </c>
      <c r="C58" s="149">
        <f t="shared" ref="C58:C77" si="127">C12</f>
        <v>0</v>
      </c>
      <c r="D58" s="164">
        <f ca="1">$C58*'LookUp Ranges'!B$68</f>
        <v>0</v>
      </c>
      <c r="E58" s="164">
        <f ca="1">$C58*'LookUp Ranges'!C$68</f>
        <v>0</v>
      </c>
      <c r="F58" s="164">
        <f ca="1">$C58*'LookUp Ranges'!D$68</f>
        <v>0</v>
      </c>
      <c r="G58" s="164">
        <f ca="1">$C58*'LookUp Ranges'!E$68</f>
        <v>0</v>
      </c>
      <c r="H58" s="164">
        <f ca="1">$C58*'LookUp Ranges'!F$68</f>
        <v>0</v>
      </c>
      <c r="I58" s="164">
        <f ca="1">$C58*'LookUp Ranges'!G$68</f>
        <v>0</v>
      </c>
      <c r="J58" s="164">
        <f ca="1">$C58*'LookUp Ranges'!H$68</f>
        <v>0</v>
      </c>
      <c r="K58" s="164">
        <f ca="1">$C58*'LookUp Ranges'!I$68</f>
        <v>0</v>
      </c>
      <c r="L58" s="164">
        <f ca="1">$C58*'LookUp Ranges'!J$68</f>
        <v>0</v>
      </c>
      <c r="M58" s="164">
        <f ca="1">$C58*'LookUp Ranges'!K$68</f>
        <v>0</v>
      </c>
      <c r="N58" s="164">
        <f ca="1">$C58*'LookUp Ranges'!L$68</f>
        <v>0</v>
      </c>
      <c r="O58" s="164">
        <f ca="1">$C58*'LookUp Ranges'!M$68</f>
        <v>0</v>
      </c>
      <c r="P58" s="164">
        <f ca="1">$C58*'LookUp Ranges'!N$68</f>
        <v>0</v>
      </c>
      <c r="Q58" s="164">
        <f ca="1">$C58*'LookUp Ranges'!O$68</f>
        <v>0</v>
      </c>
      <c r="R58" s="164">
        <f ca="1">$C58*'LookUp Ranges'!P$68</f>
        <v>0</v>
      </c>
      <c r="S58" s="164">
        <f ca="1">$C58*'LookUp Ranges'!Q$68</f>
        <v>0</v>
      </c>
      <c r="T58" s="164">
        <f ca="1">$C58*'LookUp Ranges'!R$68</f>
        <v>0</v>
      </c>
      <c r="U58" s="164">
        <f ca="1">$C58*'LookUp Ranges'!S$68</f>
        <v>0</v>
      </c>
      <c r="V58" s="164">
        <f ca="1">$C58*'LookUp Ranges'!T$68</f>
        <v>0</v>
      </c>
      <c r="W58" s="164">
        <f ca="1">$C58*'LookUp Ranges'!U$68</f>
        <v>0</v>
      </c>
      <c r="X58" s="164">
        <f ca="1">$C58*'LookUp Ranges'!V$68</f>
        <v>0</v>
      </c>
      <c r="Y58" s="164">
        <f ca="1">$C58*'LookUp Ranges'!W$68</f>
        <v>0</v>
      </c>
      <c r="Z58" s="164">
        <f ca="1">$C58*'LookUp Ranges'!X$68</f>
        <v>0</v>
      </c>
      <c r="AA58" s="164">
        <f ca="1">$C58*'LookUp Ranges'!Y$68</f>
        <v>0</v>
      </c>
      <c r="AB58" s="164">
        <f ca="1">$C58*'LookUp Ranges'!Z$68</f>
        <v>0</v>
      </c>
      <c r="AC58" s="164">
        <f ca="1">$C58*'LookUp Ranges'!AA$68</f>
        <v>0</v>
      </c>
      <c r="AD58" s="164">
        <f ca="1">$C58*'LookUp Ranges'!AB$68</f>
        <v>0</v>
      </c>
      <c r="AE58" s="164">
        <f ca="1">$C58*'LookUp Ranges'!AC$68</f>
        <v>0</v>
      </c>
      <c r="AF58" s="164">
        <f ca="1">$C58*'LookUp Ranges'!AD$68</f>
        <v>0</v>
      </c>
      <c r="AG58" s="164">
        <f ca="1">$C58*'LookUp Ranges'!AE$68</f>
        <v>0</v>
      </c>
      <c r="AH58" s="164">
        <f ca="1">$C58*'LookUp Ranges'!AF$68</f>
        <v>0</v>
      </c>
      <c r="AI58" s="164">
        <f ca="1">$C58*'LookUp Ranges'!AG$68</f>
        <v>0</v>
      </c>
      <c r="AJ58" s="164">
        <f ca="1">$C58*'LookUp Ranges'!AH$68</f>
        <v>0</v>
      </c>
      <c r="AK58" s="164">
        <f ca="1">$C58*'LookUp Ranges'!AI$68</f>
        <v>0</v>
      </c>
      <c r="AL58" s="164">
        <f ca="1">$C58*'LookUp Ranges'!AJ$68</f>
        <v>0</v>
      </c>
      <c r="AM58" s="164">
        <f ca="1">$C58*'LookUp Ranges'!AK$68</f>
        <v>0</v>
      </c>
      <c r="AN58" s="164">
        <f ca="1">$C58*'LookUp Ranges'!AL$68</f>
        <v>0</v>
      </c>
      <c r="AO58" s="164">
        <f ca="1">$C58*'LookUp Ranges'!AM$68</f>
        <v>0</v>
      </c>
      <c r="AP58" s="164">
        <f ca="1">$C58*'LookUp Ranges'!AN$68</f>
        <v>0</v>
      </c>
      <c r="AQ58" s="164">
        <f ca="1">$C58*'LookUp Ranges'!AO$68</f>
        <v>0</v>
      </c>
      <c r="AR58" s="164"/>
      <c r="AS58" s="164"/>
      <c r="AT58" s="164"/>
      <c r="AU58" s="164"/>
      <c r="AV58" s="164"/>
      <c r="AW58" s="164"/>
      <c r="AX58" s="164"/>
      <c r="AY58" s="164"/>
      <c r="AZ58" s="164"/>
      <c r="BA58" s="164"/>
      <c r="BB58" s="164"/>
      <c r="BC58" s="164"/>
      <c r="BD58" s="164"/>
      <c r="BE58" s="164"/>
      <c r="BF58" s="164"/>
      <c r="BG58" s="164"/>
      <c r="BH58" s="164"/>
      <c r="BI58" s="164"/>
      <c r="BJ58" s="164"/>
      <c r="BK58" s="164"/>
      <c r="BL58" s="158"/>
      <c r="BM58" s="158"/>
      <c r="BN58" s="158"/>
      <c r="BO58" s="158"/>
      <c r="BP58" s="158"/>
      <c r="BQ58" s="158"/>
      <c r="BR58" s="158"/>
      <c r="BS58" s="158"/>
      <c r="BT58" s="158"/>
      <c r="BU58" s="158"/>
      <c r="BV58" s="158"/>
      <c r="BW58" s="158"/>
      <c r="BX58" s="158"/>
      <c r="BY58" s="158"/>
      <c r="BZ58" s="158"/>
      <c r="CA58" s="158"/>
      <c r="CB58" s="158"/>
      <c r="CC58" s="158"/>
      <c r="CD58" s="158"/>
      <c r="CE58" s="158"/>
      <c r="CF58" s="158"/>
      <c r="CG58" s="164"/>
      <c r="CH58" s="164"/>
      <c r="CI58" s="164"/>
      <c r="CJ58" s="164"/>
      <c r="CK58" s="164"/>
      <c r="CL58" s="164"/>
      <c r="CM58" s="164"/>
      <c r="CN58" s="164"/>
      <c r="CO58" s="164"/>
      <c r="CP58" s="164"/>
      <c r="CQ58" s="164"/>
      <c r="CR58" s="164"/>
      <c r="CS58" s="164"/>
      <c r="CT58" s="164"/>
      <c r="CU58" s="164"/>
      <c r="CV58" s="164"/>
      <c r="CW58" s="164"/>
      <c r="CX58" s="164"/>
      <c r="CY58" s="164"/>
      <c r="CZ58" s="158">
        <f t="shared" ref="CZ58:CZ97" ca="1" si="128">SUM(D58:CY58)</f>
        <v>0</v>
      </c>
    </row>
    <row r="59" spans="1:124">
      <c r="A59" s="157">
        <f t="shared" ref="A59:A97" si="129">A58+1</f>
        <v>2</v>
      </c>
      <c r="B59" s="157">
        <f t="shared" ref="B59:B97" si="130">B13</f>
        <v>2020</v>
      </c>
      <c r="C59" s="149">
        <f t="shared" si="127"/>
        <v>0</v>
      </c>
      <c r="D59" s="158"/>
      <c r="E59" s="164">
        <f ca="1">$C59*'LookUp Ranges'!B$68</f>
        <v>0</v>
      </c>
      <c r="F59" s="164">
        <f ca="1">$C59*'LookUp Ranges'!C$68</f>
        <v>0</v>
      </c>
      <c r="G59" s="164">
        <f ca="1">$C59*'LookUp Ranges'!D$68</f>
        <v>0</v>
      </c>
      <c r="H59" s="164">
        <f ca="1">$C59*'LookUp Ranges'!E$68</f>
        <v>0</v>
      </c>
      <c r="I59" s="164">
        <f ca="1">$C59*'LookUp Ranges'!F$68</f>
        <v>0</v>
      </c>
      <c r="J59" s="164">
        <f ca="1">$C59*'LookUp Ranges'!G$68</f>
        <v>0</v>
      </c>
      <c r="K59" s="164">
        <f ca="1">$C59*'LookUp Ranges'!H$68</f>
        <v>0</v>
      </c>
      <c r="L59" s="164">
        <f ca="1">$C59*'LookUp Ranges'!I$68</f>
        <v>0</v>
      </c>
      <c r="M59" s="164">
        <f ca="1">$C59*'LookUp Ranges'!J$68</f>
        <v>0</v>
      </c>
      <c r="N59" s="164">
        <f ca="1">$C59*'LookUp Ranges'!K$68</f>
        <v>0</v>
      </c>
      <c r="O59" s="164">
        <f ca="1">$C59*'LookUp Ranges'!L$68</f>
        <v>0</v>
      </c>
      <c r="P59" s="164">
        <f ca="1">$C59*'LookUp Ranges'!M$68</f>
        <v>0</v>
      </c>
      <c r="Q59" s="164">
        <f ca="1">$C59*'LookUp Ranges'!N$68</f>
        <v>0</v>
      </c>
      <c r="R59" s="164">
        <f ca="1">$C59*'LookUp Ranges'!O$68</f>
        <v>0</v>
      </c>
      <c r="S59" s="164">
        <f ca="1">$C59*'LookUp Ranges'!P$68</f>
        <v>0</v>
      </c>
      <c r="T59" s="164">
        <f ca="1">$C59*'LookUp Ranges'!Q$68</f>
        <v>0</v>
      </c>
      <c r="U59" s="164">
        <f ca="1">$C59*'LookUp Ranges'!R$68</f>
        <v>0</v>
      </c>
      <c r="V59" s="164">
        <f ca="1">$C59*'LookUp Ranges'!S$68</f>
        <v>0</v>
      </c>
      <c r="W59" s="164">
        <f ca="1">$C59*'LookUp Ranges'!T$68</f>
        <v>0</v>
      </c>
      <c r="X59" s="164">
        <f ca="1">$C59*'LookUp Ranges'!U$68</f>
        <v>0</v>
      </c>
      <c r="Y59" s="164">
        <f ca="1">$C59*'LookUp Ranges'!V$68</f>
        <v>0</v>
      </c>
      <c r="Z59" s="164">
        <f ca="1">$C59*'LookUp Ranges'!W$68</f>
        <v>0</v>
      </c>
      <c r="AA59" s="164">
        <f ca="1">$C59*'LookUp Ranges'!X$68</f>
        <v>0</v>
      </c>
      <c r="AB59" s="164">
        <f ca="1">$C59*'LookUp Ranges'!Y$68</f>
        <v>0</v>
      </c>
      <c r="AC59" s="164">
        <f ca="1">$C59*'LookUp Ranges'!Z$68</f>
        <v>0</v>
      </c>
      <c r="AD59" s="164">
        <f ca="1">$C59*'LookUp Ranges'!AA$68</f>
        <v>0</v>
      </c>
      <c r="AE59" s="164">
        <f ca="1">$C59*'LookUp Ranges'!AB$68</f>
        <v>0</v>
      </c>
      <c r="AF59" s="164">
        <f ca="1">$C59*'LookUp Ranges'!AC$68</f>
        <v>0</v>
      </c>
      <c r="AG59" s="164">
        <f ca="1">$C59*'LookUp Ranges'!AD$68</f>
        <v>0</v>
      </c>
      <c r="AH59" s="164">
        <f ca="1">$C59*'LookUp Ranges'!AE$68</f>
        <v>0</v>
      </c>
      <c r="AI59" s="164">
        <f ca="1">$C59*'LookUp Ranges'!AF$68</f>
        <v>0</v>
      </c>
      <c r="AJ59" s="164">
        <f ca="1">$C59*'LookUp Ranges'!AG$68</f>
        <v>0</v>
      </c>
      <c r="AK59" s="164">
        <f ca="1">$C59*'LookUp Ranges'!AH$68</f>
        <v>0</v>
      </c>
      <c r="AL59" s="164">
        <f ca="1">$C59*'LookUp Ranges'!AI$68</f>
        <v>0</v>
      </c>
      <c r="AM59" s="164">
        <f ca="1">$C59*'LookUp Ranges'!AJ$68</f>
        <v>0</v>
      </c>
      <c r="AN59" s="164">
        <f ca="1">$C59*'LookUp Ranges'!AK$68</f>
        <v>0</v>
      </c>
      <c r="AO59" s="164">
        <f ca="1">$C59*'LookUp Ranges'!AL$68</f>
        <v>0</v>
      </c>
      <c r="AP59" s="164">
        <f ca="1">$C59*'LookUp Ranges'!AM$68</f>
        <v>0</v>
      </c>
      <c r="AQ59" s="164">
        <f ca="1">$C59*'LookUp Ranges'!AN$68</f>
        <v>0</v>
      </c>
      <c r="AR59" s="164">
        <f ca="1">$C59*'LookUp Ranges'!AO$68</f>
        <v>0</v>
      </c>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58">
        <f t="shared" ca="1" si="128"/>
        <v>0</v>
      </c>
    </row>
    <row r="60" spans="1:124">
      <c r="A60" s="157">
        <f t="shared" si="129"/>
        <v>3</v>
      </c>
      <c r="B60" s="157">
        <f t="shared" si="130"/>
        <v>2021</v>
      </c>
      <c r="C60" s="149">
        <f t="shared" si="127"/>
        <v>0</v>
      </c>
      <c r="D60" s="158"/>
      <c r="E60" s="158"/>
      <c r="F60" s="164">
        <f ca="1">$C60*'LookUp Ranges'!B$68</f>
        <v>0</v>
      </c>
      <c r="G60" s="164">
        <f ca="1">$C60*'LookUp Ranges'!C$68</f>
        <v>0</v>
      </c>
      <c r="H60" s="164">
        <f ca="1">$C60*'LookUp Ranges'!D$68</f>
        <v>0</v>
      </c>
      <c r="I60" s="164">
        <f ca="1">$C60*'LookUp Ranges'!E$68</f>
        <v>0</v>
      </c>
      <c r="J60" s="164">
        <f ca="1">$C60*'LookUp Ranges'!F$68</f>
        <v>0</v>
      </c>
      <c r="K60" s="164">
        <f ca="1">$C60*'LookUp Ranges'!G$68</f>
        <v>0</v>
      </c>
      <c r="L60" s="164">
        <f ca="1">$C60*'LookUp Ranges'!H$68</f>
        <v>0</v>
      </c>
      <c r="M60" s="164">
        <f ca="1">$C60*'LookUp Ranges'!I$68</f>
        <v>0</v>
      </c>
      <c r="N60" s="164">
        <f ca="1">$C60*'LookUp Ranges'!J$68</f>
        <v>0</v>
      </c>
      <c r="O60" s="164">
        <f ca="1">$C60*'LookUp Ranges'!K$68</f>
        <v>0</v>
      </c>
      <c r="P60" s="164">
        <f ca="1">$C60*'LookUp Ranges'!L$68</f>
        <v>0</v>
      </c>
      <c r="Q60" s="164">
        <f ca="1">$C60*'LookUp Ranges'!M$68</f>
        <v>0</v>
      </c>
      <c r="R60" s="164">
        <f ca="1">$C60*'LookUp Ranges'!N$68</f>
        <v>0</v>
      </c>
      <c r="S60" s="164">
        <f ca="1">$C60*'LookUp Ranges'!O$68</f>
        <v>0</v>
      </c>
      <c r="T60" s="164">
        <f ca="1">$C60*'LookUp Ranges'!P$68</f>
        <v>0</v>
      </c>
      <c r="U60" s="164">
        <f ca="1">$C60*'LookUp Ranges'!Q$68</f>
        <v>0</v>
      </c>
      <c r="V60" s="164">
        <f ca="1">$C60*'LookUp Ranges'!R$68</f>
        <v>0</v>
      </c>
      <c r="W60" s="164">
        <f ca="1">$C60*'LookUp Ranges'!S$68</f>
        <v>0</v>
      </c>
      <c r="X60" s="164">
        <f ca="1">$C60*'LookUp Ranges'!T$68</f>
        <v>0</v>
      </c>
      <c r="Y60" s="164">
        <f ca="1">$C60*'LookUp Ranges'!U$68</f>
        <v>0</v>
      </c>
      <c r="Z60" s="164">
        <f ca="1">$C60*'LookUp Ranges'!V$68</f>
        <v>0</v>
      </c>
      <c r="AA60" s="164">
        <f ca="1">$C60*'LookUp Ranges'!W$68</f>
        <v>0</v>
      </c>
      <c r="AB60" s="164">
        <f ca="1">$C60*'LookUp Ranges'!X$68</f>
        <v>0</v>
      </c>
      <c r="AC60" s="164">
        <f ca="1">$C60*'LookUp Ranges'!Y$68</f>
        <v>0</v>
      </c>
      <c r="AD60" s="164">
        <f ca="1">$C60*'LookUp Ranges'!Z$68</f>
        <v>0</v>
      </c>
      <c r="AE60" s="164">
        <f ca="1">$C60*'LookUp Ranges'!AA$68</f>
        <v>0</v>
      </c>
      <c r="AF60" s="164">
        <f ca="1">$C60*'LookUp Ranges'!AB$68</f>
        <v>0</v>
      </c>
      <c r="AG60" s="164">
        <f ca="1">$C60*'LookUp Ranges'!AC$68</f>
        <v>0</v>
      </c>
      <c r="AH60" s="164">
        <f ca="1">$C60*'LookUp Ranges'!AD$68</f>
        <v>0</v>
      </c>
      <c r="AI60" s="164">
        <f ca="1">$C60*'LookUp Ranges'!AE$68</f>
        <v>0</v>
      </c>
      <c r="AJ60" s="164">
        <f ca="1">$C60*'LookUp Ranges'!AF$68</f>
        <v>0</v>
      </c>
      <c r="AK60" s="164">
        <f ca="1">$C60*'LookUp Ranges'!AG$68</f>
        <v>0</v>
      </c>
      <c r="AL60" s="164">
        <f ca="1">$C60*'LookUp Ranges'!AH$68</f>
        <v>0</v>
      </c>
      <c r="AM60" s="164">
        <f ca="1">$C60*'LookUp Ranges'!AI$68</f>
        <v>0</v>
      </c>
      <c r="AN60" s="164">
        <f ca="1">$C60*'LookUp Ranges'!AJ$68</f>
        <v>0</v>
      </c>
      <c r="AO60" s="164">
        <f ca="1">$C60*'LookUp Ranges'!AK$68</f>
        <v>0</v>
      </c>
      <c r="AP60" s="164">
        <f ca="1">$C60*'LookUp Ranges'!AL$68</f>
        <v>0</v>
      </c>
      <c r="AQ60" s="164">
        <f ca="1">$C60*'LookUp Ranges'!AM$68</f>
        <v>0</v>
      </c>
      <c r="AR60" s="164">
        <f ca="1">$C60*'LookUp Ranges'!AN$68</f>
        <v>0</v>
      </c>
      <c r="AS60" s="164">
        <f ca="1">$C60*'LookUp Ranges'!AO$68</f>
        <v>0</v>
      </c>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c r="CR60" s="164"/>
      <c r="CS60" s="164"/>
      <c r="CT60" s="164"/>
      <c r="CU60" s="164"/>
      <c r="CV60" s="164"/>
      <c r="CW60" s="164"/>
      <c r="CX60" s="164"/>
      <c r="CY60" s="164"/>
      <c r="CZ60" s="158">
        <f t="shared" ca="1" si="128"/>
        <v>0</v>
      </c>
    </row>
    <row r="61" spans="1:124">
      <c r="A61" s="157">
        <f t="shared" si="129"/>
        <v>4</v>
      </c>
      <c r="B61" s="157">
        <f t="shared" si="130"/>
        <v>2022</v>
      </c>
      <c r="C61" s="149">
        <f t="shared" si="127"/>
        <v>0</v>
      </c>
      <c r="D61" s="158"/>
      <c r="E61" s="158"/>
      <c r="F61" s="158"/>
      <c r="G61" s="164">
        <f ca="1">$C61*'LookUp Ranges'!B$68</f>
        <v>0</v>
      </c>
      <c r="H61" s="164">
        <f ca="1">$C61*'LookUp Ranges'!C$68</f>
        <v>0</v>
      </c>
      <c r="I61" s="164">
        <f ca="1">$C61*'LookUp Ranges'!D$68</f>
        <v>0</v>
      </c>
      <c r="J61" s="164">
        <f ca="1">$C61*'LookUp Ranges'!E$68</f>
        <v>0</v>
      </c>
      <c r="K61" s="164">
        <f ca="1">$C61*'LookUp Ranges'!F$68</f>
        <v>0</v>
      </c>
      <c r="L61" s="164">
        <f ca="1">$C61*'LookUp Ranges'!G$68</f>
        <v>0</v>
      </c>
      <c r="M61" s="164">
        <f ca="1">$C61*'LookUp Ranges'!H$68</f>
        <v>0</v>
      </c>
      <c r="N61" s="164">
        <f ca="1">$C61*'LookUp Ranges'!I$68</f>
        <v>0</v>
      </c>
      <c r="O61" s="164">
        <f ca="1">$C61*'LookUp Ranges'!J$68</f>
        <v>0</v>
      </c>
      <c r="P61" s="164">
        <f ca="1">$C61*'LookUp Ranges'!K$68</f>
        <v>0</v>
      </c>
      <c r="Q61" s="164">
        <f ca="1">$C61*'LookUp Ranges'!L$68</f>
        <v>0</v>
      </c>
      <c r="R61" s="164">
        <f ca="1">$C61*'LookUp Ranges'!M$68</f>
        <v>0</v>
      </c>
      <c r="S61" s="164">
        <f ca="1">$C61*'LookUp Ranges'!N$68</f>
        <v>0</v>
      </c>
      <c r="T61" s="164">
        <f ca="1">$C61*'LookUp Ranges'!O$68</f>
        <v>0</v>
      </c>
      <c r="U61" s="164">
        <f ca="1">$C61*'LookUp Ranges'!P$68</f>
        <v>0</v>
      </c>
      <c r="V61" s="164">
        <f ca="1">$C61*'LookUp Ranges'!Q$68</f>
        <v>0</v>
      </c>
      <c r="W61" s="164">
        <f ca="1">$C61*'LookUp Ranges'!R$68</f>
        <v>0</v>
      </c>
      <c r="X61" s="164">
        <f ca="1">$C61*'LookUp Ranges'!S$68</f>
        <v>0</v>
      </c>
      <c r="Y61" s="164">
        <f ca="1">$C61*'LookUp Ranges'!T$68</f>
        <v>0</v>
      </c>
      <c r="Z61" s="164">
        <f ca="1">$C61*'LookUp Ranges'!U$68</f>
        <v>0</v>
      </c>
      <c r="AA61" s="164">
        <f ca="1">$C61*'LookUp Ranges'!V$68</f>
        <v>0</v>
      </c>
      <c r="AB61" s="164">
        <f ca="1">$C61*'LookUp Ranges'!W$68</f>
        <v>0</v>
      </c>
      <c r="AC61" s="164">
        <f ca="1">$C61*'LookUp Ranges'!X$68</f>
        <v>0</v>
      </c>
      <c r="AD61" s="164">
        <f ca="1">$C61*'LookUp Ranges'!Y$68</f>
        <v>0</v>
      </c>
      <c r="AE61" s="164">
        <f ca="1">$C61*'LookUp Ranges'!Z$68</f>
        <v>0</v>
      </c>
      <c r="AF61" s="164">
        <f ca="1">$C61*'LookUp Ranges'!AA$68</f>
        <v>0</v>
      </c>
      <c r="AG61" s="164">
        <f ca="1">$C61*'LookUp Ranges'!AB$68</f>
        <v>0</v>
      </c>
      <c r="AH61" s="164">
        <f ca="1">$C61*'LookUp Ranges'!AC$68</f>
        <v>0</v>
      </c>
      <c r="AI61" s="164">
        <f ca="1">$C61*'LookUp Ranges'!AD$68</f>
        <v>0</v>
      </c>
      <c r="AJ61" s="164">
        <f ca="1">$C61*'LookUp Ranges'!AE$68</f>
        <v>0</v>
      </c>
      <c r="AK61" s="164">
        <f ca="1">$C61*'LookUp Ranges'!AF$68</f>
        <v>0</v>
      </c>
      <c r="AL61" s="164">
        <f ca="1">$C61*'LookUp Ranges'!AG$68</f>
        <v>0</v>
      </c>
      <c r="AM61" s="164">
        <f ca="1">$C61*'LookUp Ranges'!AH$68</f>
        <v>0</v>
      </c>
      <c r="AN61" s="164">
        <f ca="1">$C61*'LookUp Ranges'!AI$68</f>
        <v>0</v>
      </c>
      <c r="AO61" s="164">
        <f ca="1">$C61*'LookUp Ranges'!AJ$68</f>
        <v>0</v>
      </c>
      <c r="AP61" s="164">
        <f ca="1">$C61*'LookUp Ranges'!AK$68</f>
        <v>0</v>
      </c>
      <c r="AQ61" s="164">
        <f ca="1">$C61*'LookUp Ranges'!AL$68</f>
        <v>0</v>
      </c>
      <c r="AR61" s="164">
        <f ca="1">$C61*'LookUp Ranges'!AM$68</f>
        <v>0</v>
      </c>
      <c r="AS61" s="164">
        <f ca="1">$C61*'LookUp Ranges'!AN$68</f>
        <v>0</v>
      </c>
      <c r="AT61" s="164">
        <f ca="1">$C61*'LookUp Ranges'!AO$68</f>
        <v>0</v>
      </c>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58">
        <f t="shared" ca="1" si="128"/>
        <v>0</v>
      </c>
    </row>
    <row r="62" spans="1:124">
      <c r="A62" s="157">
        <f t="shared" si="129"/>
        <v>5</v>
      </c>
      <c r="B62" s="157">
        <f t="shared" si="130"/>
        <v>2023</v>
      </c>
      <c r="C62" s="149">
        <f t="shared" si="127"/>
        <v>0</v>
      </c>
      <c r="D62" s="158"/>
      <c r="E62" s="158"/>
      <c r="F62" s="158"/>
      <c r="G62" s="158"/>
      <c r="H62" s="164">
        <f ca="1">$C62*'LookUp Ranges'!B$68</f>
        <v>0</v>
      </c>
      <c r="I62" s="164">
        <f ca="1">$C62*'LookUp Ranges'!C$68</f>
        <v>0</v>
      </c>
      <c r="J62" s="164">
        <f ca="1">$C62*'LookUp Ranges'!D$68</f>
        <v>0</v>
      </c>
      <c r="K62" s="164">
        <f ca="1">$C62*'LookUp Ranges'!E$68</f>
        <v>0</v>
      </c>
      <c r="L62" s="164">
        <f ca="1">$C62*'LookUp Ranges'!F$68</f>
        <v>0</v>
      </c>
      <c r="M62" s="164">
        <f ca="1">$C62*'LookUp Ranges'!G$68</f>
        <v>0</v>
      </c>
      <c r="N62" s="164">
        <f ca="1">$C62*'LookUp Ranges'!H$68</f>
        <v>0</v>
      </c>
      <c r="O62" s="164">
        <f ca="1">$C62*'LookUp Ranges'!I$68</f>
        <v>0</v>
      </c>
      <c r="P62" s="164">
        <f ca="1">$C62*'LookUp Ranges'!J$68</f>
        <v>0</v>
      </c>
      <c r="Q62" s="164">
        <f ca="1">$C62*'LookUp Ranges'!K$68</f>
        <v>0</v>
      </c>
      <c r="R62" s="164">
        <f ca="1">$C62*'LookUp Ranges'!L$68</f>
        <v>0</v>
      </c>
      <c r="S62" s="164">
        <f ca="1">$C62*'LookUp Ranges'!M$68</f>
        <v>0</v>
      </c>
      <c r="T62" s="164">
        <f ca="1">$C62*'LookUp Ranges'!N$68</f>
        <v>0</v>
      </c>
      <c r="U62" s="164">
        <f ca="1">$C62*'LookUp Ranges'!O$68</f>
        <v>0</v>
      </c>
      <c r="V62" s="164">
        <f ca="1">$C62*'LookUp Ranges'!P$68</f>
        <v>0</v>
      </c>
      <c r="W62" s="164">
        <f ca="1">$C62*'LookUp Ranges'!Q$68</f>
        <v>0</v>
      </c>
      <c r="X62" s="164">
        <f ca="1">$C62*'LookUp Ranges'!R$68</f>
        <v>0</v>
      </c>
      <c r="Y62" s="164">
        <f ca="1">$C62*'LookUp Ranges'!S$68</f>
        <v>0</v>
      </c>
      <c r="Z62" s="164">
        <f ca="1">$C62*'LookUp Ranges'!T$68</f>
        <v>0</v>
      </c>
      <c r="AA62" s="164">
        <f ca="1">$C62*'LookUp Ranges'!U$68</f>
        <v>0</v>
      </c>
      <c r="AB62" s="164">
        <f ca="1">$C62*'LookUp Ranges'!V$68</f>
        <v>0</v>
      </c>
      <c r="AC62" s="164">
        <f ca="1">$C62*'LookUp Ranges'!W$68</f>
        <v>0</v>
      </c>
      <c r="AD62" s="164">
        <f ca="1">$C62*'LookUp Ranges'!X$68</f>
        <v>0</v>
      </c>
      <c r="AE62" s="164">
        <f ca="1">$C62*'LookUp Ranges'!Y$68</f>
        <v>0</v>
      </c>
      <c r="AF62" s="164">
        <f ca="1">$C62*'LookUp Ranges'!Z$68</f>
        <v>0</v>
      </c>
      <c r="AG62" s="164">
        <f ca="1">$C62*'LookUp Ranges'!AA$68</f>
        <v>0</v>
      </c>
      <c r="AH62" s="164">
        <f ca="1">$C62*'LookUp Ranges'!AB$68</f>
        <v>0</v>
      </c>
      <c r="AI62" s="164">
        <f ca="1">$C62*'LookUp Ranges'!AC$68</f>
        <v>0</v>
      </c>
      <c r="AJ62" s="164">
        <f ca="1">$C62*'LookUp Ranges'!AD$68</f>
        <v>0</v>
      </c>
      <c r="AK62" s="164">
        <f ca="1">$C62*'LookUp Ranges'!AE$68</f>
        <v>0</v>
      </c>
      <c r="AL62" s="164">
        <f ca="1">$C62*'LookUp Ranges'!AF$68</f>
        <v>0</v>
      </c>
      <c r="AM62" s="164">
        <f ca="1">$C62*'LookUp Ranges'!AG$68</f>
        <v>0</v>
      </c>
      <c r="AN62" s="164">
        <f ca="1">$C62*'LookUp Ranges'!AH$68</f>
        <v>0</v>
      </c>
      <c r="AO62" s="164">
        <f ca="1">$C62*'LookUp Ranges'!AI$68</f>
        <v>0</v>
      </c>
      <c r="AP62" s="164">
        <f ca="1">$C62*'LookUp Ranges'!AJ$68</f>
        <v>0</v>
      </c>
      <c r="AQ62" s="164">
        <f ca="1">$C62*'LookUp Ranges'!AK$68</f>
        <v>0</v>
      </c>
      <c r="AR62" s="164">
        <f ca="1">$C62*'LookUp Ranges'!AL$68</f>
        <v>0</v>
      </c>
      <c r="AS62" s="164">
        <f ca="1">$C62*'LookUp Ranges'!AM$68</f>
        <v>0</v>
      </c>
      <c r="AT62" s="164">
        <f ca="1">$C62*'LookUp Ranges'!AN$68</f>
        <v>0</v>
      </c>
      <c r="AU62" s="164">
        <f ca="1">$C62*'LookUp Ranges'!AO$68</f>
        <v>0</v>
      </c>
      <c r="AV62" s="164"/>
      <c r="AW62" s="164"/>
      <c r="AX62" s="164"/>
      <c r="AY62" s="164"/>
      <c r="AZ62" s="164"/>
      <c r="BA62" s="164"/>
      <c r="BB62" s="164"/>
      <c r="BC62" s="164"/>
      <c r="BD62" s="164"/>
      <c r="BE62" s="164"/>
      <c r="BF62" s="164"/>
      <c r="BG62" s="164"/>
      <c r="BH62" s="164"/>
      <c r="BI62" s="164"/>
      <c r="BJ62" s="164"/>
      <c r="BK62" s="164"/>
      <c r="BL62" s="164"/>
      <c r="BM62" s="164"/>
      <c r="BN62" s="164"/>
      <c r="BO62" s="164"/>
      <c r="BP62" s="164"/>
      <c r="BQ62" s="164"/>
      <c r="BR62" s="164"/>
      <c r="BS62" s="164"/>
      <c r="BT62" s="164"/>
      <c r="BU62" s="164"/>
      <c r="BV62" s="164"/>
      <c r="BW62" s="164"/>
      <c r="BX62" s="164"/>
      <c r="BY62" s="164"/>
      <c r="BZ62" s="164"/>
      <c r="CA62" s="164"/>
      <c r="CB62" s="164"/>
      <c r="CC62" s="164"/>
      <c r="CD62" s="164"/>
      <c r="CE62" s="164"/>
      <c r="CF62" s="164"/>
      <c r="CG62" s="164"/>
      <c r="CH62" s="164"/>
      <c r="CI62" s="164"/>
      <c r="CJ62" s="164"/>
      <c r="CK62" s="164"/>
      <c r="CL62" s="164"/>
      <c r="CM62" s="164"/>
      <c r="CN62" s="164"/>
      <c r="CO62" s="164"/>
      <c r="CP62" s="164"/>
      <c r="CQ62" s="164"/>
      <c r="CR62" s="164"/>
      <c r="CS62" s="164"/>
      <c r="CT62" s="164"/>
      <c r="CU62" s="164"/>
      <c r="CV62" s="164"/>
      <c r="CW62" s="164"/>
      <c r="CX62" s="164"/>
      <c r="CY62" s="164"/>
      <c r="CZ62" s="158">
        <f t="shared" ca="1" si="128"/>
        <v>0</v>
      </c>
    </row>
    <row r="63" spans="1:124">
      <c r="A63" s="157">
        <f t="shared" si="129"/>
        <v>6</v>
      </c>
      <c r="B63" s="157">
        <f t="shared" si="130"/>
        <v>2024</v>
      </c>
      <c r="C63" s="149">
        <f t="shared" ca="1" si="127"/>
        <v>0</v>
      </c>
      <c r="D63" s="158"/>
      <c r="E63" s="158"/>
      <c r="F63" s="158"/>
      <c r="G63" s="158"/>
      <c r="H63" s="158"/>
      <c r="I63" s="164">
        <f ca="1">$C63*'LookUp Ranges'!B$68</f>
        <v>0</v>
      </c>
      <c r="J63" s="164">
        <f ca="1">$C63*'LookUp Ranges'!C$68</f>
        <v>0</v>
      </c>
      <c r="K63" s="164">
        <f ca="1">$C63*'LookUp Ranges'!D$68</f>
        <v>0</v>
      </c>
      <c r="L63" s="164">
        <f ca="1">$C63*'LookUp Ranges'!E$68</f>
        <v>0</v>
      </c>
      <c r="M63" s="164">
        <f ca="1">$C63*'LookUp Ranges'!F$68</f>
        <v>0</v>
      </c>
      <c r="N63" s="164">
        <f ca="1">$C63*'LookUp Ranges'!G$68</f>
        <v>0</v>
      </c>
      <c r="O63" s="164">
        <f ca="1">$C63*'LookUp Ranges'!H$68</f>
        <v>0</v>
      </c>
      <c r="P63" s="164">
        <f ca="1">$C63*'LookUp Ranges'!I$68</f>
        <v>0</v>
      </c>
      <c r="Q63" s="164">
        <f ca="1">$C63*'LookUp Ranges'!J$68</f>
        <v>0</v>
      </c>
      <c r="R63" s="164">
        <f ca="1">$C63*'LookUp Ranges'!K$68</f>
        <v>0</v>
      </c>
      <c r="S63" s="164">
        <f ca="1">$C63*'LookUp Ranges'!L$68</f>
        <v>0</v>
      </c>
      <c r="T63" s="164">
        <f ca="1">$C63*'LookUp Ranges'!M$68</f>
        <v>0</v>
      </c>
      <c r="U63" s="164">
        <f ca="1">$C63*'LookUp Ranges'!N$68</f>
        <v>0</v>
      </c>
      <c r="V63" s="164">
        <f ca="1">$C63*'LookUp Ranges'!O$68</f>
        <v>0</v>
      </c>
      <c r="W63" s="164">
        <f ca="1">$C63*'LookUp Ranges'!P$68</f>
        <v>0</v>
      </c>
      <c r="X63" s="164">
        <f ca="1">$C63*'LookUp Ranges'!Q$68</f>
        <v>0</v>
      </c>
      <c r="Y63" s="164">
        <f ca="1">$C63*'LookUp Ranges'!R$68</f>
        <v>0</v>
      </c>
      <c r="Z63" s="164">
        <f ca="1">$C63*'LookUp Ranges'!S$68</f>
        <v>0</v>
      </c>
      <c r="AA63" s="164">
        <f ca="1">$C63*'LookUp Ranges'!T$68</f>
        <v>0</v>
      </c>
      <c r="AB63" s="164">
        <f ca="1">$C63*'LookUp Ranges'!U$68</f>
        <v>0</v>
      </c>
      <c r="AC63" s="164">
        <f ca="1">$C63*'LookUp Ranges'!V$68</f>
        <v>0</v>
      </c>
      <c r="AD63" s="164">
        <f ca="1">$C63*'LookUp Ranges'!W$68</f>
        <v>0</v>
      </c>
      <c r="AE63" s="164">
        <f ca="1">$C63*'LookUp Ranges'!X$68</f>
        <v>0</v>
      </c>
      <c r="AF63" s="164">
        <f ca="1">$C63*'LookUp Ranges'!Y$68</f>
        <v>0</v>
      </c>
      <c r="AG63" s="164">
        <f ca="1">$C63*'LookUp Ranges'!Z$68</f>
        <v>0</v>
      </c>
      <c r="AH63" s="164">
        <f ca="1">$C63*'LookUp Ranges'!AA$68</f>
        <v>0</v>
      </c>
      <c r="AI63" s="164">
        <f ca="1">$C63*'LookUp Ranges'!AB$68</f>
        <v>0</v>
      </c>
      <c r="AJ63" s="164">
        <f ca="1">$C63*'LookUp Ranges'!AC$68</f>
        <v>0</v>
      </c>
      <c r="AK63" s="164">
        <f ca="1">$C63*'LookUp Ranges'!AD$68</f>
        <v>0</v>
      </c>
      <c r="AL63" s="164">
        <f ca="1">$C63*'LookUp Ranges'!AE$68</f>
        <v>0</v>
      </c>
      <c r="AM63" s="164">
        <f ca="1">$C63*'LookUp Ranges'!AF$68</f>
        <v>0</v>
      </c>
      <c r="AN63" s="164">
        <f ca="1">$C63*'LookUp Ranges'!AG$68</f>
        <v>0</v>
      </c>
      <c r="AO63" s="164">
        <f ca="1">$C63*'LookUp Ranges'!AH$68</f>
        <v>0</v>
      </c>
      <c r="AP63" s="164">
        <f ca="1">$C63*'LookUp Ranges'!AI$68</f>
        <v>0</v>
      </c>
      <c r="AQ63" s="164">
        <f ca="1">$C63*'LookUp Ranges'!AJ$68</f>
        <v>0</v>
      </c>
      <c r="AR63" s="164">
        <f ca="1">$C63*'LookUp Ranges'!AK$68</f>
        <v>0</v>
      </c>
      <c r="AS63" s="164">
        <f ca="1">$C63*'LookUp Ranges'!AL$68</f>
        <v>0</v>
      </c>
      <c r="AT63" s="164">
        <f ca="1">$C63*'LookUp Ranges'!AM$68</f>
        <v>0</v>
      </c>
      <c r="AU63" s="164">
        <f ca="1">$C63*'LookUp Ranges'!AN$68</f>
        <v>0</v>
      </c>
      <c r="AV63" s="164">
        <f ca="1">$C63*'LookUp Ranges'!AO$68</f>
        <v>0</v>
      </c>
      <c r="AW63" s="164"/>
      <c r="AX63" s="164"/>
      <c r="AY63" s="164"/>
      <c r="AZ63" s="164"/>
      <c r="BA63" s="164"/>
      <c r="BB63" s="164"/>
      <c r="BC63" s="164"/>
      <c r="BD63" s="164"/>
      <c r="BE63" s="164"/>
      <c r="BF63" s="164"/>
      <c r="BG63" s="164"/>
      <c r="BH63" s="164"/>
      <c r="BI63" s="164"/>
      <c r="BJ63" s="164"/>
      <c r="BK63" s="164"/>
      <c r="BL63" s="164"/>
      <c r="BM63" s="164"/>
      <c r="BN63" s="164"/>
      <c r="BO63" s="164"/>
      <c r="BP63" s="164"/>
      <c r="BQ63" s="164"/>
      <c r="BR63" s="164"/>
      <c r="BS63" s="164"/>
      <c r="BT63" s="164"/>
      <c r="BU63" s="164"/>
      <c r="BV63" s="164"/>
      <c r="BW63" s="164"/>
      <c r="BX63" s="164"/>
      <c r="BY63" s="164"/>
      <c r="BZ63" s="164"/>
      <c r="CA63" s="164"/>
      <c r="CB63" s="164"/>
      <c r="CC63" s="164"/>
      <c r="CD63" s="164"/>
      <c r="CE63" s="164"/>
      <c r="CF63" s="164"/>
      <c r="CG63" s="164"/>
      <c r="CH63" s="164"/>
      <c r="CI63" s="164"/>
      <c r="CJ63" s="164"/>
      <c r="CK63" s="164"/>
      <c r="CL63" s="164"/>
      <c r="CM63" s="164"/>
      <c r="CN63" s="164"/>
      <c r="CO63" s="164"/>
      <c r="CP63" s="164"/>
      <c r="CQ63" s="164"/>
      <c r="CR63" s="164"/>
      <c r="CS63" s="164"/>
      <c r="CT63" s="164"/>
      <c r="CU63" s="164"/>
      <c r="CV63" s="164"/>
      <c r="CW63" s="164"/>
      <c r="CX63" s="164"/>
      <c r="CY63" s="164"/>
      <c r="CZ63" s="158">
        <f t="shared" ca="1" si="128"/>
        <v>0</v>
      </c>
    </row>
    <row r="64" spans="1:124">
      <c r="A64" s="157">
        <f t="shared" si="129"/>
        <v>7</v>
      </c>
      <c r="B64" s="157">
        <f t="shared" si="130"/>
        <v>2025</v>
      </c>
      <c r="C64" s="149">
        <f t="shared" ca="1" si="127"/>
        <v>0</v>
      </c>
      <c r="D64" s="158"/>
      <c r="E64" s="158"/>
      <c r="F64" s="158"/>
      <c r="G64" s="158"/>
      <c r="H64" s="158"/>
      <c r="I64" s="158"/>
      <c r="J64" s="164">
        <f ca="1">$C64*'LookUp Ranges'!B$68</f>
        <v>0</v>
      </c>
      <c r="K64" s="164">
        <f ca="1">$C64*'LookUp Ranges'!C$68</f>
        <v>0</v>
      </c>
      <c r="L64" s="164">
        <f ca="1">$C64*'LookUp Ranges'!D$68</f>
        <v>0</v>
      </c>
      <c r="M64" s="164">
        <f ca="1">$C64*'LookUp Ranges'!E$68</f>
        <v>0</v>
      </c>
      <c r="N64" s="164">
        <f ca="1">$C64*'LookUp Ranges'!F$68</f>
        <v>0</v>
      </c>
      <c r="O64" s="164">
        <f ca="1">$C64*'LookUp Ranges'!G$68</f>
        <v>0</v>
      </c>
      <c r="P64" s="164">
        <f ca="1">$C64*'LookUp Ranges'!H$68</f>
        <v>0</v>
      </c>
      <c r="Q64" s="164">
        <f ca="1">$C64*'LookUp Ranges'!I$68</f>
        <v>0</v>
      </c>
      <c r="R64" s="164">
        <f ca="1">$C64*'LookUp Ranges'!J$68</f>
        <v>0</v>
      </c>
      <c r="S64" s="164">
        <f ca="1">$C64*'LookUp Ranges'!K$68</f>
        <v>0</v>
      </c>
      <c r="T64" s="164">
        <f ca="1">$C64*'LookUp Ranges'!L$68</f>
        <v>0</v>
      </c>
      <c r="U64" s="164">
        <f ca="1">$C64*'LookUp Ranges'!M$68</f>
        <v>0</v>
      </c>
      <c r="V64" s="164">
        <f ca="1">$C64*'LookUp Ranges'!N$68</f>
        <v>0</v>
      </c>
      <c r="W64" s="164">
        <f ca="1">$C64*'LookUp Ranges'!O$68</f>
        <v>0</v>
      </c>
      <c r="X64" s="164">
        <f ca="1">$C64*'LookUp Ranges'!P$68</f>
        <v>0</v>
      </c>
      <c r="Y64" s="164">
        <f ca="1">$C64*'LookUp Ranges'!Q$68</f>
        <v>0</v>
      </c>
      <c r="Z64" s="164">
        <f ca="1">$C64*'LookUp Ranges'!R$68</f>
        <v>0</v>
      </c>
      <c r="AA64" s="164">
        <f ca="1">$C64*'LookUp Ranges'!S$68</f>
        <v>0</v>
      </c>
      <c r="AB64" s="164">
        <f ca="1">$C64*'LookUp Ranges'!T$68</f>
        <v>0</v>
      </c>
      <c r="AC64" s="164">
        <f ca="1">$C64*'LookUp Ranges'!U$68</f>
        <v>0</v>
      </c>
      <c r="AD64" s="164">
        <f ca="1">$C64*'LookUp Ranges'!V$68</f>
        <v>0</v>
      </c>
      <c r="AE64" s="164">
        <f ca="1">$C64*'LookUp Ranges'!W$68</f>
        <v>0</v>
      </c>
      <c r="AF64" s="164">
        <f ca="1">$C64*'LookUp Ranges'!X$68</f>
        <v>0</v>
      </c>
      <c r="AG64" s="164">
        <f ca="1">$C64*'LookUp Ranges'!Y$68</f>
        <v>0</v>
      </c>
      <c r="AH64" s="164">
        <f ca="1">$C64*'LookUp Ranges'!Z$68</f>
        <v>0</v>
      </c>
      <c r="AI64" s="164">
        <f ca="1">$C64*'LookUp Ranges'!AA$68</f>
        <v>0</v>
      </c>
      <c r="AJ64" s="164">
        <f ca="1">$C64*'LookUp Ranges'!AB$68</f>
        <v>0</v>
      </c>
      <c r="AK64" s="164">
        <f ca="1">$C64*'LookUp Ranges'!AC$68</f>
        <v>0</v>
      </c>
      <c r="AL64" s="164">
        <f ca="1">$C64*'LookUp Ranges'!AD$68</f>
        <v>0</v>
      </c>
      <c r="AM64" s="164">
        <f ca="1">$C64*'LookUp Ranges'!AE$68</f>
        <v>0</v>
      </c>
      <c r="AN64" s="164">
        <f ca="1">$C64*'LookUp Ranges'!AF$68</f>
        <v>0</v>
      </c>
      <c r="AO64" s="164">
        <f ca="1">$C64*'LookUp Ranges'!AG$68</f>
        <v>0</v>
      </c>
      <c r="AP64" s="164">
        <f ca="1">$C64*'LookUp Ranges'!AH$68</f>
        <v>0</v>
      </c>
      <c r="AQ64" s="164">
        <f ca="1">$C64*'LookUp Ranges'!AI$68</f>
        <v>0</v>
      </c>
      <c r="AR64" s="164">
        <f ca="1">$C64*'LookUp Ranges'!AJ$68</f>
        <v>0</v>
      </c>
      <c r="AS64" s="164">
        <f ca="1">$C64*'LookUp Ranges'!AK$68</f>
        <v>0</v>
      </c>
      <c r="AT64" s="164">
        <f ca="1">$C64*'LookUp Ranges'!AL$68</f>
        <v>0</v>
      </c>
      <c r="AU64" s="164">
        <f ca="1">$C64*'LookUp Ranges'!AM$68</f>
        <v>0</v>
      </c>
      <c r="AV64" s="164">
        <f ca="1">$C64*'LookUp Ranges'!AN$68</f>
        <v>0</v>
      </c>
      <c r="AW64" s="164">
        <f ca="1">$C64*'LookUp Ranges'!AO$68</f>
        <v>0</v>
      </c>
      <c r="AX64" s="164"/>
      <c r="AY64" s="164"/>
      <c r="AZ64" s="164"/>
      <c r="BA64" s="164"/>
      <c r="BB64" s="164"/>
      <c r="BC64" s="164"/>
      <c r="BD64" s="164"/>
      <c r="BE64" s="164"/>
      <c r="BF64" s="164"/>
      <c r="BG64" s="164"/>
      <c r="BH64" s="164"/>
      <c r="BI64" s="164"/>
      <c r="BJ64" s="164"/>
      <c r="BK64" s="164"/>
      <c r="BL64" s="164"/>
      <c r="BM64" s="164"/>
      <c r="BN64" s="164"/>
      <c r="BO64" s="164"/>
      <c r="BP64" s="164"/>
      <c r="BQ64" s="164"/>
      <c r="BR64" s="164"/>
      <c r="BS64" s="164"/>
      <c r="BT64" s="164"/>
      <c r="BU64" s="164"/>
      <c r="BV64" s="164"/>
      <c r="BW64" s="164"/>
      <c r="BX64" s="164"/>
      <c r="BY64" s="164"/>
      <c r="BZ64" s="164"/>
      <c r="CA64" s="164"/>
      <c r="CB64" s="164"/>
      <c r="CC64" s="164"/>
      <c r="CD64" s="164"/>
      <c r="CE64" s="164"/>
      <c r="CF64" s="164"/>
      <c r="CG64" s="164"/>
      <c r="CH64" s="164"/>
      <c r="CI64" s="164"/>
      <c r="CJ64" s="164"/>
      <c r="CK64" s="164"/>
      <c r="CL64" s="164"/>
      <c r="CM64" s="164"/>
      <c r="CN64" s="164"/>
      <c r="CO64" s="164"/>
      <c r="CP64" s="164"/>
      <c r="CQ64" s="164"/>
      <c r="CR64" s="164"/>
      <c r="CS64" s="164"/>
      <c r="CT64" s="164"/>
      <c r="CU64" s="164"/>
      <c r="CV64" s="164"/>
      <c r="CW64" s="164"/>
      <c r="CX64" s="164"/>
      <c r="CY64" s="164"/>
      <c r="CZ64" s="158">
        <f t="shared" ca="1" si="128"/>
        <v>0</v>
      </c>
    </row>
    <row r="65" spans="1:104">
      <c r="A65" s="157">
        <f t="shared" si="129"/>
        <v>8</v>
      </c>
      <c r="B65" s="157">
        <f t="shared" si="130"/>
        <v>2026</v>
      </c>
      <c r="C65" s="149">
        <f t="shared" ca="1" si="127"/>
        <v>0</v>
      </c>
      <c r="D65" s="158"/>
      <c r="E65" s="158"/>
      <c r="F65" s="158"/>
      <c r="G65" s="158"/>
      <c r="H65" s="158"/>
      <c r="I65" s="158"/>
      <c r="J65" s="158"/>
      <c r="K65" s="164">
        <f ca="1">$C65*'LookUp Ranges'!B$68</f>
        <v>0</v>
      </c>
      <c r="L65" s="164">
        <f ca="1">$C65*'LookUp Ranges'!C$68</f>
        <v>0</v>
      </c>
      <c r="M65" s="164">
        <f ca="1">$C65*'LookUp Ranges'!D$68</f>
        <v>0</v>
      </c>
      <c r="N65" s="164">
        <f ca="1">$C65*'LookUp Ranges'!E$68</f>
        <v>0</v>
      </c>
      <c r="O65" s="164">
        <f ca="1">$C65*'LookUp Ranges'!F$68</f>
        <v>0</v>
      </c>
      <c r="P65" s="164">
        <f ca="1">$C65*'LookUp Ranges'!G$68</f>
        <v>0</v>
      </c>
      <c r="Q65" s="164">
        <f ca="1">$C65*'LookUp Ranges'!H$68</f>
        <v>0</v>
      </c>
      <c r="R65" s="164">
        <f ca="1">$C65*'LookUp Ranges'!I$68</f>
        <v>0</v>
      </c>
      <c r="S65" s="164">
        <f ca="1">$C65*'LookUp Ranges'!J$68</f>
        <v>0</v>
      </c>
      <c r="T65" s="164">
        <f ca="1">$C65*'LookUp Ranges'!K$68</f>
        <v>0</v>
      </c>
      <c r="U65" s="164">
        <f ca="1">$C65*'LookUp Ranges'!L$68</f>
        <v>0</v>
      </c>
      <c r="V65" s="164">
        <f ca="1">$C65*'LookUp Ranges'!M$68</f>
        <v>0</v>
      </c>
      <c r="W65" s="164">
        <f ca="1">$C65*'LookUp Ranges'!N$68</f>
        <v>0</v>
      </c>
      <c r="X65" s="164">
        <f ca="1">$C65*'LookUp Ranges'!O$68</f>
        <v>0</v>
      </c>
      <c r="Y65" s="164">
        <f ca="1">$C65*'LookUp Ranges'!P$68</f>
        <v>0</v>
      </c>
      <c r="Z65" s="164">
        <f ca="1">$C65*'LookUp Ranges'!Q$68</f>
        <v>0</v>
      </c>
      <c r="AA65" s="164">
        <f ca="1">$C65*'LookUp Ranges'!R$68</f>
        <v>0</v>
      </c>
      <c r="AB65" s="164">
        <f ca="1">$C65*'LookUp Ranges'!S$68</f>
        <v>0</v>
      </c>
      <c r="AC65" s="164">
        <f ca="1">$C65*'LookUp Ranges'!T$68</f>
        <v>0</v>
      </c>
      <c r="AD65" s="164">
        <f ca="1">$C65*'LookUp Ranges'!U$68</f>
        <v>0</v>
      </c>
      <c r="AE65" s="164">
        <f ca="1">$C65*'LookUp Ranges'!V$68</f>
        <v>0</v>
      </c>
      <c r="AF65" s="164">
        <f ca="1">$C65*'LookUp Ranges'!W$68</f>
        <v>0</v>
      </c>
      <c r="AG65" s="164">
        <f ca="1">$C65*'LookUp Ranges'!X$68</f>
        <v>0</v>
      </c>
      <c r="AH65" s="164">
        <f ca="1">$C65*'LookUp Ranges'!Y$68</f>
        <v>0</v>
      </c>
      <c r="AI65" s="164">
        <f ca="1">$C65*'LookUp Ranges'!Z$68</f>
        <v>0</v>
      </c>
      <c r="AJ65" s="164">
        <f ca="1">$C65*'LookUp Ranges'!AA$68</f>
        <v>0</v>
      </c>
      <c r="AK65" s="164">
        <f ca="1">$C65*'LookUp Ranges'!AB$68</f>
        <v>0</v>
      </c>
      <c r="AL65" s="164">
        <f ca="1">$C65*'LookUp Ranges'!AC$68</f>
        <v>0</v>
      </c>
      <c r="AM65" s="164">
        <f ca="1">$C65*'LookUp Ranges'!AD$68</f>
        <v>0</v>
      </c>
      <c r="AN65" s="164">
        <f ca="1">$C65*'LookUp Ranges'!AE$68</f>
        <v>0</v>
      </c>
      <c r="AO65" s="164">
        <f ca="1">$C65*'LookUp Ranges'!AF$68</f>
        <v>0</v>
      </c>
      <c r="AP65" s="164">
        <f ca="1">$C65*'LookUp Ranges'!AG$68</f>
        <v>0</v>
      </c>
      <c r="AQ65" s="164">
        <f ca="1">$C65*'LookUp Ranges'!AH$68</f>
        <v>0</v>
      </c>
      <c r="AR65" s="164">
        <f ca="1">$C65*'LookUp Ranges'!AI$68</f>
        <v>0</v>
      </c>
      <c r="AS65" s="164">
        <f ca="1">$C65*'LookUp Ranges'!AJ$68</f>
        <v>0</v>
      </c>
      <c r="AT65" s="164">
        <f ca="1">$C65*'LookUp Ranges'!AK$68</f>
        <v>0</v>
      </c>
      <c r="AU65" s="164">
        <f ca="1">$C65*'LookUp Ranges'!AL$68</f>
        <v>0</v>
      </c>
      <c r="AV65" s="164">
        <f ca="1">$C65*'LookUp Ranges'!AM$68</f>
        <v>0</v>
      </c>
      <c r="AW65" s="164">
        <f ca="1">$C65*'LookUp Ranges'!AN$68</f>
        <v>0</v>
      </c>
      <c r="AX65" s="164">
        <f ca="1">$C65*'LookUp Ranges'!AO$68</f>
        <v>0</v>
      </c>
      <c r="AY65" s="164"/>
      <c r="AZ65" s="164"/>
      <c r="BA65" s="164"/>
      <c r="BB65" s="164"/>
      <c r="BC65" s="164"/>
      <c r="BD65" s="164"/>
      <c r="BE65" s="164"/>
      <c r="BF65" s="164"/>
      <c r="BG65" s="164"/>
      <c r="BH65" s="164"/>
      <c r="BI65" s="164"/>
      <c r="BJ65" s="164"/>
      <c r="BK65" s="164"/>
      <c r="BL65" s="164"/>
      <c r="BM65" s="164"/>
      <c r="BN65" s="164"/>
      <c r="BO65" s="164"/>
      <c r="BP65" s="164"/>
      <c r="BQ65" s="164"/>
      <c r="BR65" s="164"/>
      <c r="BS65" s="164"/>
      <c r="BT65" s="164"/>
      <c r="BU65" s="164"/>
      <c r="BV65" s="164"/>
      <c r="BW65" s="164"/>
      <c r="BX65" s="164"/>
      <c r="BY65" s="164"/>
      <c r="BZ65" s="164"/>
      <c r="CA65" s="164"/>
      <c r="CB65" s="164"/>
      <c r="CC65" s="164"/>
      <c r="CD65" s="164"/>
      <c r="CE65" s="164"/>
      <c r="CF65" s="164"/>
      <c r="CG65" s="164"/>
      <c r="CH65" s="164"/>
      <c r="CI65" s="164"/>
      <c r="CJ65" s="164"/>
      <c r="CK65" s="164"/>
      <c r="CL65" s="164"/>
      <c r="CM65" s="164"/>
      <c r="CN65" s="164"/>
      <c r="CO65" s="164"/>
      <c r="CP65" s="164"/>
      <c r="CQ65" s="164"/>
      <c r="CR65" s="164"/>
      <c r="CS65" s="164"/>
      <c r="CT65" s="164"/>
      <c r="CU65" s="164"/>
      <c r="CV65" s="164"/>
      <c r="CW65" s="164"/>
      <c r="CX65" s="164"/>
      <c r="CY65" s="164"/>
      <c r="CZ65" s="158">
        <f t="shared" ca="1" si="128"/>
        <v>0</v>
      </c>
    </row>
    <row r="66" spans="1:104">
      <c r="A66" s="157">
        <f t="shared" si="129"/>
        <v>9</v>
      </c>
      <c r="B66" s="157">
        <f t="shared" si="130"/>
        <v>2027</v>
      </c>
      <c r="C66" s="149">
        <f t="shared" ca="1" si="127"/>
        <v>0</v>
      </c>
      <c r="D66" s="158"/>
      <c r="E66" s="158"/>
      <c r="F66" s="158"/>
      <c r="G66" s="158"/>
      <c r="H66" s="158"/>
      <c r="I66" s="158"/>
      <c r="J66" s="158"/>
      <c r="K66" s="158"/>
      <c r="L66" s="164">
        <f ca="1">$C66*'LookUp Ranges'!B$68</f>
        <v>0</v>
      </c>
      <c r="M66" s="164">
        <f ca="1">$C66*'LookUp Ranges'!C$68</f>
        <v>0</v>
      </c>
      <c r="N66" s="164">
        <f ca="1">$C66*'LookUp Ranges'!D$68</f>
        <v>0</v>
      </c>
      <c r="O66" s="164">
        <f ca="1">$C66*'LookUp Ranges'!E$68</f>
        <v>0</v>
      </c>
      <c r="P66" s="164">
        <f ca="1">$C66*'LookUp Ranges'!F$68</f>
        <v>0</v>
      </c>
      <c r="Q66" s="164">
        <f ca="1">$C66*'LookUp Ranges'!G$68</f>
        <v>0</v>
      </c>
      <c r="R66" s="164">
        <f ca="1">$C66*'LookUp Ranges'!H$68</f>
        <v>0</v>
      </c>
      <c r="S66" s="164">
        <f ca="1">$C66*'LookUp Ranges'!I$68</f>
        <v>0</v>
      </c>
      <c r="T66" s="164">
        <f ca="1">$C66*'LookUp Ranges'!J$68</f>
        <v>0</v>
      </c>
      <c r="U66" s="164">
        <f ca="1">$C66*'LookUp Ranges'!K$68</f>
        <v>0</v>
      </c>
      <c r="V66" s="164">
        <f ca="1">$C66*'LookUp Ranges'!L$68</f>
        <v>0</v>
      </c>
      <c r="W66" s="164">
        <f ca="1">$C66*'LookUp Ranges'!M$68</f>
        <v>0</v>
      </c>
      <c r="X66" s="164">
        <f ca="1">$C66*'LookUp Ranges'!N$68</f>
        <v>0</v>
      </c>
      <c r="Y66" s="164">
        <f ca="1">$C66*'LookUp Ranges'!O$68</f>
        <v>0</v>
      </c>
      <c r="Z66" s="164">
        <f ca="1">$C66*'LookUp Ranges'!P$68</f>
        <v>0</v>
      </c>
      <c r="AA66" s="164">
        <f ca="1">$C66*'LookUp Ranges'!Q$68</f>
        <v>0</v>
      </c>
      <c r="AB66" s="164">
        <f ca="1">$C66*'LookUp Ranges'!R$68</f>
        <v>0</v>
      </c>
      <c r="AC66" s="164">
        <f ca="1">$C66*'LookUp Ranges'!S$68</f>
        <v>0</v>
      </c>
      <c r="AD66" s="164">
        <f ca="1">$C66*'LookUp Ranges'!T$68</f>
        <v>0</v>
      </c>
      <c r="AE66" s="164">
        <f ca="1">$C66*'LookUp Ranges'!U$68</f>
        <v>0</v>
      </c>
      <c r="AF66" s="164">
        <f ca="1">$C66*'LookUp Ranges'!V$68</f>
        <v>0</v>
      </c>
      <c r="AG66" s="164">
        <f ca="1">$C66*'LookUp Ranges'!W$68</f>
        <v>0</v>
      </c>
      <c r="AH66" s="164">
        <f ca="1">$C66*'LookUp Ranges'!X$68</f>
        <v>0</v>
      </c>
      <c r="AI66" s="164">
        <f ca="1">$C66*'LookUp Ranges'!Y$68</f>
        <v>0</v>
      </c>
      <c r="AJ66" s="164">
        <f ca="1">$C66*'LookUp Ranges'!Z$68</f>
        <v>0</v>
      </c>
      <c r="AK66" s="164">
        <f ca="1">$C66*'LookUp Ranges'!AA$68</f>
        <v>0</v>
      </c>
      <c r="AL66" s="164">
        <f ca="1">$C66*'LookUp Ranges'!AB$68</f>
        <v>0</v>
      </c>
      <c r="AM66" s="164">
        <f ca="1">$C66*'LookUp Ranges'!AC$68</f>
        <v>0</v>
      </c>
      <c r="AN66" s="164">
        <f ca="1">$C66*'LookUp Ranges'!AD$68</f>
        <v>0</v>
      </c>
      <c r="AO66" s="164">
        <f ca="1">$C66*'LookUp Ranges'!AE$68</f>
        <v>0</v>
      </c>
      <c r="AP66" s="164">
        <f ca="1">$C66*'LookUp Ranges'!AF$68</f>
        <v>0</v>
      </c>
      <c r="AQ66" s="164">
        <f ca="1">$C66*'LookUp Ranges'!AG$68</f>
        <v>0</v>
      </c>
      <c r="AR66" s="164">
        <f ca="1">$C66*'LookUp Ranges'!AH$68</f>
        <v>0</v>
      </c>
      <c r="AS66" s="164">
        <f ca="1">$C66*'LookUp Ranges'!AI$68</f>
        <v>0</v>
      </c>
      <c r="AT66" s="164">
        <f ca="1">$C66*'LookUp Ranges'!AJ$68</f>
        <v>0</v>
      </c>
      <c r="AU66" s="164">
        <f ca="1">$C66*'LookUp Ranges'!AK$68</f>
        <v>0</v>
      </c>
      <c r="AV66" s="164">
        <f ca="1">$C66*'LookUp Ranges'!AL$68</f>
        <v>0</v>
      </c>
      <c r="AW66" s="164">
        <f ca="1">$C66*'LookUp Ranges'!AM$68</f>
        <v>0</v>
      </c>
      <c r="AX66" s="164">
        <f ca="1">$C66*'LookUp Ranges'!AN$68</f>
        <v>0</v>
      </c>
      <c r="AY66" s="164">
        <f ca="1">$C66*'LookUp Ranges'!AO$68</f>
        <v>0</v>
      </c>
      <c r="AZ66" s="164"/>
      <c r="BA66" s="164"/>
      <c r="BB66" s="164"/>
      <c r="BC66" s="164"/>
      <c r="BD66" s="164"/>
      <c r="BE66" s="164"/>
      <c r="BF66" s="164"/>
      <c r="BG66" s="164"/>
      <c r="BH66" s="164"/>
      <c r="BI66" s="164"/>
      <c r="BJ66" s="164"/>
      <c r="BK66" s="164"/>
      <c r="BL66" s="164"/>
      <c r="BM66" s="164"/>
      <c r="BN66" s="164"/>
      <c r="BO66" s="164"/>
      <c r="BP66" s="164"/>
      <c r="BQ66" s="164"/>
      <c r="BR66" s="164"/>
      <c r="BS66" s="164"/>
      <c r="BT66" s="164"/>
      <c r="BU66" s="164"/>
      <c r="BV66" s="164"/>
      <c r="BW66" s="164"/>
      <c r="BX66" s="164"/>
      <c r="BY66" s="164"/>
      <c r="BZ66" s="164"/>
      <c r="CA66" s="164"/>
      <c r="CB66" s="164"/>
      <c r="CC66" s="164"/>
      <c r="CD66" s="164"/>
      <c r="CE66" s="164"/>
      <c r="CF66" s="164"/>
      <c r="CG66" s="164"/>
      <c r="CH66" s="164"/>
      <c r="CI66" s="164"/>
      <c r="CJ66" s="164"/>
      <c r="CK66" s="164"/>
      <c r="CL66" s="164"/>
      <c r="CM66" s="164"/>
      <c r="CN66" s="164"/>
      <c r="CO66" s="164"/>
      <c r="CP66" s="164"/>
      <c r="CQ66" s="164"/>
      <c r="CR66" s="164"/>
      <c r="CS66" s="164"/>
      <c r="CT66" s="164"/>
      <c r="CU66" s="164"/>
      <c r="CV66" s="164"/>
      <c r="CW66" s="164"/>
      <c r="CX66" s="164"/>
      <c r="CY66" s="164"/>
      <c r="CZ66" s="158">
        <f t="shared" ca="1" si="128"/>
        <v>0</v>
      </c>
    </row>
    <row r="67" spans="1:104">
      <c r="A67" s="157">
        <f t="shared" si="129"/>
        <v>10</v>
      </c>
      <c r="B67" s="157">
        <f t="shared" si="130"/>
        <v>2028</v>
      </c>
      <c r="C67" s="149">
        <f t="shared" ca="1" si="127"/>
        <v>0</v>
      </c>
      <c r="D67" s="158"/>
      <c r="E67" s="158"/>
      <c r="F67" s="158"/>
      <c r="G67" s="158"/>
      <c r="H67" s="158"/>
      <c r="I67" s="158"/>
      <c r="J67" s="158"/>
      <c r="K67" s="158"/>
      <c r="L67" s="158"/>
      <c r="M67" s="164">
        <f ca="1">$C67*'LookUp Ranges'!B$68</f>
        <v>0</v>
      </c>
      <c r="N67" s="164">
        <f ca="1">$C67*'LookUp Ranges'!C$68</f>
        <v>0</v>
      </c>
      <c r="O67" s="164">
        <f ca="1">$C67*'LookUp Ranges'!D$68</f>
        <v>0</v>
      </c>
      <c r="P67" s="164">
        <f ca="1">$C67*'LookUp Ranges'!E$68</f>
        <v>0</v>
      </c>
      <c r="Q67" s="164">
        <f ca="1">$C67*'LookUp Ranges'!F$68</f>
        <v>0</v>
      </c>
      <c r="R67" s="164">
        <f ca="1">$C67*'LookUp Ranges'!G$68</f>
        <v>0</v>
      </c>
      <c r="S67" s="164">
        <f ca="1">$C67*'LookUp Ranges'!H$68</f>
        <v>0</v>
      </c>
      <c r="T67" s="164">
        <f ca="1">$C67*'LookUp Ranges'!I$68</f>
        <v>0</v>
      </c>
      <c r="U67" s="164">
        <f ca="1">$C67*'LookUp Ranges'!J$68</f>
        <v>0</v>
      </c>
      <c r="V67" s="164">
        <f ca="1">$C67*'LookUp Ranges'!K$68</f>
        <v>0</v>
      </c>
      <c r="W67" s="164">
        <f ca="1">$C67*'LookUp Ranges'!L$68</f>
        <v>0</v>
      </c>
      <c r="X67" s="164">
        <f ca="1">$C67*'LookUp Ranges'!M$68</f>
        <v>0</v>
      </c>
      <c r="Y67" s="164">
        <f ca="1">$C67*'LookUp Ranges'!N$68</f>
        <v>0</v>
      </c>
      <c r="Z67" s="164">
        <f ca="1">$C67*'LookUp Ranges'!O$68</f>
        <v>0</v>
      </c>
      <c r="AA67" s="164">
        <f ca="1">$C67*'LookUp Ranges'!P$68</f>
        <v>0</v>
      </c>
      <c r="AB67" s="164">
        <f ca="1">$C67*'LookUp Ranges'!Q$68</f>
        <v>0</v>
      </c>
      <c r="AC67" s="164">
        <f ca="1">$C67*'LookUp Ranges'!R$68</f>
        <v>0</v>
      </c>
      <c r="AD67" s="164">
        <f ca="1">$C67*'LookUp Ranges'!S$68</f>
        <v>0</v>
      </c>
      <c r="AE67" s="164">
        <f ca="1">$C67*'LookUp Ranges'!T$68</f>
        <v>0</v>
      </c>
      <c r="AF67" s="164">
        <f ca="1">$C67*'LookUp Ranges'!U$68</f>
        <v>0</v>
      </c>
      <c r="AG67" s="164">
        <f ca="1">$C67*'LookUp Ranges'!V$68</f>
        <v>0</v>
      </c>
      <c r="AH67" s="164">
        <f ca="1">$C67*'LookUp Ranges'!W$68</f>
        <v>0</v>
      </c>
      <c r="AI67" s="164">
        <f ca="1">$C67*'LookUp Ranges'!X$68</f>
        <v>0</v>
      </c>
      <c r="AJ67" s="164">
        <f ca="1">$C67*'LookUp Ranges'!Y$68</f>
        <v>0</v>
      </c>
      <c r="AK67" s="164">
        <f ca="1">$C67*'LookUp Ranges'!Z$68</f>
        <v>0</v>
      </c>
      <c r="AL67" s="164">
        <f ca="1">$C67*'LookUp Ranges'!AA$68</f>
        <v>0</v>
      </c>
      <c r="AM67" s="164">
        <f ca="1">$C67*'LookUp Ranges'!AB$68</f>
        <v>0</v>
      </c>
      <c r="AN67" s="164">
        <f ca="1">$C67*'LookUp Ranges'!AC$68</f>
        <v>0</v>
      </c>
      <c r="AO67" s="164">
        <f ca="1">$C67*'LookUp Ranges'!AD$68</f>
        <v>0</v>
      </c>
      <c r="AP67" s="164">
        <f ca="1">$C67*'LookUp Ranges'!AE$68</f>
        <v>0</v>
      </c>
      <c r="AQ67" s="164">
        <f ca="1">$C67*'LookUp Ranges'!AF$68</f>
        <v>0</v>
      </c>
      <c r="AR67" s="164">
        <f ca="1">$C67*'LookUp Ranges'!AG$68</f>
        <v>0</v>
      </c>
      <c r="AS67" s="164">
        <f ca="1">$C67*'LookUp Ranges'!AH$68</f>
        <v>0</v>
      </c>
      <c r="AT67" s="164">
        <f ca="1">$C67*'LookUp Ranges'!AI$68</f>
        <v>0</v>
      </c>
      <c r="AU67" s="164">
        <f ca="1">$C67*'LookUp Ranges'!AJ$68</f>
        <v>0</v>
      </c>
      <c r="AV67" s="164">
        <f ca="1">$C67*'LookUp Ranges'!AK$68</f>
        <v>0</v>
      </c>
      <c r="AW67" s="164">
        <f ca="1">$C67*'LookUp Ranges'!AL$68</f>
        <v>0</v>
      </c>
      <c r="AX67" s="164">
        <f ca="1">$C67*'LookUp Ranges'!AM$68</f>
        <v>0</v>
      </c>
      <c r="AY67" s="164">
        <f ca="1">$C67*'LookUp Ranges'!AN$68</f>
        <v>0</v>
      </c>
      <c r="AZ67" s="164">
        <f ca="1">$C67*'LookUp Ranges'!AO$68</f>
        <v>0</v>
      </c>
      <c r="BA67" s="164"/>
      <c r="BB67" s="164"/>
      <c r="BC67" s="164"/>
      <c r="BD67" s="164"/>
      <c r="BE67" s="164"/>
      <c r="BF67" s="164"/>
      <c r="BG67" s="164"/>
      <c r="BH67" s="164"/>
      <c r="BI67" s="164"/>
      <c r="BJ67" s="164"/>
      <c r="BK67" s="164"/>
      <c r="BL67" s="164"/>
      <c r="BM67" s="164"/>
      <c r="BN67" s="164"/>
      <c r="BO67" s="164"/>
      <c r="BP67" s="164"/>
      <c r="BQ67" s="164"/>
      <c r="BR67" s="164"/>
      <c r="BS67" s="164"/>
      <c r="BT67" s="164"/>
      <c r="BU67" s="164"/>
      <c r="BV67" s="164"/>
      <c r="BW67" s="164"/>
      <c r="BX67" s="164"/>
      <c r="BY67" s="164"/>
      <c r="BZ67" s="164"/>
      <c r="CA67" s="164"/>
      <c r="CB67" s="164"/>
      <c r="CC67" s="164"/>
      <c r="CD67" s="164"/>
      <c r="CE67" s="164"/>
      <c r="CF67" s="164"/>
      <c r="CG67" s="164"/>
      <c r="CH67" s="164"/>
      <c r="CI67" s="164"/>
      <c r="CJ67" s="164"/>
      <c r="CK67" s="164"/>
      <c r="CL67" s="164"/>
      <c r="CM67" s="164"/>
      <c r="CN67" s="164"/>
      <c r="CO67" s="164"/>
      <c r="CP67" s="164"/>
      <c r="CQ67" s="164"/>
      <c r="CR67" s="164"/>
      <c r="CS67" s="164"/>
      <c r="CT67" s="164"/>
      <c r="CU67" s="164"/>
      <c r="CV67" s="164"/>
      <c r="CW67" s="164"/>
      <c r="CX67" s="164"/>
      <c r="CY67" s="164"/>
      <c r="CZ67" s="158">
        <f t="shared" ca="1" si="128"/>
        <v>0</v>
      </c>
    </row>
    <row r="68" spans="1:104">
      <c r="A68" s="157">
        <f t="shared" si="129"/>
        <v>11</v>
      </c>
      <c r="B68" s="157">
        <f t="shared" si="130"/>
        <v>2029</v>
      </c>
      <c r="C68" s="149">
        <f t="shared" ca="1" si="127"/>
        <v>0</v>
      </c>
      <c r="D68" s="158"/>
      <c r="E68" s="158"/>
      <c r="F68" s="158"/>
      <c r="G68" s="158"/>
      <c r="H68" s="158"/>
      <c r="I68" s="158"/>
      <c r="J68" s="158"/>
      <c r="K68" s="158"/>
      <c r="L68" s="158"/>
      <c r="M68" s="158"/>
      <c r="N68" s="164">
        <f ca="1">$C68*'LookUp Ranges'!B$68</f>
        <v>0</v>
      </c>
      <c r="O68" s="164">
        <f ca="1">$C68*'LookUp Ranges'!C$68</f>
        <v>0</v>
      </c>
      <c r="P68" s="164">
        <f ca="1">$C68*'LookUp Ranges'!D$68</f>
        <v>0</v>
      </c>
      <c r="Q68" s="164">
        <f ca="1">$C68*'LookUp Ranges'!E$68</f>
        <v>0</v>
      </c>
      <c r="R68" s="164">
        <f ca="1">$C68*'LookUp Ranges'!F$68</f>
        <v>0</v>
      </c>
      <c r="S68" s="164">
        <f ca="1">$C68*'LookUp Ranges'!G$68</f>
        <v>0</v>
      </c>
      <c r="T68" s="164">
        <f ca="1">$C68*'LookUp Ranges'!H$68</f>
        <v>0</v>
      </c>
      <c r="U68" s="164">
        <f ca="1">$C68*'LookUp Ranges'!I$68</f>
        <v>0</v>
      </c>
      <c r="V68" s="164">
        <f ca="1">$C68*'LookUp Ranges'!J$68</f>
        <v>0</v>
      </c>
      <c r="W68" s="164">
        <f ca="1">$C68*'LookUp Ranges'!K$68</f>
        <v>0</v>
      </c>
      <c r="X68" s="164">
        <f ca="1">$C68*'LookUp Ranges'!L$68</f>
        <v>0</v>
      </c>
      <c r="Y68" s="164">
        <f ca="1">$C68*'LookUp Ranges'!M$68</f>
        <v>0</v>
      </c>
      <c r="Z68" s="164">
        <f ca="1">$C68*'LookUp Ranges'!N$68</f>
        <v>0</v>
      </c>
      <c r="AA68" s="164">
        <f ca="1">$C68*'LookUp Ranges'!O$68</f>
        <v>0</v>
      </c>
      <c r="AB68" s="164">
        <f ca="1">$C68*'LookUp Ranges'!P$68</f>
        <v>0</v>
      </c>
      <c r="AC68" s="164">
        <f ca="1">$C68*'LookUp Ranges'!Q$68</f>
        <v>0</v>
      </c>
      <c r="AD68" s="164">
        <f ca="1">$C68*'LookUp Ranges'!R$68</f>
        <v>0</v>
      </c>
      <c r="AE68" s="164">
        <f ca="1">$C68*'LookUp Ranges'!S$68</f>
        <v>0</v>
      </c>
      <c r="AF68" s="164">
        <f ca="1">$C68*'LookUp Ranges'!T$68</f>
        <v>0</v>
      </c>
      <c r="AG68" s="164">
        <f ca="1">$C68*'LookUp Ranges'!U$68</f>
        <v>0</v>
      </c>
      <c r="AH68" s="164">
        <f ca="1">$C68*'LookUp Ranges'!V$68</f>
        <v>0</v>
      </c>
      <c r="AI68" s="164">
        <f ca="1">$C68*'LookUp Ranges'!W$68</f>
        <v>0</v>
      </c>
      <c r="AJ68" s="164">
        <f ca="1">$C68*'LookUp Ranges'!X$68</f>
        <v>0</v>
      </c>
      <c r="AK68" s="164">
        <f ca="1">$C68*'LookUp Ranges'!Y$68</f>
        <v>0</v>
      </c>
      <c r="AL68" s="164">
        <f ca="1">$C68*'LookUp Ranges'!Z$68</f>
        <v>0</v>
      </c>
      <c r="AM68" s="164">
        <f ca="1">$C68*'LookUp Ranges'!AA$68</f>
        <v>0</v>
      </c>
      <c r="AN68" s="164">
        <f ca="1">$C68*'LookUp Ranges'!AB$68</f>
        <v>0</v>
      </c>
      <c r="AO68" s="164">
        <f ca="1">$C68*'LookUp Ranges'!AC$68</f>
        <v>0</v>
      </c>
      <c r="AP68" s="164">
        <f ca="1">$C68*'LookUp Ranges'!AD$68</f>
        <v>0</v>
      </c>
      <c r="AQ68" s="164">
        <f ca="1">$C68*'LookUp Ranges'!AE$68</f>
        <v>0</v>
      </c>
      <c r="AR68" s="164">
        <f ca="1">$C68*'LookUp Ranges'!AF$68</f>
        <v>0</v>
      </c>
      <c r="AS68" s="164">
        <f ca="1">$C68*'LookUp Ranges'!AG$68</f>
        <v>0</v>
      </c>
      <c r="AT68" s="164">
        <f ca="1">$C68*'LookUp Ranges'!AH$68</f>
        <v>0</v>
      </c>
      <c r="AU68" s="164">
        <f ca="1">$C68*'LookUp Ranges'!AI$68</f>
        <v>0</v>
      </c>
      <c r="AV68" s="164">
        <f ca="1">$C68*'LookUp Ranges'!AJ$68</f>
        <v>0</v>
      </c>
      <c r="AW68" s="164">
        <f ca="1">$C68*'LookUp Ranges'!AK$68</f>
        <v>0</v>
      </c>
      <c r="AX68" s="164">
        <f ca="1">$C68*'LookUp Ranges'!AL$68</f>
        <v>0</v>
      </c>
      <c r="AY68" s="164">
        <f ca="1">$C68*'LookUp Ranges'!AM$68</f>
        <v>0</v>
      </c>
      <c r="AZ68" s="164">
        <f ca="1">$C68*'LookUp Ranges'!AN$68</f>
        <v>0</v>
      </c>
      <c r="BA68" s="164">
        <f ca="1">$C68*'LookUp Ranges'!AO$68</f>
        <v>0</v>
      </c>
      <c r="BB68" s="164"/>
      <c r="BC68" s="164"/>
      <c r="BD68" s="164"/>
      <c r="BE68" s="164"/>
      <c r="BF68" s="164"/>
      <c r="BG68" s="164"/>
      <c r="BH68" s="164"/>
      <c r="BI68" s="164"/>
      <c r="BJ68" s="164"/>
      <c r="BK68" s="164"/>
      <c r="BL68" s="164"/>
      <c r="BM68" s="164"/>
      <c r="BN68" s="164"/>
      <c r="BO68" s="164"/>
      <c r="BP68" s="164"/>
      <c r="BQ68" s="164"/>
      <c r="BR68" s="164"/>
      <c r="BS68" s="164"/>
      <c r="BT68" s="164"/>
      <c r="BU68" s="164"/>
      <c r="BV68" s="164"/>
      <c r="BW68" s="164"/>
      <c r="BX68" s="164"/>
      <c r="BY68" s="164"/>
      <c r="BZ68" s="164"/>
      <c r="CA68" s="164"/>
      <c r="CB68" s="164"/>
      <c r="CC68" s="164"/>
      <c r="CD68" s="164"/>
      <c r="CE68" s="164"/>
      <c r="CF68" s="164"/>
      <c r="CG68" s="164"/>
      <c r="CH68" s="164"/>
      <c r="CI68" s="164"/>
      <c r="CJ68" s="164"/>
      <c r="CK68" s="164"/>
      <c r="CL68" s="164"/>
      <c r="CM68" s="164"/>
      <c r="CN68" s="164"/>
      <c r="CO68" s="164"/>
      <c r="CP68" s="164"/>
      <c r="CQ68" s="164"/>
      <c r="CR68" s="164"/>
      <c r="CS68" s="164"/>
      <c r="CT68" s="164"/>
      <c r="CU68" s="164"/>
      <c r="CV68" s="164"/>
      <c r="CW68" s="164"/>
      <c r="CX68" s="164"/>
      <c r="CY68" s="164"/>
      <c r="CZ68" s="158">
        <f t="shared" ca="1" si="128"/>
        <v>0</v>
      </c>
    </row>
    <row r="69" spans="1:104">
      <c r="A69" s="157">
        <f t="shared" si="129"/>
        <v>12</v>
      </c>
      <c r="B69" s="157">
        <f t="shared" si="130"/>
        <v>2030</v>
      </c>
      <c r="C69" s="149">
        <f t="shared" ca="1" si="127"/>
        <v>0</v>
      </c>
      <c r="D69" s="158"/>
      <c r="E69" s="158"/>
      <c r="F69" s="158"/>
      <c r="G69" s="158"/>
      <c r="H69" s="158"/>
      <c r="I69" s="158"/>
      <c r="J69" s="158"/>
      <c r="K69" s="158"/>
      <c r="L69" s="158"/>
      <c r="M69" s="158"/>
      <c r="N69" s="158"/>
      <c r="O69" s="164">
        <f ca="1">$C69*'LookUp Ranges'!B$68</f>
        <v>0</v>
      </c>
      <c r="P69" s="164">
        <f ca="1">$C69*'LookUp Ranges'!C$68</f>
        <v>0</v>
      </c>
      <c r="Q69" s="164">
        <f ca="1">$C69*'LookUp Ranges'!D$68</f>
        <v>0</v>
      </c>
      <c r="R69" s="164">
        <f ca="1">$C69*'LookUp Ranges'!E$68</f>
        <v>0</v>
      </c>
      <c r="S69" s="164">
        <f ca="1">$C69*'LookUp Ranges'!F$68</f>
        <v>0</v>
      </c>
      <c r="T69" s="164">
        <f ca="1">$C69*'LookUp Ranges'!G$68</f>
        <v>0</v>
      </c>
      <c r="U69" s="164">
        <f ca="1">$C69*'LookUp Ranges'!H$68</f>
        <v>0</v>
      </c>
      <c r="V69" s="164">
        <f ca="1">$C69*'LookUp Ranges'!I$68</f>
        <v>0</v>
      </c>
      <c r="W69" s="164">
        <f ca="1">$C69*'LookUp Ranges'!J$68</f>
        <v>0</v>
      </c>
      <c r="X69" s="164">
        <f ca="1">$C69*'LookUp Ranges'!K$68</f>
        <v>0</v>
      </c>
      <c r="Y69" s="164">
        <f ca="1">$C69*'LookUp Ranges'!L$68</f>
        <v>0</v>
      </c>
      <c r="Z69" s="164">
        <f ca="1">$C69*'LookUp Ranges'!M$68</f>
        <v>0</v>
      </c>
      <c r="AA69" s="164">
        <f ca="1">$C69*'LookUp Ranges'!N$68</f>
        <v>0</v>
      </c>
      <c r="AB69" s="164">
        <f ca="1">$C69*'LookUp Ranges'!O$68</f>
        <v>0</v>
      </c>
      <c r="AC69" s="164">
        <f ca="1">$C69*'LookUp Ranges'!P$68</f>
        <v>0</v>
      </c>
      <c r="AD69" s="164">
        <f ca="1">$C69*'LookUp Ranges'!Q$68</f>
        <v>0</v>
      </c>
      <c r="AE69" s="164">
        <f ca="1">$C69*'LookUp Ranges'!R$68</f>
        <v>0</v>
      </c>
      <c r="AF69" s="164">
        <f ca="1">$C69*'LookUp Ranges'!S$68</f>
        <v>0</v>
      </c>
      <c r="AG69" s="164">
        <f ca="1">$C69*'LookUp Ranges'!T$68</f>
        <v>0</v>
      </c>
      <c r="AH69" s="164">
        <f ca="1">$C69*'LookUp Ranges'!U$68</f>
        <v>0</v>
      </c>
      <c r="AI69" s="164">
        <f ca="1">$C69*'LookUp Ranges'!V$68</f>
        <v>0</v>
      </c>
      <c r="AJ69" s="164">
        <f ca="1">$C69*'LookUp Ranges'!W$68</f>
        <v>0</v>
      </c>
      <c r="AK69" s="164">
        <f ca="1">$C69*'LookUp Ranges'!X$68</f>
        <v>0</v>
      </c>
      <c r="AL69" s="164">
        <f ca="1">$C69*'LookUp Ranges'!Y$68</f>
        <v>0</v>
      </c>
      <c r="AM69" s="164">
        <f ca="1">$C69*'LookUp Ranges'!Z$68</f>
        <v>0</v>
      </c>
      <c r="AN69" s="164">
        <f ca="1">$C69*'LookUp Ranges'!AA$68</f>
        <v>0</v>
      </c>
      <c r="AO69" s="164">
        <f ca="1">$C69*'LookUp Ranges'!AB$68</f>
        <v>0</v>
      </c>
      <c r="AP69" s="164">
        <f ca="1">$C69*'LookUp Ranges'!AC$68</f>
        <v>0</v>
      </c>
      <c r="AQ69" s="164">
        <f ca="1">$C69*'LookUp Ranges'!AD$68</f>
        <v>0</v>
      </c>
      <c r="AR69" s="164">
        <f ca="1">$C69*'LookUp Ranges'!AE$68</f>
        <v>0</v>
      </c>
      <c r="AS69" s="164">
        <f ca="1">$C69*'LookUp Ranges'!AF$68</f>
        <v>0</v>
      </c>
      <c r="AT69" s="164">
        <f ca="1">$C69*'LookUp Ranges'!AG$68</f>
        <v>0</v>
      </c>
      <c r="AU69" s="164">
        <f ca="1">$C69*'LookUp Ranges'!AH$68</f>
        <v>0</v>
      </c>
      <c r="AV69" s="164">
        <f ca="1">$C69*'LookUp Ranges'!AI$68</f>
        <v>0</v>
      </c>
      <c r="AW69" s="164">
        <f ca="1">$C69*'LookUp Ranges'!AJ$68</f>
        <v>0</v>
      </c>
      <c r="AX69" s="164">
        <f ca="1">$C69*'LookUp Ranges'!AK$68</f>
        <v>0</v>
      </c>
      <c r="AY69" s="164">
        <f ca="1">$C69*'LookUp Ranges'!AL$68</f>
        <v>0</v>
      </c>
      <c r="AZ69" s="164">
        <f ca="1">$C69*'LookUp Ranges'!AM$68</f>
        <v>0</v>
      </c>
      <c r="BA69" s="164">
        <f ca="1">$C69*'LookUp Ranges'!AN$68</f>
        <v>0</v>
      </c>
      <c r="BB69" s="164">
        <f ca="1">$C69*'LookUp Ranges'!AO$68</f>
        <v>0</v>
      </c>
      <c r="BC69" s="164"/>
      <c r="BD69" s="164"/>
      <c r="BE69" s="164"/>
      <c r="BF69" s="164"/>
      <c r="BG69" s="164"/>
      <c r="BH69" s="164"/>
      <c r="BI69" s="164"/>
      <c r="BJ69" s="164"/>
      <c r="BK69" s="164"/>
      <c r="BL69" s="164"/>
      <c r="BM69" s="164"/>
      <c r="BN69" s="164"/>
      <c r="BO69" s="164"/>
      <c r="BP69" s="164"/>
      <c r="BQ69" s="164"/>
      <c r="BR69" s="164"/>
      <c r="BS69" s="164"/>
      <c r="BT69" s="164"/>
      <c r="BU69" s="164"/>
      <c r="BV69" s="164"/>
      <c r="BW69" s="164"/>
      <c r="BX69" s="164"/>
      <c r="BY69" s="164"/>
      <c r="BZ69" s="164"/>
      <c r="CA69" s="164"/>
      <c r="CB69" s="164"/>
      <c r="CC69" s="164"/>
      <c r="CD69" s="164"/>
      <c r="CE69" s="164"/>
      <c r="CF69" s="164"/>
      <c r="CG69" s="164"/>
      <c r="CH69" s="164"/>
      <c r="CI69" s="164"/>
      <c r="CJ69" s="164"/>
      <c r="CK69" s="164"/>
      <c r="CL69" s="164"/>
      <c r="CM69" s="164"/>
      <c r="CN69" s="164"/>
      <c r="CO69" s="164"/>
      <c r="CP69" s="164"/>
      <c r="CQ69" s="164"/>
      <c r="CR69" s="164"/>
      <c r="CS69" s="164"/>
      <c r="CT69" s="164"/>
      <c r="CU69" s="164"/>
      <c r="CV69" s="164"/>
      <c r="CW69" s="164"/>
      <c r="CX69" s="164"/>
      <c r="CY69" s="164"/>
      <c r="CZ69" s="158">
        <f t="shared" ca="1" si="128"/>
        <v>0</v>
      </c>
    </row>
    <row r="70" spans="1:104">
      <c r="A70" s="157">
        <f t="shared" si="129"/>
        <v>13</v>
      </c>
      <c r="B70" s="157">
        <f t="shared" si="130"/>
        <v>2031</v>
      </c>
      <c r="C70" s="149">
        <f t="shared" ca="1" si="127"/>
        <v>0</v>
      </c>
      <c r="D70" s="158"/>
      <c r="E70" s="158"/>
      <c r="F70" s="158"/>
      <c r="G70" s="158"/>
      <c r="H70" s="158"/>
      <c r="I70" s="158"/>
      <c r="J70" s="158"/>
      <c r="K70" s="158"/>
      <c r="L70" s="158"/>
      <c r="M70" s="158"/>
      <c r="N70" s="158"/>
      <c r="O70" s="158"/>
      <c r="P70" s="164">
        <f ca="1">$C70*'LookUp Ranges'!B$68</f>
        <v>0</v>
      </c>
      <c r="Q70" s="164">
        <f ca="1">$C70*'LookUp Ranges'!C$68</f>
        <v>0</v>
      </c>
      <c r="R70" s="164">
        <f ca="1">$C70*'LookUp Ranges'!D$68</f>
        <v>0</v>
      </c>
      <c r="S70" s="164">
        <f ca="1">$C70*'LookUp Ranges'!E$68</f>
        <v>0</v>
      </c>
      <c r="T70" s="164">
        <f ca="1">$C70*'LookUp Ranges'!F$68</f>
        <v>0</v>
      </c>
      <c r="U70" s="164">
        <f ca="1">$C70*'LookUp Ranges'!G$68</f>
        <v>0</v>
      </c>
      <c r="V70" s="164">
        <f ca="1">$C70*'LookUp Ranges'!H$68</f>
        <v>0</v>
      </c>
      <c r="W70" s="164">
        <f ca="1">$C70*'LookUp Ranges'!I$68</f>
        <v>0</v>
      </c>
      <c r="X70" s="164">
        <f ca="1">$C70*'LookUp Ranges'!J$68</f>
        <v>0</v>
      </c>
      <c r="Y70" s="164">
        <f ca="1">$C70*'LookUp Ranges'!K$68</f>
        <v>0</v>
      </c>
      <c r="Z70" s="164">
        <f ca="1">$C70*'LookUp Ranges'!L$68</f>
        <v>0</v>
      </c>
      <c r="AA70" s="164">
        <f ca="1">$C70*'LookUp Ranges'!M$68</f>
        <v>0</v>
      </c>
      <c r="AB70" s="164">
        <f ca="1">$C70*'LookUp Ranges'!N$68</f>
        <v>0</v>
      </c>
      <c r="AC70" s="164">
        <f ca="1">$C70*'LookUp Ranges'!O$68</f>
        <v>0</v>
      </c>
      <c r="AD70" s="164">
        <f ca="1">$C70*'LookUp Ranges'!P$68</f>
        <v>0</v>
      </c>
      <c r="AE70" s="164">
        <f ca="1">$C70*'LookUp Ranges'!Q$68</f>
        <v>0</v>
      </c>
      <c r="AF70" s="164">
        <f ca="1">$C70*'LookUp Ranges'!R$68</f>
        <v>0</v>
      </c>
      <c r="AG70" s="164">
        <f ca="1">$C70*'LookUp Ranges'!S$68</f>
        <v>0</v>
      </c>
      <c r="AH70" s="164">
        <f ca="1">$C70*'LookUp Ranges'!T$68</f>
        <v>0</v>
      </c>
      <c r="AI70" s="164">
        <f ca="1">$C70*'LookUp Ranges'!U$68</f>
        <v>0</v>
      </c>
      <c r="AJ70" s="164">
        <f ca="1">$C70*'LookUp Ranges'!V$68</f>
        <v>0</v>
      </c>
      <c r="AK70" s="164">
        <f ca="1">$C70*'LookUp Ranges'!W$68</f>
        <v>0</v>
      </c>
      <c r="AL70" s="164">
        <f ca="1">$C70*'LookUp Ranges'!X$68</f>
        <v>0</v>
      </c>
      <c r="AM70" s="164">
        <f ca="1">$C70*'LookUp Ranges'!Y$68</f>
        <v>0</v>
      </c>
      <c r="AN70" s="164">
        <f ca="1">$C70*'LookUp Ranges'!Z$68</f>
        <v>0</v>
      </c>
      <c r="AO70" s="164">
        <f ca="1">$C70*'LookUp Ranges'!AA$68</f>
        <v>0</v>
      </c>
      <c r="AP70" s="164">
        <f ca="1">$C70*'LookUp Ranges'!AB$68</f>
        <v>0</v>
      </c>
      <c r="AQ70" s="164">
        <f ca="1">$C70*'LookUp Ranges'!AC$68</f>
        <v>0</v>
      </c>
      <c r="AR70" s="164">
        <f ca="1">$C70*'LookUp Ranges'!AD$68</f>
        <v>0</v>
      </c>
      <c r="AS70" s="164">
        <f ca="1">$C70*'LookUp Ranges'!AE$68</f>
        <v>0</v>
      </c>
      <c r="AT70" s="164">
        <f ca="1">$C70*'LookUp Ranges'!AF$68</f>
        <v>0</v>
      </c>
      <c r="AU70" s="164">
        <f ca="1">$C70*'LookUp Ranges'!AG$68</f>
        <v>0</v>
      </c>
      <c r="AV70" s="164">
        <f ca="1">$C70*'LookUp Ranges'!AH$68</f>
        <v>0</v>
      </c>
      <c r="AW70" s="164">
        <f ca="1">$C70*'LookUp Ranges'!AI$68</f>
        <v>0</v>
      </c>
      <c r="AX70" s="164">
        <f ca="1">$C70*'LookUp Ranges'!AJ$68</f>
        <v>0</v>
      </c>
      <c r="AY70" s="164">
        <f ca="1">$C70*'LookUp Ranges'!AK$68</f>
        <v>0</v>
      </c>
      <c r="AZ70" s="164">
        <f ca="1">$C70*'LookUp Ranges'!AL$68</f>
        <v>0</v>
      </c>
      <c r="BA70" s="164">
        <f ca="1">$C70*'LookUp Ranges'!AM$68</f>
        <v>0</v>
      </c>
      <c r="BB70" s="164">
        <f ca="1">$C70*'LookUp Ranges'!AN$68</f>
        <v>0</v>
      </c>
      <c r="BC70" s="164">
        <f ca="1">$C70*'LookUp Ranges'!AO$68</f>
        <v>0</v>
      </c>
      <c r="BD70" s="164"/>
      <c r="BE70" s="164"/>
      <c r="BF70" s="164"/>
      <c r="BG70" s="164"/>
      <c r="BH70" s="164"/>
      <c r="BI70" s="164"/>
      <c r="BJ70" s="164"/>
      <c r="BK70" s="164"/>
      <c r="BL70" s="164"/>
      <c r="BM70" s="164"/>
      <c r="BN70" s="164"/>
      <c r="BO70" s="164"/>
      <c r="BP70" s="164"/>
      <c r="BQ70" s="164"/>
      <c r="BR70" s="164"/>
      <c r="BS70" s="164"/>
      <c r="BT70" s="164"/>
      <c r="BU70" s="164"/>
      <c r="BV70" s="164"/>
      <c r="BW70" s="164"/>
      <c r="BX70" s="164"/>
      <c r="BY70" s="164"/>
      <c r="BZ70" s="164"/>
      <c r="CA70" s="164"/>
      <c r="CB70" s="164"/>
      <c r="CC70" s="164"/>
      <c r="CD70" s="164"/>
      <c r="CE70" s="164"/>
      <c r="CF70" s="164"/>
      <c r="CG70" s="164"/>
      <c r="CH70" s="164"/>
      <c r="CI70" s="164"/>
      <c r="CJ70" s="164"/>
      <c r="CK70" s="164"/>
      <c r="CL70" s="164"/>
      <c r="CM70" s="164"/>
      <c r="CN70" s="164"/>
      <c r="CO70" s="164"/>
      <c r="CP70" s="164"/>
      <c r="CQ70" s="164"/>
      <c r="CR70" s="164"/>
      <c r="CS70" s="164"/>
      <c r="CT70" s="164"/>
      <c r="CU70" s="164"/>
      <c r="CV70" s="164"/>
      <c r="CW70" s="164"/>
      <c r="CX70" s="164"/>
      <c r="CY70" s="164"/>
      <c r="CZ70" s="158">
        <f t="shared" ca="1" si="128"/>
        <v>0</v>
      </c>
    </row>
    <row r="71" spans="1:104">
      <c r="A71" s="157">
        <f t="shared" si="129"/>
        <v>14</v>
      </c>
      <c r="B71" s="157">
        <f t="shared" si="130"/>
        <v>2032</v>
      </c>
      <c r="C71" s="149">
        <f t="shared" ca="1" si="127"/>
        <v>0</v>
      </c>
      <c r="D71" s="158"/>
      <c r="E71" s="158"/>
      <c r="F71" s="158"/>
      <c r="G71" s="158"/>
      <c r="H71" s="158"/>
      <c r="I71" s="158"/>
      <c r="J71" s="158"/>
      <c r="K71" s="158"/>
      <c r="L71" s="158"/>
      <c r="M71" s="158"/>
      <c r="N71" s="158"/>
      <c r="O71" s="158"/>
      <c r="P71" s="158"/>
      <c r="Q71" s="164">
        <f ca="1">$C71*'LookUp Ranges'!B$68</f>
        <v>0</v>
      </c>
      <c r="R71" s="164">
        <f ca="1">$C71*'LookUp Ranges'!C$68</f>
        <v>0</v>
      </c>
      <c r="S71" s="164">
        <f ca="1">$C71*'LookUp Ranges'!D$68</f>
        <v>0</v>
      </c>
      <c r="T71" s="164">
        <f ca="1">$C71*'LookUp Ranges'!E$68</f>
        <v>0</v>
      </c>
      <c r="U71" s="164">
        <f ca="1">$C71*'LookUp Ranges'!F$68</f>
        <v>0</v>
      </c>
      <c r="V71" s="164">
        <f ca="1">$C71*'LookUp Ranges'!G$68</f>
        <v>0</v>
      </c>
      <c r="W71" s="164">
        <f ca="1">$C71*'LookUp Ranges'!H$68</f>
        <v>0</v>
      </c>
      <c r="X71" s="164">
        <f ca="1">$C71*'LookUp Ranges'!I$68</f>
        <v>0</v>
      </c>
      <c r="Y71" s="164">
        <f ca="1">$C71*'LookUp Ranges'!J$68</f>
        <v>0</v>
      </c>
      <c r="Z71" s="164">
        <f ca="1">$C71*'LookUp Ranges'!K$68</f>
        <v>0</v>
      </c>
      <c r="AA71" s="164">
        <f ca="1">$C71*'LookUp Ranges'!L$68</f>
        <v>0</v>
      </c>
      <c r="AB71" s="164">
        <f ca="1">$C71*'LookUp Ranges'!M$68</f>
        <v>0</v>
      </c>
      <c r="AC71" s="164">
        <f ca="1">$C71*'LookUp Ranges'!N$68</f>
        <v>0</v>
      </c>
      <c r="AD71" s="164">
        <f ca="1">$C71*'LookUp Ranges'!O$68</f>
        <v>0</v>
      </c>
      <c r="AE71" s="164">
        <f ca="1">$C71*'LookUp Ranges'!P$68</f>
        <v>0</v>
      </c>
      <c r="AF71" s="164">
        <f ca="1">$C71*'LookUp Ranges'!Q$68</f>
        <v>0</v>
      </c>
      <c r="AG71" s="164">
        <f ca="1">$C71*'LookUp Ranges'!R$68</f>
        <v>0</v>
      </c>
      <c r="AH71" s="164">
        <f ca="1">$C71*'LookUp Ranges'!S$68</f>
        <v>0</v>
      </c>
      <c r="AI71" s="164">
        <f ca="1">$C71*'LookUp Ranges'!T$68</f>
        <v>0</v>
      </c>
      <c r="AJ71" s="164">
        <f ca="1">$C71*'LookUp Ranges'!U$68</f>
        <v>0</v>
      </c>
      <c r="AK71" s="164">
        <f ca="1">$C71*'LookUp Ranges'!V$68</f>
        <v>0</v>
      </c>
      <c r="AL71" s="164">
        <f ca="1">$C71*'LookUp Ranges'!W$68</f>
        <v>0</v>
      </c>
      <c r="AM71" s="164">
        <f ca="1">$C71*'LookUp Ranges'!X$68</f>
        <v>0</v>
      </c>
      <c r="AN71" s="164">
        <f ca="1">$C71*'LookUp Ranges'!Y$68</f>
        <v>0</v>
      </c>
      <c r="AO71" s="164">
        <f ca="1">$C71*'LookUp Ranges'!Z$68</f>
        <v>0</v>
      </c>
      <c r="AP71" s="164">
        <f ca="1">$C71*'LookUp Ranges'!AA$68</f>
        <v>0</v>
      </c>
      <c r="AQ71" s="164">
        <f ca="1">$C71*'LookUp Ranges'!AB$68</f>
        <v>0</v>
      </c>
      <c r="AR71" s="164">
        <f ca="1">$C71*'LookUp Ranges'!AC$68</f>
        <v>0</v>
      </c>
      <c r="AS71" s="164">
        <f ca="1">$C71*'LookUp Ranges'!AD$68</f>
        <v>0</v>
      </c>
      <c r="AT71" s="164">
        <f ca="1">$C71*'LookUp Ranges'!AE$68</f>
        <v>0</v>
      </c>
      <c r="AU71" s="164">
        <f ca="1">$C71*'LookUp Ranges'!AF$68</f>
        <v>0</v>
      </c>
      <c r="AV71" s="164">
        <f ca="1">$C71*'LookUp Ranges'!AG$68</f>
        <v>0</v>
      </c>
      <c r="AW71" s="164">
        <f ca="1">$C71*'LookUp Ranges'!AH$68</f>
        <v>0</v>
      </c>
      <c r="AX71" s="164">
        <f ca="1">$C71*'LookUp Ranges'!AI$68</f>
        <v>0</v>
      </c>
      <c r="AY71" s="164">
        <f ca="1">$C71*'LookUp Ranges'!AJ$68</f>
        <v>0</v>
      </c>
      <c r="AZ71" s="164">
        <f ca="1">$C71*'LookUp Ranges'!AK$68</f>
        <v>0</v>
      </c>
      <c r="BA71" s="164">
        <f ca="1">$C71*'LookUp Ranges'!AL$68</f>
        <v>0</v>
      </c>
      <c r="BB71" s="164">
        <f ca="1">$C71*'LookUp Ranges'!AM$68</f>
        <v>0</v>
      </c>
      <c r="BC71" s="164">
        <f ca="1">$C71*'LookUp Ranges'!AN$68</f>
        <v>0</v>
      </c>
      <c r="BD71" s="164">
        <f ca="1">$C71*'LookUp Ranges'!AO$68</f>
        <v>0</v>
      </c>
      <c r="BE71" s="164"/>
      <c r="BF71" s="164"/>
      <c r="BG71" s="164"/>
      <c r="BH71" s="164"/>
      <c r="BI71" s="164"/>
      <c r="BJ71" s="164"/>
      <c r="BK71" s="164"/>
      <c r="BL71" s="164"/>
      <c r="BM71" s="164"/>
      <c r="BN71" s="164"/>
      <c r="BO71" s="164"/>
      <c r="BP71" s="164"/>
      <c r="BQ71" s="164"/>
      <c r="BR71" s="164"/>
      <c r="BS71" s="164"/>
      <c r="BT71" s="164"/>
      <c r="BU71" s="164"/>
      <c r="BV71" s="164"/>
      <c r="BW71" s="164"/>
      <c r="BX71" s="164"/>
      <c r="BY71" s="164"/>
      <c r="BZ71" s="164"/>
      <c r="CA71" s="164"/>
      <c r="CB71" s="164"/>
      <c r="CC71" s="164"/>
      <c r="CD71" s="164"/>
      <c r="CE71" s="164"/>
      <c r="CF71" s="164"/>
      <c r="CG71" s="164"/>
      <c r="CH71" s="164"/>
      <c r="CI71" s="164"/>
      <c r="CJ71" s="164"/>
      <c r="CK71" s="164"/>
      <c r="CL71" s="164"/>
      <c r="CM71" s="164"/>
      <c r="CN71" s="164"/>
      <c r="CO71" s="164"/>
      <c r="CP71" s="164"/>
      <c r="CQ71" s="164"/>
      <c r="CR71" s="164"/>
      <c r="CS71" s="164"/>
      <c r="CT71" s="164"/>
      <c r="CU71" s="164"/>
      <c r="CV71" s="164"/>
      <c r="CW71" s="164"/>
      <c r="CX71" s="164"/>
      <c r="CY71" s="164"/>
      <c r="CZ71" s="158">
        <f t="shared" ca="1" si="128"/>
        <v>0</v>
      </c>
    </row>
    <row r="72" spans="1:104">
      <c r="A72" s="157">
        <f t="shared" si="129"/>
        <v>15</v>
      </c>
      <c r="B72" s="157">
        <f t="shared" si="130"/>
        <v>2033</v>
      </c>
      <c r="C72" s="149">
        <f t="shared" ca="1" si="127"/>
        <v>0</v>
      </c>
      <c r="D72" s="158"/>
      <c r="E72" s="158"/>
      <c r="F72" s="158"/>
      <c r="G72" s="158"/>
      <c r="H72" s="158"/>
      <c r="I72" s="158"/>
      <c r="J72" s="158"/>
      <c r="K72" s="158"/>
      <c r="L72" s="158"/>
      <c r="M72" s="158"/>
      <c r="N72" s="158"/>
      <c r="O72" s="158"/>
      <c r="P72" s="158"/>
      <c r="Q72" s="158"/>
      <c r="R72" s="164">
        <f ca="1">$C72*'LookUp Ranges'!B$68</f>
        <v>0</v>
      </c>
      <c r="S72" s="164">
        <f ca="1">$C72*'LookUp Ranges'!C$68</f>
        <v>0</v>
      </c>
      <c r="T72" s="164">
        <f ca="1">$C72*'LookUp Ranges'!D$68</f>
        <v>0</v>
      </c>
      <c r="U72" s="164">
        <f ca="1">$C72*'LookUp Ranges'!E$68</f>
        <v>0</v>
      </c>
      <c r="V72" s="164">
        <f ca="1">$C72*'LookUp Ranges'!F$68</f>
        <v>0</v>
      </c>
      <c r="W72" s="164">
        <f ca="1">$C72*'LookUp Ranges'!G$68</f>
        <v>0</v>
      </c>
      <c r="X72" s="164">
        <f ca="1">$C72*'LookUp Ranges'!H$68</f>
        <v>0</v>
      </c>
      <c r="Y72" s="164">
        <f ca="1">$C72*'LookUp Ranges'!I$68</f>
        <v>0</v>
      </c>
      <c r="Z72" s="164">
        <f ca="1">$C72*'LookUp Ranges'!J$68</f>
        <v>0</v>
      </c>
      <c r="AA72" s="164">
        <f ca="1">$C72*'LookUp Ranges'!K$68</f>
        <v>0</v>
      </c>
      <c r="AB72" s="164">
        <f ca="1">$C72*'LookUp Ranges'!L$68</f>
        <v>0</v>
      </c>
      <c r="AC72" s="164">
        <f ca="1">$C72*'LookUp Ranges'!M$68</f>
        <v>0</v>
      </c>
      <c r="AD72" s="164">
        <f ca="1">$C72*'LookUp Ranges'!N$68</f>
        <v>0</v>
      </c>
      <c r="AE72" s="164">
        <f ca="1">$C72*'LookUp Ranges'!O$68</f>
        <v>0</v>
      </c>
      <c r="AF72" s="164">
        <f ca="1">$C72*'LookUp Ranges'!P$68</f>
        <v>0</v>
      </c>
      <c r="AG72" s="164">
        <f ca="1">$C72*'LookUp Ranges'!Q$68</f>
        <v>0</v>
      </c>
      <c r="AH72" s="164">
        <f ca="1">$C72*'LookUp Ranges'!R$68</f>
        <v>0</v>
      </c>
      <c r="AI72" s="164">
        <f ca="1">$C72*'LookUp Ranges'!S$68</f>
        <v>0</v>
      </c>
      <c r="AJ72" s="164">
        <f ca="1">$C72*'LookUp Ranges'!T$68</f>
        <v>0</v>
      </c>
      <c r="AK72" s="164">
        <f ca="1">$C72*'LookUp Ranges'!U$68</f>
        <v>0</v>
      </c>
      <c r="AL72" s="164">
        <f ca="1">$C72*'LookUp Ranges'!V$68</f>
        <v>0</v>
      </c>
      <c r="AM72" s="164">
        <f ca="1">$C72*'LookUp Ranges'!W$68</f>
        <v>0</v>
      </c>
      <c r="AN72" s="164">
        <f ca="1">$C72*'LookUp Ranges'!X$68</f>
        <v>0</v>
      </c>
      <c r="AO72" s="164">
        <f ca="1">$C72*'LookUp Ranges'!Y$68</f>
        <v>0</v>
      </c>
      <c r="AP72" s="164">
        <f ca="1">$C72*'LookUp Ranges'!Z$68</f>
        <v>0</v>
      </c>
      <c r="AQ72" s="164">
        <f ca="1">$C72*'LookUp Ranges'!AA$68</f>
        <v>0</v>
      </c>
      <c r="AR72" s="164">
        <f ca="1">$C72*'LookUp Ranges'!AB$68</f>
        <v>0</v>
      </c>
      <c r="AS72" s="164">
        <f ca="1">$C72*'LookUp Ranges'!AC$68</f>
        <v>0</v>
      </c>
      <c r="AT72" s="164">
        <f ca="1">$C72*'LookUp Ranges'!AD$68</f>
        <v>0</v>
      </c>
      <c r="AU72" s="164">
        <f ca="1">$C72*'LookUp Ranges'!AE$68</f>
        <v>0</v>
      </c>
      <c r="AV72" s="164">
        <f ca="1">$C72*'LookUp Ranges'!AF$68</f>
        <v>0</v>
      </c>
      <c r="AW72" s="164">
        <f ca="1">$C72*'LookUp Ranges'!AG$68</f>
        <v>0</v>
      </c>
      <c r="AX72" s="164">
        <f ca="1">$C72*'LookUp Ranges'!AH$68</f>
        <v>0</v>
      </c>
      <c r="AY72" s="164">
        <f ca="1">$C72*'LookUp Ranges'!AI$68</f>
        <v>0</v>
      </c>
      <c r="AZ72" s="164">
        <f ca="1">$C72*'LookUp Ranges'!AJ$68</f>
        <v>0</v>
      </c>
      <c r="BA72" s="164">
        <f ca="1">$C72*'LookUp Ranges'!AK$68</f>
        <v>0</v>
      </c>
      <c r="BB72" s="164">
        <f ca="1">$C72*'LookUp Ranges'!AL$68</f>
        <v>0</v>
      </c>
      <c r="BC72" s="164">
        <f ca="1">$C72*'LookUp Ranges'!AM$68</f>
        <v>0</v>
      </c>
      <c r="BD72" s="164">
        <f ca="1">$C72*'LookUp Ranges'!AN$68</f>
        <v>0</v>
      </c>
      <c r="BE72" s="164">
        <f ca="1">$C72*'LookUp Ranges'!AO$68</f>
        <v>0</v>
      </c>
      <c r="BF72" s="164"/>
      <c r="BG72" s="164"/>
      <c r="BH72" s="164"/>
      <c r="BI72" s="164"/>
      <c r="BJ72" s="164"/>
      <c r="BK72" s="164"/>
      <c r="BL72" s="164"/>
      <c r="BM72" s="164"/>
      <c r="BN72" s="164"/>
      <c r="BO72" s="164"/>
      <c r="BP72" s="164"/>
      <c r="BQ72" s="164"/>
      <c r="BR72" s="164"/>
      <c r="BS72" s="164"/>
      <c r="BT72" s="164"/>
      <c r="BU72" s="164"/>
      <c r="BV72" s="164"/>
      <c r="BW72" s="164"/>
      <c r="BX72" s="164"/>
      <c r="BY72" s="164"/>
      <c r="BZ72" s="164"/>
      <c r="CA72" s="164"/>
      <c r="CB72" s="164"/>
      <c r="CC72" s="164"/>
      <c r="CD72" s="164"/>
      <c r="CE72" s="164"/>
      <c r="CF72" s="164"/>
      <c r="CG72" s="164"/>
      <c r="CH72" s="164"/>
      <c r="CI72" s="164"/>
      <c r="CJ72" s="164"/>
      <c r="CK72" s="164"/>
      <c r="CL72" s="164"/>
      <c r="CM72" s="164"/>
      <c r="CN72" s="164"/>
      <c r="CO72" s="164"/>
      <c r="CP72" s="164"/>
      <c r="CQ72" s="164"/>
      <c r="CR72" s="164"/>
      <c r="CS72" s="164"/>
      <c r="CT72" s="164"/>
      <c r="CU72" s="164"/>
      <c r="CV72" s="164"/>
      <c r="CW72" s="164"/>
      <c r="CX72" s="164"/>
      <c r="CY72" s="164"/>
      <c r="CZ72" s="158">
        <f t="shared" ca="1" si="128"/>
        <v>0</v>
      </c>
    </row>
    <row r="73" spans="1:104">
      <c r="A73" s="157">
        <f t="shared" si="129"/>
        <v>16</v>
      </c>
      <c r="B73" s="157">
        <f t="shared" si="130"/>
        <v>2034</v>
      </c>
      <c r="C73" s="149">
        <f t="shared" ca="1" si="127"/>
        <v>0</v>
      </c>
      <c r="D73" s="158"/>
      <c r="E73" s="158"/>
      <c r="F73" s="158"/>
      <c r="G73" s="158"/>
      <c r="H73" s="158"/>
      <c r="I73" s="158"/>
      <c r="J73" s="158"/>
      <c r="K73" s="158"/>
      <c r="L73" s="158"/>
      <c r="M73" s="158"/>
      <c r="N73" s="158"/>
      <c r="O73" s="158"/>
      <c r="P73" s="158"/>
      <c r="Q73" s="158"/>
      <c r="R73" s="158"/>
      <c r="S73" s="164">
        <f ca="1">$C73*'LookUp Ranges'!B$68</f>
        <v>0</v>
      </c>
      <c r="T73" s="164">
        <f ca="1">$C73*'LookUp Ranges'!C$68</f>
        <v>0</v>
      </c>
      <c r="U73" s="164">
        <f ca="1">$C73*'LookUp Ranges'!D$68</f>
        <v>0</v>
      </c>
      <c r="V73" s="164">
        <f ca="1">$C73*'LookUp Ranges'!E$68</f>
        <v>0</v>
      </c>
      <c r="W73" s="164">
        <f ca="1">$C73*'LookUp Ranges'!F$68</f>
        <v>0</v>
      </c>
      <c r="X73" s="164">
        <f ca="1">$C73*'LookUp Ranges'!G$68</f>
        <v>0</v>
      </c>
      <c r="Y73" s="164">
        <f ca="1">$C73*'LookUp Ranges'!H$68</f>
        <v>0</v>
      </c>
      <c r="Z73" s="164">
        <f ca="1">$C73*'LookUp Ranges'!I$68</f>
        <v>0</v>
      </c>
      <c r="AA73" s="164">
        <f ca="1">$C73*'LookUp Ranges'!J$68</f>
        <v>0</v>
      </c>
      <c r="AB73" s="164">
        <f ca="1">$C73*'LookUp Ranges'!K$68</f>
        <v>0</v>
      </c>
      <c r="AC73" s="164">
        <f ca="1">$C73*'LookUp Ranges'!L$68</f>
        <v>0</v>
      </c>
      <c r="AD73" s="164">
        <f ca="1">$C73*'LookUp Ranges'!M$68</f>
        <v>0</v>
      </c>
      <c r="AE73" s="164">
        <f ca="1">$C73*'LookUp Ranges'!N$68</f>
        <v>0</v>
      </c>
      <c r="AF73" s="164">
        <f ca="1">$C73*'LookUp Ranges'!O$68</f>
        <v>0</v>
      </c>
      <c r="AG73" s="164">
        <f ca="1">$C73*'LookUp Ranges'!P$68</f>
        <v>0</v>
      </c>
      <c r="AH73" s="164">
        <f ca="1">$C73*'LookUp Ranges'!Q$68</f>
        <v>0</v>
      </c>
      <c r="AI73" s="164">
        <f ca="1">$C73*'LookUp Ranges'!R$68</f>
        <v>0</v>
      </c>
      <c r="AJ73" s="164">
        <f ca="1">$C73*'LookUp Ranges'!S$68</f>
        <v>0</v>
      </c>
      <c r="AK73" s="164">
        <f ca="1">$C73*'LookUp Ranges'!T$68</f>
        <v>0</v>
      </c>
      <c r="AL73" s="164">
        <f ca="1">$C73*'LookUp Ranges'!U$68</f>
        <v>0</v>
      </c>
      <c r="AM73" s="164">
        <f ca="1">$C73*'LookUp Ranges'!V$68</f>
        <v>0</v>
      </c>
      <c r="AN73" s="164">
        <f ca="1">$C73*'LookUp Ranges'!W$68</f>
        <v>0</v>
      </c>
      <c r="AO73" s="164">
        <f ca="1">$C73*'LookUp Ranges'!X$68</f>
        <v>0</v>
      </c>
      <c r="AP73" s="164">
        <f ca="1">$C73*'LookUp Ranges'!Y$68</f>
        <v>0</v>
      </c>
      <c r="AQ73" s="164">
        <f ca="1">$C73*'LookUp Ranges'!Z$68</f>
        <v>0</v>
      </c>
      <c r="AR73" s="164">
        <f ca="1">$C73*'LookUp Ranges'!AA$68</f>
        <v>0</v>
      </c>
      <c r="AS73" s="164">
        <f ca="1">$C73*'LookUp Ranges'!AB$68</f>
        <v>0</v>
      </c>
      <c r="AT73" s="164">
        <f ca="1">$C73*'LookUp Ranges'!AC$68</f>
        <v>0</v>
      </c>
      <c r="AU73" s="164">
        <f ca="1">$C73*'LookUp Ranges'!AD$68</f>
        <v>0</v>
      </c>
      <c r="AV73" s="164">
        <f ca="1">$C73*'LookUp Ranges'!AE$68</f>
        <v>0</v>
      </c>
      <c r="AW73" s="164">
        <f ca="1">$C73*'LookUp Ranges'!AF$68</f>
        <v>0</v>
      </c>
      <c r="AX73" s="164">
        <f ca="1">$C73*'LookUp Ranges'!AG$68</f>
        <v>0</v>
      </c>
      <c r="AY73" s="164">
        <f ca="1">$C73*'LookUp Ranges'!AH$68</f>
        <v>0</v>
      </c>
      <c r="AZ73" s="164">
        <f ca="1">$C73*'LookUp Ranges'!AI$68</f>
        <v>0</v>
      </c>
      <c r="BA73" s="164">
        <f ca="1">$C73*'LookUp Ranges'!AJ$68</f>
        <v>0</v>
      </c>
      <c r="BB73" s="164">
        <f ca="1">$C73*'LookUp Ranges'!AK$68</f>
        <v>0</v>
      </c>
      <c r="BC73" s="164">
        <f ca="1">$C73*'LookUp Ranges'!AL$68</f>
        <v>0</v>
      </c>
      <c r="BD73" s="164">
        <f ca="1">$C73*'LookUp Ranges'!AM$68</f>
        <v>0</v>
      </c>
      <c r="BE73" s="164">
        <f ca="1">$C73*'LookUp Ranges'!AN$68</f>
        <v>0</v>
      </c>
      <c r="BF73" s="164">
        <f ca="1">$C73*'LookUp Ranges'!AO$68</f>
        <v>0</v>
      </c>
      <c r="BG73" s="164"/>
      <c r="BH73" s="164"/>
      <c r="BI73" s="164"/>
      <c r="BJ73" s="164"/>
      <c r="BK73" s="164"/>
      <c r="BL73" s="164"/>
      <c r="BM73" s="164"/>
      <c r="BN73" s="164"/>
      <c r="BO73" s="164"/>
      <c r="BP73" s="164"/>
      <c r="BQ73" s="164"/>
      <c r="BR73" s="164"/>
      <c r="BS73" s="164"/>
      <c r="BT73" s="164"/>
      <c r="BU73" s="164"/>
      <c r="BV73" s="164"/>
      <c r="BW73" s="164"/>
      <c r="BX73" s="164"/>
      <c r="BY73" s="164"/>
      <c r="BZ73" s="164"/>
      <c r="CA73" s="164"/>
      <c r="CB73" s="164"/>
      <c r="CC73" s="164"/>
      <c r="CD73" s="164"/>
      <c r="CE73" s="164"/>
      <c r="CF73" s="164"/>
      <c r="CG73" s="164"/>
      <c r="CH73" s="164"/>
      <c r="CI73" s="164"/>
      <c r="CJ73" s="164"/>
      <c r="CK73" s="164"/>
      <c r="CL73" s="164"/>
      <c r="CM73" s="164"/>
      <c r="CN73" s="164"/>
      <c r="CO73" s="164"/>
      <c r="CP73" s="164"/>
      <c r="CQ73" s="164"/>
      <c r="CR73" s="164"/>
      <c r="CS73" s="164"/>
      <c r="CT73" s="164"/>
      <c r="CU73" s="164"/>
      <c r="CV73" s="164"/>
      <c r="CW73" s="164"/>
      <c r="CX73" s="164"/>
      <c r="CY73" s="164"/>
      <c r="CZ73" s="158">
        <f t="shared" ca="1" si="128"/>
        <v>0</v>
      </c>
    </row>
    <row r="74" spans="1:104">
      <c r="A74" s="157">
        <f t="shared" si="129"/>
        <v>17</v>
      </c>
      <c r="B74" s="157">
        <f t="shared" si="130"/>
        <v>2035</v>
      </c>
      <c r="C74" s="149">
        <f t="shared" ca="1" si="127"/>
        <v>0</v>
      </c>
      <c r="D74" s="158"/>
      <c r="E74" s="158"/>
      <c r="F74" s="158"/>
      <c r="G74" s="158"/>
      <c r="H74" s="158"/>
      <c r="I74" s="158"/>
      <c r="J74" s="158"/>
      <c r="K74" s="158"/>
      <c r="L74" s="158"/>
      <c r="M74" s="158"/>
      <c r="N74" s="158"/>
      <c r="O74" s="158"/>
      <c r="P74" s="158"/>
      <c r="Q74" s="158"/>
      <c r="R74" s="158"/>
      <c r="S74" s="158"/>
      <c r="T74" s="164">
        <f ca="1">$C74*'LookUp Ranges'!B$68</f>
        <v>0</v>
      </c>
      <c r="U74" s="164">
        <f ca="1">$C74*'LookUp Ranges'!C$68</f>
        <v>0</v>
      </c>
      <c r="V74" s="164">
        <f ca="1">$C74*'LookUp Ranges'!D$68</f>
        <v>0</v>
      </c>
      <c r="W74" s="164">
        <f ca="1">$C74*'LookUp Ranges'!E$68</f>
        <v>0</v>
      </c>
      <c r="X74" s="164">
        <f ca="1">$C74*'LookUp Ranges'!F$68</f>
        <v>0</v>
      </c>
      <c r="Y74" s="164">
        <f ca="1">$C74*'LookUp Ranges'!G$68</f>
        <v>0</v>
      </c>
      <c r="Z74" s="164">
        <f ca="1">$C74*'LookUp Ranges'!H$68</f>
        <v>0</v>
      </c>
      <c r="AA74" s="164">
        <f ca="1">$C74*'LookUp Ranges'!I$68</f>
        <v>0</v>
      </c>
      <c r="AB74" s="164">
        <f ca="1">$C74*'LookUp Ranges'!J$68</f>
        <v>0</v>
      </c>
      <c r="AC74" s="164">
        <f ca="1">$C74*'LookUp Ranges'!K$68</f>
        <v>0</v>
      </c>
      <c r="AD74" s="164">
        <f ca="1">$C74*'LookUp Ranges'!L$68</f>
        <v>0</v>
      </c>
      <c r="AE74" s="164">
        <f ca="1">$C74*'LookUp Ranges'!M$68</f>
        <v>0</v>
      </c>
      <c r="AF74" s="164">
        <f ca="1">$C74*'LookUp Ranges'!N$68</f>
        <v>0</v>
      </c>
      <c r="AG74" s="164">
        <f ca="1">$C74*'LookUp Ranges'!O$68</f>
        <v>0</v>
      </c>
      <c r="AH74" s="164">
        <f ca="1">$C74*'LookUp Ranges'!P$68</f>
        <v>0</v>
      </c>
      <c r="AI74" s="164">
        <f ca="1">$C74*'LookUp Ranges'!Q$68</f>
        <v>0</v>
      </c>
      <c r="AJ74" s="164">
        <f ca="1">$C74*'LookUp Ranges'!R$68</f>
        <v>0</v>
      </c>
      <c r="AK74" s="164">
        <f ca="1">$C74*'LookUp Ranges'!S$68</f>
        <v>0</v>
      </c>
      <c r="AL74" s="164">
        <f ca="1">$C74*'LookUp Ranges'!T$68</f>
        <v>0</v>
      </c>
      <c r="AM74" s="164">
        <f ca="1">$C74*'LookUp Ranges'!U$68</f>
        <v>0</v>
      </c>
      <c r="AN74" s="164">
        <f ca="1">$C74*'LookUp Ranges'!V$68</f>
        <v>0</v>
      </c>
      <c r="AO74" s="164">
        <f ca="1">$C74*'LookUp Ranges'!W$68</f>
        <v>0</v>
      </c>
      <c r="AP74" s="164">
        <f ca="1">$C74*'LookUp Ranges'!X$68</f>
        <v>0</v>
      </c>
      <c r="AQ74" s="164">
        <f ca="1">$C74*'LookUp Ranges'!Y$68</f>
        <v>0</v>
      </c>
      <c r="AR74" s="164">
        <f ca="1">$C74*'LookUp Ranges'!Z$68</f>
        <v>0</v>
      </c>
      <c r="AS74" s="164">
        <f ca="1">$C74*'LookUp Ranges'!AA$68</f>
        <v>0</v>
      </c>
      <c r="AT74" s="164">
        <f ca="1">$C74*'LookUp Ranges'!AB$68</f>
        <v>0</v>
      </c>
      <c r="AU74" s="164">
        <f ca="1">$C74*'LookUp Ranges'!AC$68</f>
        <v>0</v>
      </c>
      <c r="AV74" s="164">
        <f ca="1">$C74*'LookUp Ranges'!AD$68</f>
        <v>0</v>
      </c>
      <c r="AW74" s="164">
        <f ca="1">$C74*'LookUp Ranges'!AE$68</f>
        <v>0</v>
      </c>
      <c r="AX74" s="164">
        <f ca="1">$C74*'LookUp Ranges'!AF$68</f>
        <v>0</v>
      </c>
      <c r="AY74" s="164">
        <f ca="1">$C74*'LookUp Ranges'!AG$68</f>
        <v>0</v>
      </c>
      <c r="AZ74" s="164">
        <f ca="1">$C74*'LookUp Ranges'!AH$68</f>
        <v>0</v>
      </c>
      <c r="BA74" s="164">
        <f ca="1">$C74*'LookUp Ranges'!AI$68</f>
        <v>0</v>
      </c>
      <c r="BB74" s="164">
        <f ca="1">$C74*'LookUp Ranges'!AJ$68</f>
        <v>0</v>
      </c>
      <c r="BC74" s="164">
        <f ca="1">$C74*'LookUp Ranges'!AK$68</f>
        <v>0</v>
      </c>
      <c r="BD74" s="164">
        <f ca="1">$C74*'LookUp Ranges'!AL$68</f>
        <v>0</v>
      </c>
      <c r="BE74" s="164">
        <f ca="1">$C74*'LookUp Ranges'!AM$68</f>
        <v>0</v>
      </c>
      <c r="BF74" s="164">
        <f ca="1">$C74*'LookUp Ranges'!AN$68</f>
        <v>0</v>
      </c>
      <c r="BG74" s="164">
        <f ca="1">$C74*'LookUp Ranges'!AO$68</f>
        <v>0</v>
      </c>
      <c r="BH74" s="164"/>
      <c r="BI74" s="164"/>
      <c r="BJ74" s="164"/>
      <c r="BK74" s="164"/>
      <c r="BL74" s="164"/>
      <c r="BM74" s="164"/>
      <c r="BN74" s="164"/>
      <c r="BO74" s="164"/>
      <c r="BP74" s="164"/>
      <c r="BQ74" s="164"/>
      <c r="BR74" s="164"/>
      <c r="BS74" s="164"/>
      <c r="BT74" s="164"/>
      <c r="BU74" s="164"/>
      <c r="BV74" s="164"/>
      <c r="BW74" s="164"/>
      <c r="BX74" s="164"/>
      <c r="BY74" s="164"/>
      <c r="BZ74" s="164"/>
      <c r="CA74" s="164"/>
      <c r="CB74" s="164"/>
      <c r="CC74" s="164"/>
      <c r="CD74" s="164"/>
      <c r="CE74" s="164"/>
      <c r="CF74" s="164"/>
      <c r="CG74" s="164"/>
      <c r="CH74" s="164"/>
      <c r="CI74" s="164"/>
      <c r="CJ74" s="164"/>
      <c r="CK74" s="164"/>
      <c r="CL74" s="164"/>
      <c r="CM74" s="164"/>
      <c r="CN74" s="164"/>
      <c r="CO74" s="164"/>
      <c r="CP74" s="164"/>
      <c r="CQ74" s="164"/>
      <c r="CR74" s="164"/>
      <c r="CS74" s="164"/>
      <c r="CT74" s="164"/>
      <c r="CU74" s="164"/>
      <c r="CV74" s="164"/>
      <c r="CW74" s="164"/>
      <c r="CX74" s="164"/>
      <c r="CY74" s="164"/>
      <c r="CZ74" s="158">
        <f t="shared" ca="1" si="128"/>
        <v>0</v>
      </c>
    </row>
    <row r="75" spans="1:104">
      <c r="A75" s="157">
        <f t="shared" si="129"/>
        <v>18</v>
      </c>
      <c r="B75" s="157">
        <f t="shared" si="130"/>
        <v>2036</v>
      </c>
      <c r="C75" s="149">
        <f t="shared" ca="1" si="127"/>
        <v>0</v>
      </c>
      <c r="D75" s="158"/>
      <c r="E75" s="158"/>
      <c r="F75" s="158"/>
      <c r="G75" s="158"/>
      <c r="H75" s="158"/>
      <c r="I75" s="158"/>
      <c r="J75" s="158"/>
      <c r="K75" s="158"/>
      <c r="L75" s="158"/>
      <c r="M75" s="158"/>
      <c r="N75" s="158"/>
      <c r="O75" s="158"/>
      <c r="P75" s="158"/>
      <c r="Q75" s="158"/>
      <c r="R75" s="158"/>
      <c r="S75" s="158"/>
      <c r="T75" s="158"/>
      <c r="U75" s="164">
        <f ca="1">$C75*'LookUp Ranges'!B$68</f>
        <v>0</v>
      </c>
      <c r="V75" s="164">
        <f ca="1">$C75*'LookUp Ranges'!C$68</f>
        <v>0</v>
      </c>
      <c r="W75" s="164">
        <f ca="1">$C75*'LookUp Ranges'!D$68</f>
        <v>0</v>
      </c>
      <c r="X75" s="164">
        <f ca="1">$C75*'LookUp Ranges'!E$68</f>
        <v>0</v>
      </c>
      <c r="Y75" s="164">
        <f ca="1">$C75*'LookUp Ranges'!F$68</f>
        <v>0</v>
      </c>
      <c r="Z75" s="164">
        <f ca="1">$C75*'LookUp Ranges'!G$68</f>
        <v>0</v>
      </c>
      <c r="AA75" s="164">
        <f ca="1">$C75*'LookUp Ranges'!H$68</f>
        <v>0</v>
      </c>
      <c r="AB75" s="164">
        <f ca="1">$C75*'LookUp Ranges'!I$68</f>
        <v>0</v>
      </c>
      <c r="AC75" s="164">
        <f ca="1">$C75*'LookUp Ranges'!J$68</f>
        <v>0</v>
      </c>
      <c r="AD75" s="164">
        <f ca="1">$C75*'LookUp Ranges'!K$68</f>
        <v>0</v>
      </c>
      <c r="AE75" s="164">
        <f ca="1">$C75*'LookUp Ranges'!L$68</f>
        <v>0</v>
      </c>
      <c r="AF75" s="164">
        <f ca="1">$C75*'LookUp Ranges'!M$68</f>
        <v>0</v>
      </c>
      <c r="AG75" s="164">
        <f ca="1">$C75*'LookUp Ranges'!N$68</f>
        <v>0</v>
      </c>
      <c r="AH75" s="164">
        <f ca="1">$C75*'LookUp Ranges'!O$68</f>
        <v>0</v>
      </c>
      <c r="AI75" s="164">
        <f ca="1">$C75*'LookUp Ranges'!P$68</f>
        <v>0</v>
      </c>
      <c r="AJ75" s="164">
        <f ca="1">$C75*'LookUp Ranges'!Q$68</f>
        <v>0</v>
      </c>
      <c r="AK75" s="164">
        <f ca="1">$C75*'LookUp Ranges'!R$68</f>
        <v>0</v>
      </c>
      <c r="AL75" s="164">
        <f ca="1">$C75*'LookUp Ranges'!S$68</f>
        <v>0</v>
      </c>
      <c r="AM75" s="164">
        <f ca="1">$C75*'LookUp Ranges'!T$68</f>
        <v>0</v>
      </c>
      <c r="AN75" s="164">
        <f ca="1">$C75*'LookUp Ranges'!U$68</f>
        <v>0</v>
      </c>
      <c r="AO75" s="164">
        <f ca="1">$C75*'LookUp Ranges'!V$68</f>
        <v>0</v>
      </c>
      <c r="AP75" s="164">
        <f ca="1">$C75*'LookUp Ranges'!W$68</f>
        <v>0</v>
      </c>
      <c r="AQ75" s="164">
        <f ca="1">$C75*'LookUp Ranges'!X$68</f>
        <v>0</v>
      </c>
      <c r="AR75" s="164">
        <f ca="1">$C75*'LookUp Ranges'!Y$68</f>
        <v>0</v>
      </c>
      <c r="AS75" s="164">
        <f ca="1">$C75*'LookUp Ranges'!Z$68</f>
        <v>0</v>
      </c>
      <c r="AT75" s="164">
        <f ca="1">$C75*'LookUp Ranges'!AA$68</f>
        <v>0</v>
      </c>
      <c r="AU75" s="164">
        <f ca="1">$C75*'LookUp Ranges'!AB$68</f>
        <v>0</v>
      </c>
      <c r="AV75" s="164">
        <f ca="1">$C75*'LookUp Ranges'!AC$68</f>
        <v>0</v>
      </c>
      <c r="AW75" s="164">
        <f ca="1">$C75*'LookUp Ranges'!AD$68</f>
        <v>0</v>
      </c>
      <c r="AX75" s="164">
        <f ca="1">$C75*'LookUp Ranges'!AE$68</f>
        <v>0</v>
      </c>
      <c r="AY75" s="164">
        <f ca="1">$C75*'LookUp Ranges'!AF$68</f>
        <v>0</v>
      </c>
      <c r="AZ75" s="164">
        <f ca="1">$C75*'LookUp Ranges'!AG$68</f>
        <v>0</v>
      </c>
      <c r="BA75" s="164">
        <f ca="1">$C75*'LookUp Ranges'!AH$68</f>
        <v>0</v>
      </c>
      <c r="BB75" s="164">
        <f ca="1">$C75*'LookUp Ranges'!AI$68</f>
        <v>0</v>
      </c>
      <c r="BC75" s="164">
        <f ca="1">$C75*'LookUp Ranges'!AJ$68</f>
        <v>0</v>
      </c>
      <c r="BD75" s="164">
        <f ca="1">$C75*'LookUp Ranges'!AK$68</f>
        <v>0</v>
      </c>
      <c r="BE75" s="164">
        <f ca="1">$C75*'LookUp Ranges'!AL$68</f>
        <v>0</v>
      </c>
      <c r="BF75" s="164">
        <f ca="1">$C75*'LookUp Ranges'!AM$68</f>
        <v>0</v>
      </c>
      <c r="BG75" s="164">
        <f ca="1">$C75*'LookUp Ranges'!AN$68</f>
        <v>0</v>
      </c>
      <c r="BH75" s="164">
        <f ca="1">$C75*'LookUp Ranges'!AO$68</f>
        <v>0</v>
      </c>
      <c r="BI75" s="164"/>
      <c r="BJ75" s="164"/>
      <c r="BK75" s="164"/>
      <c r="BL75" s="164"/>
      <c r="BM75" s="164"/>
      <c r="BN75" s="164"/>
      <c r="BO75" s="164"/>
      <c r="BP75" s="164"/>
      <c r="BQ75" s="164"/>
      <c r="BR75" s="164"/>
      <c r="BS75" s="164"/>
      <c r="BT75" s="164"/>
      <c r="BU75" s="164"/>
      <c r="BV75" s="164"/>
      <c r="BW75" s="164"/>
      <c r="BX75" s="164"/>
      <c r="BY75" s="164"/>
      <c r="BZ75" s="164"/>
      <c r="CA75" s="164"/>
      <c r="CB75" s="164"/>
      <c r="CC75" s="164"/>
      <c r="CD75" s="164"/>
      <c r="CE75" s="164"/>
      <c r="CF75" s="164"/>
      <c r="CG75" s="164"/>
      <c r="CH75" s="164"/>
      <c r="CI75" s="164"/>
      <c r="CJ75" s="164"/>
      <c r="CK75" s="164"/>
      <c r="CL75" s="164"/>
      <c r="CM75" s="164"/>
      <c r="CN75" s="164"/>
      <c r="CO75" s="164"/>
      <c r="CP75" s="164"/>
      <c r="CQ75" s="164"/>
      <c r="CR75" s="164"/>
      <c r="CS75" s="164"/>
      <c r="CT75" s="164"/>
      <c r="CU75" s="164"/>
      <c r="CV75" s="164"/>
      <c r="CW75" s="164"/>
      <c r="CX75" s="164"/>
      <c r="CY75" s="164"/>
      <c r="CZ75" s="158">
        <f t="shared" ca="1" si="128"/>
        <v>0</v>
      </c>
    </row>
    <row r="76" spans="1:104">
      <c r="A76" s="157">
        <f t="shared" si="129"/>
        <v>19</v>
      </c>
      <c r="B76" s="157">
        <f t="shared" si="130"/>
        <v>2037</v>
      </c>
      <c r="C76" s="149">
        <f t="shared" ca="1" si="127"/>
        <v>0</v>
      </c>
      <c r="D76" s="158"/>
      <c r="E76" s="158"/>
      <c r="F76" s="158"/>
      <c r="G76" s="158"/>
      <c r="H76" s="158"/>
      <c r="I76" s="158"/>
      <c r="J76" s="158"/>
      <c r="K76" s="158"/>
      <c r="L76" s="158"/>
      <c r="M76" s="158"/>
      <c r="N76" s="158"/>
      <c r="O76" s="158"/>
      <c r="P76" s="158"/>
      <c r="Q76" s="158"/>
      <c r="R76" s="158"/>
      <c r="S76" s="158"/>
      <c r="T76" s="158"/>
      <c r="U76" s="158"/>
      <c r="V76" s="164">
        <f ca="1">$C76*'LookUp Ranges'!B$68</f>
        <v>0</v>
      </c>
      <c r="W76" s="164">
        <f ca="1">$C76*'LookUp Ranges'!C$68</f>
        <v>0</v>
      </c>
      <c r="X76" s="164">
        <f ca="1">$C76*'LookUp Ranges'!D$68</f>
        <v>0</v>
      </c>
      <c r="Y76" s="164">
        <f ca="1">$C76*'LookUp Ranges'!E$68</f>
        <v>0</v>
      </c>
      <c r="Z76" s="164">
        <f ca="1">$C76*'LookUp Ranges'!F$68</f>
        <v>0</v>
      </c>
      <c r="AA76" s="164">
        <f ca="1">$C76*'LookUp Ranges'!G$68</f>
        <v>0</v>
      </c>
      <c r="AB76" s="164">
        <f ca="1">$C76*'LookUp Ranges'!H$68</f>
        <v>0</v>
      </c>
      <c r="AC76" s="164">
        <f ca="1">$C76*'LookUp Ranges'!I$68</f>
        <v>0</v>
      </c>
      <c r="AD76" s="164">
        <f ca="1">$C76*'LookUp Ranges'!J$68</f>
        <v>0</v>
      </c>
      <c r="AE76" s="164">
        <f ca="1">$C76*'LookUp Ranges'!K$68</f>
        <v>0</v>
      </c>
      <c r="AF76" s="164">
        <f ca="1">$C76*'LookUp Ranges'!L$68</f>
        <v>0</v>
      </c>
      <c r="AG76" s="164">
        <f ca="1">$C76*'LookUp Ranges'!M$68</f>
        <v>0</v>
      </c>
      <c r="AH76" s="164">
        <f ca="1">$C76*'LookUp Ranges'!N$68</f>
        <v>0</v>
      </c>
      <c r="AI76" s="164">
        <f ca="1">$C76*'LookUp Ranges'!O$68</f>
        <v>0</v>
      </c>
      <c r="AJ76" s="164">
        <f ca="1">$C76*'LookUp Ranges'!P$68</f>
        <v>0</v>
      </c>
      <c r="AK76" s="164">
        <f ca="1">$C76*'LookUp Ranges'!Q$68</f>
        <v>0</v>
      </c>
      <c r="AL76" s="164">
        <f ca="1">$C76*'LookUp Ranges'!R$68</f>
        <v>0</v>
      </c>
      <c r="AM76" s="164">
        <f ca="1">$C76*'LookUp Ranges'!S$68</f>
        <v>0</v>
      </c>
      <c r="AN76" s="164">
        <f ca="1">$C76*'LookUp Ranges'!T$68</f>
        <v>0</v>
      </c>
      <c r="AO76" s="164">
        <f ca="1">$C76*'LookUp Ranges'!U$68</f>
        <v>0</v>
      </c>
      <c r="AP76" s="164">
        <f ca="1">$C76*'LookUp Ranges'!V$68</f>
        <v>0</v>
      </c>
      <c r="AQ76" s="164">
        <f ca="1">$C76*'LookUp Ranges'!W$68</f>
        <v>0</v>
      </c>
      <c r="AR76" s="164">
        <f ca="1">$C76*'LookUp Ranges'!X$68</f>
        <v>0</v>
      </c>
      <c r="AS76" s="164">
        <f ca="1">$C76*'LookUp Ranges'!Y$68</f>
        <v>0</v>
      </c>
      <c r="AT76" s="164">
        <f ca="1">$C76*'LookUp Ranges'!Z$68</f>
        <v>0</v>
      </c>
      <c r="AU76" s="164">
        <f ca="1">$C76*'LookUp Ranges'!AA$68</f>
        <v>0</v>
      </c>
      <c r="AV76" s="164">
        <f ca="1">$C76*'LookUp Ranges'!AB$68</f>
        <v>0</v>
      </c>
      <c r="AW76" s="164">
        <f ca="1">$C76*'LookUp Ranges'!AC$68</f>
        <v>0</v>
      </c>
      <c r="AX76" s="164">
        <f ca="1">$C76*'LookUp Ranges'!AD$68</f>
        <v>0</v>
      </c>
      <c r="AY76" s="164">
        <f ca="1">$C76*'LookUp Ranges'!AE$68</f>
        <v>0</v>
      </c>
      <c r="AZ76" s="164">
        <f ca="1">$C76*'LookUp Ranges'!AF$68</f>
        <v>0</v>
      </c>
      <c r="BA76" s="164">
        <f ca="1">$C76*'LookUp Ranges'!AG$68</f>
        <v>0</v>
      </c>
      <c r="BB76" s="164">
        <f ca="1">$C76*'LookUp Ranges'!AH$68</f>
        <v>0</v>
      </c>
      <c r="BC76" s="164">
        <f ca="1">$C76*'LookUp Ranges'!AI$68</f>
        <v>0</v>
      </c>
      <c r="BD76" s="164">
        <f ca="1">$C76*'LookUp Ranges'!AJ$68</f>
        <v>0</v>
      </c>
      <c r="BE76" s="164">
        <f ca="1">$C76*'LookUp Ranges'!AK$68</f>
        <v>0</v>
      </c>
      <c r="BF76" s="164">
        <f ca="1">$C76*'LookUp Ranges'!AL$68</f>
        <v>0</v>
      </c>
      <c r="BG76" s="164">
        <f ca="1">$C76*'LookUp Ranges'!AM$68</f>
        <v>0</v>
      </c>
      <c r="BH76" s="164">
        <f ca="1">$C76*'LookUp Ranges'!AN$68</f>
        <v>0</v>
      </c>
      <c r="BI76" s="164">
        <f ca="1">$C76*'LookUp Ranges'!AO$68</f>
        <v>0</v>
      </c>
      <c r="BJ76" s="164"/>
      <c r="BK76" s="164"/>
      <c r="BL76" s="164"/>
      <c r="BM76" s="164"/>
      <c r="BN76" s="164"/>
      <c r="BO76" s="164"/>
      <c r="BP76" s="164"/>
      <c r="BQ76" s="164"/>
      <c r="BR76" s="164"/>
      <c r="BS76" s="164"/>
      <c r="BT76" s="164"/>
      <c r="BU76" s="164"/>
      <c r="BV76" s="164"/>
      <c r="BW76" s="164"/>
      <c r="BX76" s="164"/>
      <c r="BY76" s="164"/>
      <c r="BZ76" s="164"/>
      <c r="CA76" s="164"/>
      <c r="CB76" s="164"/>
      <c r="CC76" s="164"/>
      <c r="CD76" s="164"/>
      <c r="CE76" s="164"/>
      <c r="CF76" s="164"/>
      <c r="CG76" s="164"/>
      <c r="CH76" s="164"/>
      <c r="CI76" s="164"/>
      <c r="CJ76" s="164"/>
      <c r="CK76" s="164"/>
      <c r="CL76" s="164"/>
      <c r="CM76" s="164"/>
      <c r="CN76" s="164"/>
      <c r="CO76" s="164"/>
      <c r="CP76" s="164"/>
      <c r="CQ76" s="164"/>
      <c r="CR76" s="164"/>
      <c r="CS76" s="164"/>
      <c r="CT76" s="164"/>
      <c r="CU76" s="164"/>
      <c r="CV76" s="164"/>
      <c r="CW76" s="164"/>
      <c r="CX76" s="164"/>
      <c r="CY76" s="164"/>
      <c r="CZ76" s="158">
        <f t="shared" ca="1" si="128"/>
        <v>0</v>
      </c>
    </row>
    <row r="77" spans="1:104">
      <c r="A77" s="157">
        <f t="shared" si="129"/>
        <v>20</v>
      </c>
      <c r="B77" s="157">
        <f t="shared" si="130"/>
        <v>2038</v>
      </c>
      <c r="C77" s="149">
        <f t="shared" ca="1" si="127"/>
        <v>0</v>
      </c>
      <c r="D77" s="158"/>
      <c r="E77" s="158"/>
      <c r="F77" s="158"/>
      <c r="G77" s="158"/>
      <c r="H77" s="158"/>
      <c r="I77" s="158"/>
      <c r="J77" s="158"/>
      <c r="K77" s="158"/>
      <c r="L77" s="158"/>
      <c r="M77" s="158"/>
      <c r="N77" s="158"/>
      <c r="O77" s="158"/>
      <c r="P77" s="158"/>
      <c r="Q77" s="158"/>
      <c r="R77" s="158"/>
      <c r="S77" s="158"/>
      <c r="T77" s="158"/>
      <c r="U77" s="158"/>
      <c r="V77" s="158"/>
      <c r="W77" s="164">
        <f ca="1">$C77*'LookUp Ranges'!B$68</f>
        <v>0</v>
      </c>
      <c r="X77" s="164">
        <f ca="1">$C77*'LookUp Ranges'!C$68</f>
        <v>0</v>
      </c>
      <c r="Y77" s="164">
        <f ca="1">$C77*'LookUp Ranges'!D$68</f>
        <v>0</v>
      </c>
      <c r="Z77" s="164">
        <f ca="1">$C77*'LookUp Ranges'!E$68</f>
        <v>0</v>
      </c>
      <c r="AA77" s="164">
        <f ca="1">$C77*'LookUp Ranges'!F$68</f>
        <v>0</v>
      </c>
      <c r="AB77" s="164">
        <f ca="1">$C77*'LookUp Ranges'!G$68</f>
        <v>0</v>
      </c>
      <c r="AC77" s="164">
        <f ca="1">$C77*'LookUp Ranges'!H$68</f>
        <v>0</v>
      </c>
      <c r="AD77" s="164">
        <f ca="1">$C77*'LookUp Ranges'!I$68</f>
        <v>0</v>
      </c>
      <c r="AE77" s="164">
        <f ca="1">$C77*'LookUp Ranges'!J$68</f>
        <v>0</v>
      </c>
      <c r="AF77" s="164">
        <f ca="1">$C77*'LookUp Ranges'!K$68</f>
        <v>0</v>
      </c>
      <c r="AG77" s="164">
        <f ca="1">$C77*'LookUp Ranges'!L$68</f>
        <v>0</v>
      </c>
      <c r="AH77" s="164">
        <f ca="1">$C77*'LookUp Ranges'!M$68</f>
        <v>0</v>
      </c>
      <c r="AI77" s="164">
        <f ca="1">$C77*'LookUp Ranges'!N$68</f>
        <v>0</v>
      </c>
      <c r="AJ77" s="164">
        <f ca="1">$C77*'LookUp Ranges'!O$68</f>
        <v>0</v>
      </c>
      <c r="AK77" s="164">
        <f ca="1">$C77*'LookUp Ranges'!P$68</f>
        <v>0</v>
      </c>
      <c r="AL77" s="164">
        <f ca="1">$C77*'LookUp Ranges'!Q$68</f>
        <v>0</v>
      </c>
      <c r="AM77" s="164">
        <f ca="1">$C77*'LookUp Ranges'!R$68</f>
        <v>0</v>
      </c>
      <c r="AN77" s="164">
        <f ca="1">$C77*'LookUp Ranges'!S$68</f>
        <v>0</v>
      </c>
      <c r="AO77" s="164">
        <f ca="1">$C77*'LookUp Ranges'!T$68</f>
        <v>0</v>
      </c>
      <c r="AP77" s="164">
        <f ca="1">$C77*'LookUp Ranges'!U$68</f>
        <v>0</v>
      </c>
      <c r="AQ77" s="164">
        <f ca="1">$C77*'LookUp Ranges'!V$68</f>
        <v>0</v>
      </c>
      <c r="AR77" s="164">
        <f ca="1">$C77*'LookUp Ranges'!W$68</f>
        <v>0</v>
      </c>
      <c r="AS77" s="164">
        <f ca="1">$C77*'LookUp Ranges'!X$68</f>
        <v>0</v>
      </c>
      <c r="AT77" s="164">
        <f ca="1">$C77*'LookUp Ranges'!Y$68</f>
        <v>0</v>
      </c>
      <c r="AU77" s="164">
        <f ca="1">$C77*'LookUp Ranges'!Z$68</f>
        <v>0</v>
      </c>
      <c r="AV77" s="164">
        <f ca="1">$C77*'LookUp Ranges'!AA$68</f>
        <v>0</v>
      </c>
      <c r="AW77" s="164">
        <f ca="1">$C77*'LookUp Ranges'!AB$68</f>
        <v>0</v>
      </c>
      <c r="AX77" s="164">
        <f ca="1">$C77*'LookUp Ranges'!AC$68</f>
        <v>0</v>
      </c>
      <c r="AY77" s="164">
        <f ca="1">$C77*'LookUp Ranges'!AD$68</f>
        <v>0</v>
      </c>
      <c r="AZ77" s="164">
        <f ca="1">$C77*'LookUp Ranges'!AE$68</f>
        <v>0</v>
      </c>
      <c r="BA77" s="164">
        <f ca="1">$C77*'LookUp Ranges'!AF$68</f>
        <v>0</v>
      </c>
      <c r="BB77" s="164">
        <f ca="1">$C77*'LookUp Ranges'!AG$68</f>
        <v>0</v>
      </c>
      <c r="BC77" s="164">
        <f ca="1">$C77*'LookUp Ranges'!AH$68</f>
        <v>0</v>
      </c>
      <c r="BD77" s="164">
        <f ca="1">$C77*'LookUp Ranges'!AI$68</f>
        <v>0</v>
      </c>
      <c r="BE77" s="164">
        <f ca="1">$C77*'LookUp Ranges'!AJ$68</f>
        <v>0</v>
      </c>
      <c r="BF77" s="164">
        <f ca="1">$C77*'LookUp Ranges'!AK$68</f>
        <v>0</v>
      </c>
      <c r="BG77" s="164">
        <f ca="1">$C77*'LookUp Ranges'!AL$68</f>
        <v>0</v>
      </c>
      <c r="BH77" s="164">
        <f ca="1">$C77*'LookUp Ranges'!AM$68</f>
        <v>0</v>
      </c>
      <c r="BI77" s="164">
        <f ca="1">$C77*'LookUp Ranges'!AN$68</f>
        <v>0</v>
      </c>
      <c r="BJ77" s="164">
        <f ca="1">$C77*'LookUp Ranges'!AO$68</f>
        <v>0</v>
      </c>
      <c r="BK77" s="164"/>
      <c r="BL77" s="164"/>
      <c r="BM77" s="164"/>
      <c r="BN77" s="164"/>
      <c r="BO77" s="164"/>
      <c r="BP77" s="164"/>
      <c r="BQ77" s="164"/>
      <c r="BR77" s="164"/>
      <c r="BS77" s="164"/>
      <c r="BT77" s="164"/>
      <c r="BU77" s="164"/>
      <c r="BV77" s="164"/>
      <c r="BW77" s="164"/>
      <c r="BX77" s="164"/>
      <c r="BY77" s="164"/>
      <c r="BZ77" s="164"/>
      <c r="CA77" s="164"/>
      <c r="CB77" s="164"/>
      <c r="CC77" s="164"/>
      <c r="CD77" s="164"/>
      <c r="CE77" s="164"/>
      <c r="CF77" s="164"/>
      <c r="CG77" s="164"/>
      <c r="CH77" s="164"/>
      <c r="CI77" s="164"/>
      <c r="CJ77" s="164"/>
      <c r="CK77" s="164"/>
      <c r="CL77" s="164"/>
      <c r="CM77" s="164"/>
      <c r="CN77" s="164"/>
      <c r="CO77" s="164"/>
      <c r="CP77" s="164"/>
      <c r="CQ77" s="164"/>
      <c r="CR77" s="164"/>
      <c r="CS77" s="164"/>
      <c r="CT77" s="164"/>
      <c r="CU77" s="164"/>
      <c r="CV77" s="164"/>
      <c r="CW77" s="164"/>
      <c r="CX77" s="164"/>
      <c r="CY77" s="164"/>
      <c r="CZ77" s="158">
        <f t="shared" ca="1" si="128"/>
        <v>0</v>
      </c>
    </row>
    <row r="78" spans="1:104">
      <c r="A78" s="157">
        <f t="shared" si="129"/>
        <v>21</v>
      </c>
      <c r="B78" s="157">
        <f t="shared" si="130"/>
        <v>2039</v>
      </c>
      <c r="C78" s="149">
        <f t="shared" ref="C78:C97" ca="1" si="131">C32</f>
        <v>0</v>
      </c>
      <c r="D78" s="158"/>
      <c r="E78" s="158"/>
      <c r="F78" s="158"/>
      <c r="G78" s="158"/>
      <c r="H78" s="158"/>
      <c r="I78" s="158"/>
      <c r="J78" s="158"/>
      <c r="K78" s="158"/>
      <c r="L78" s="158"/>
      <c r="M78" s="158"/>
      <c r="N78" s="158"/>
      <c r="O78" s="158"/>
      <c r="P78" s="158"/>
      <c r="Q78" s="158"/>
      <c r="R78" s="158"/>
      <c r="S78" s="158"/>
      <c r="T78" s="158"/>
      <c r="U78" s="158"/>
      <c r="V78" s="158"/>
      <c r="W78" s="164"/>
      <c r="X78" s="164">
        <f ca="1">$C78*'LookUp Ranges'!B$68</f>
        <v>0</v>
      </c>
      <c r="Y78" s="164">
        <f ca="1">$C78*'LookUp Ranges'!C$68</f>
        <v>0</v>
      </c>
      <c r="Z78" s="164">
        <f ca="1">$C78*'LookUp Ranges'!D$68</f>
        <v>0</v>
      </c>
      <c r="AA78" s="164">
        <f ca="1">$C78*'LookUp Ranges'!E$68</f>
        <v>0</v>
      </c>
      <c r="AB78" s="164">
        <f ca="1">$C78*'LookUp Ranges'!F$68</f>
        <v>0</v>
      </c>
      <c r="AC78" s="164">
        <f ca="1">$C78*'LookUp Ranges'!G$68</f>
        <v>0</v>
      </c>
      <c r="AD78" s="164">
        <f ca="1">$C78*'LookUp Ranges'!H$68</f>
        <v>0</v>
      </c>
      <c r="AE78" s="164">
        <f ca="1">$C78*'LookUp Ranges'!I$68</f>
        <v>0</v>
      </c>
      <c r="AF78" s="164">
        <f ca="1">$C78*'LookUp Ranges'!J$68</f>
        <v>0</v>
      </c>
      <c r="AG78" s="164">
        <f ca="1">$C78*'LookUp Ranges'!K$68</f>
        <v>0</v>
      </c>
      <c r="AH78" s="164">
        <f ca="1">$C78*'LookUp Ranges'!L$68</f>
        <v>0</v>
      </c>
      <c r="AI78" s="164">
        <f ca="1">$C78*'LookUp Ranges'!M$68</f>
        <v>0</v>
      </c>
      <c r="AJ78" s="164">
        <f ca="1">$C78*'LookUp Ranges'!N$68</f>
        <v>0</v>
      </c>
      <c r="AK78" s="164">
        <f ca="1">$C78*'LookUp Ranges'!O$68</f>
        <v>0</v>
      </c>
      <c r="AL78" s="164">
        <f ca="1">$C78*'LookUp Ranges'!P$68</f>
        <v>0</v>
      </c>
      <c r="AM78" s="164">
        <f ca="1">$C78*'LookUp Ranges'!Q$68</f>
        <v>0</v>
      </c>
      <c r="AN78" s="164">
        <f ca="1">$C78*'LookUp Ranges'!R$68</f>
        <v>0</v>
      </c>
      <c r="AO78" s="164">
        <f ca="1">$C78*'LookUp Ranges'!S$68</f>
        <v>0</v>
      </c>
      <c r="AP78" s="164">
        <f ca="1">$C78*'LookUp Ranges'!T$68</f>
        <v>0</v>
      </c>
      <c r="AQ78" s="164">
        <f ca="1">$C78*'LookUp Ranges'!U$68</f>
        <v>0</v>
      </c>
      <c r="AR78" s="164">
        <f ca="1">$C78*'LookUp Ranges'!V$68</f>
        <v>0</v>
      </c>
      <c r="AS78" s="164">
        <f ca="1">$C78*'LookUp Ranges'!W$68</f>
        <v>0</v>
      </c>
      <c r="AT78" s="164">
        <f ca="1">$C78*'LookUp Ranges'!X$68</f>
        <v>0</v>
      </c>
      <c r="AU78" s="164">
        <f ca="1">$C78*'LookUp Ranges'!Y$68</f>
        <v>0</v>
      </c>
      <c r="AV78" s="164">
        <f ca="1">$C78*'LookUp Ranges'!Z$68</f>
        <v>0</v>
      </c>
      <c r="AW78" s="164">
        <f ca="1">$C78*'LookUp Ranges'!AA$68</f>
        <v>0</v>
      </c>
      <c r="AX78" s="164">
        <f ca="1">$C78*'LookUp Ranges'!AB$68</f>
        <v>0</v>
      </c>
      <c r="AY78" s="164">
        <f ca="1">$C78*'LookUp Ranges'!AC$68</f>
        <v>0</v>
      </c>
      <c r="AZ78" s="164">
        <f ca="1">$C78*'LookUp Ranges'!AD$68</f>
        <v>0</v>
      </c>
      <c r="BA78" s="164">
        <f ca="1">$C78*'LookUp Ranges'!AE$68</f>
        <v>0</v>
      </c>
      <c r="BB78" s="164">
        <f ca="1">$C78*'LookUp Ranges'!AF$68</f>
        <v>0</v>
      </c>
      <c r="BC78" s="164">
        <f ca="1">$C78*'LookUp Ranges'!AG$68</f>
        <v>0</v>
      </c>
      <c r="BD78" s="164">
        <f ca="1">$C78*'LookUp Ranges'!AH$68</f>
        <v>0</v>
      </c>
      <c r="BE78" s="164">
        <f ca="1">$C78*'LookUp Ranges'!AI$68</f>
        <v>0</v>
      </c>
      <c r="BF78" s="164">
        <f ca="1">$C78*'LookUp Ranges'!AJ$68</f>
        <v>0</v>
      </c>
      <c r="BG78" s="164">
        <f ca="1">$C78*'LookUp Ranges'!AK$68</f>
        <v>0</v>
      </c>
      <c r="BH78" s="164">
        <f ca="1">$C78*'LookUp Ranges'!AL$68</f>
        <v>0</v>
      </c>
      <c r="BI78" s="164">
        <f ca="1">$C78*'LookUp Ranges'!AM$68</f>
        <v>0</v>
      </c>
      <c r="BJ78" s="164">
        <f ca="1">$C78*'LookUp Ranges'!AN$68</f>
        <v>0</v>
      </c>
      <c r="BK78" s="164">
        <f ca="1">$C78*'LookUp Ranges'!AO$68</f>
        <v>0</v>
      </c>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58">
        <f t="shared" ca="1" si="128"/>
        <v>0</v>
      </c>
    </row>
    <row r="79" spans="1:104">
      <c r="A79" s="157">
        <f t="shared" si="129"/>
        <v>22</v>
      </c>
      <c r="B79" s="157">
        <f t="shared" si="130"/>
        <v>2040</v>
      </c>
      <c r="C79" s="149">
        <f t="shared" ca="1" si="131"/>
        <v>0</v>
      </c>
      <c r="D79" s="158"/>
      <c r="E79" s="158"/>
      <c r="F79" s="158"/>
      <c r="G79" s="158"/>
      <c r="H79" s="158"/>
      <c r="I79" s="158"/>
      <c r="J79" s="158"/>
      <c r="K79" s="158"/>
      <c r="L79" s="158"/>
      <c r="M79" s="158"/>
      <c r="N79" s="158"/>
      <c r="O79" s="158"/>
      <c r="P79" s="158"/>
      <c r="Q79" s="158"/>
      <c r="R79" s="158"/>
      <c r="S79" s="158"/>
      <c r="T79" s="158"/>
      <c r="U79" s="158"/>
      <c r="V79" s="158"/>
      <c r="W79" s="164"/>
      <c r="X79" s="164"/>
      <c r="Y79" s="164">
        <f ca="1">$C79*'LookUp Ranges'!B$68</f>
        <v>0</v>
      </c>
      <c r="Z79" s="164">
        <f ca="1">$C79*'LookUp Ranges'!C$68</f>
        <v>0</v>
      </c>
      <c r="AA79" s="164">
        <f ca="1">$C79*'LookUp Ranges'!D$68</f>
        <v>0</v>
      </c>
      <c r="AB79" s="164">
        <f ca="1">$C79*'LookUp Ranges'!E$68</f>
        <v>0</v>
      </c>
      <c r="AC79" s="164">
        <f ca="1">$C79*'LookUp Ranges'!F$68</f>
        <v>0</v>
      </c>
      <c r="AD79" s="164">
        <f ca="1">$C79*'LookUp Ranges'!G$68</f>
        <v>0</v>
      </c>
      <c r="AE79" s="164">
        <f ca="1">$C79*'LookUp Ranges'!H$68</f>
        <v>0</v>
      </c>
      <c r="AF79" s="164">
        <f ca="1">$C79*'LookUp Ranges'!I$68</f>
        <v>0</v>
      </c>
      <c r="AG79" s="164">
        <f ca="1">$C79*'LookUp Ranges'!J$68</f>
        <v>0</v>
      </c>
      <c r="AH79" s="164">
        <f ca="1">$C79*'LookUp Ranges'!K$68</f>
        <v>0</v>
      </c>
      <c r="AI79" s="164">
        <f ca="1">$C79*'LookUp Ranges'!L$68</f>
        <v>0</v>
      </c>
      <c r="AJ79" s="164">
        <f ca="1">$C79*'LookUp Ranges'!M$68</f>
        <v>0</v>
      </c>
      <c r="AK79" s="164">
        <f ca="1">$C79*'LookUp Ranges'!N$68</f>
        <v>0</v>
      </c>
      <c r="AL79" s="164">
        <f ca="1">$C79*'LookUp Ranges'!O$68</f>
        <v>0</v>
      </c>
      <c r="AM79" s="164">
        <f ca="1">$C79*'LookUp Ranges'!P$68</f>
        <v>0</v>
      </c>
      <c r="AN79" s="164">
        <f ca="1">$C79*'LookUp Ranges'!Q$68</f>
        <v>0</v>
      </c>
      <c r="AO79" s="164">
        <f ca="1">$C79*'LookUp Ranges'!R$68</f>
        <v>0</v>
      </c>
      <c r="AP79" s="164">
        <f ca="1">$C79*'LookUp Ranges'!S$68</f>
        <v>0</v>
      </c>
      <c r="AQ79" s="164">
        <f ca="1">$C79*'LookUp Ranges'!T$68</f>
        <v>0</v>
      </c>
      <c r="AR79" s="164">
        <f ca="1">$C79*'LookUp Ranges'!U$68</f>
        <v>0</v>
      </c>
      <c r="AS79" s="164">
        <f ca="1">$C79*'LookUp Ranges'!V$68</f>
        <v>0</v>
      </c>
      <c r="AT79" s="164">
        <f ca="1">$C79*'LookUp Ranges'!W$68</f>
        <v>0</v>
      </c>
      <c r="AU79" s="164">
        <f ca="1">$C79*'LookUp Ranges'!X$68</f>
        <v>0</v>
      </c>
      <c r="AV79" s="164">
        <f ca="1">$C79*'LookUp Ranges'!Y$68</f>
        <v>0</v>
      </c>
      <c r="AW79" s="164">
        <f ca="1">$C79*'LookUp Ranges'!Z$68</f>
        <v>0</v>
      </c>
      <c r="AX79" s="164">
        <f ca="1">$C79*'LookUp Ranges'!AA$68</f>
        <v>0</v>
      </c>
      <c r="AY79" s="164">
        <f ca="1">$C79*'LookUp Ranges'!AB$68</f>
        <v>0</v>
      </c>
      <c r="AZ79" s="164">
        <f ca="1">$C79*'LookUp Ranges'!AC$68</f>
        <v>0</v>
      </c>
      <c r="BA79" s="164">
        <f ca="1">$C79*'LookUp Ranges'!AD$68</f>
        <v>0</v>
      </c>
      <c r="BB79" s="164">
        <f ca="1">$C79*'LookUp Ranges'!AE$68</f>
        <v>0</v>
      </c>
      <c r="BC79" s="164">
        <f ca="1">$C79*'LookUp Ranges'!AF$68</f>
        <v>0</v>
      </c>
      <c r="BD79" s="164">
        <f ca="1">$C79*'LookUp Ranges'!AG$68</f>
        <v>0</v>
      </c>
      <c r="BE79" s="164">
        <f ca="1">$C79*'LookUp Ranges'!AH$68</f>
        <v>0</v>
      </c>
      <c r="BF79" s="164">
        <f ca="1">$C79*'LookUp Ranges'!AI$68</f>
        <v>0</v>
      </c>
      <c r="BG79" s="164">
        <f ca="1">$C79*'LookUp Ranges'!AJ$68</f>
        <v>0</v>
      </c>
      <c r="BH79" s="164">
        <f ca="1">$C79*'LookUp Ranges'!AK$68</f>
        <v>0</v>
      </c>
      <c r="BI79" s="164">
        <f ca="1">$C79*'LookUp Ranges'!AL$68</f>
        <v>0</v>
      </c>
      <c r="BJ79" s="164">
        <f ca="1">$C79*'LookUp Ranges'!AM$68</f>
        <v>0</v>
      </c>
      <c r="BK79" s="164">
        <f ca="1">$C79*'LookUp Ranges'!AN$68</f>
        <v>0</v>
      </c>
      <c r="BL79" s="164">
        <f ca="1">$C79*'LookUp Ranges'!AO$68</f>
        <v>0</v>
      </c>
      <c r="BM79" s="164"/>
      <c r="BN79" s="164"/>
      <c r="BO79" s="164"/>
      <c r="BP79" s="164"/>
      <c r="BQ79" s="164"/>
      <c r="BR79" s="164"/>
      <c r="BS79" s="164"/>
      <c r="BT79" s="164"/>
      <c r="BU79" s="164"/>
      <c r="BV79" s="164"/>
      <c r="BW79" s="164"/>
      <c r="BX79" s="164"/>
      <c r="BY79" s="164"/>
      <c r="BZ79" s="164"/>
      <c r="CA79" s="164"/>
      <c r="CB79" s="164"/>
      <c r="CC79" s="164"/>
      <c r="CD79" s="164"/>
      <c r="CE79" s="164"/>
      <c r="CF79" s="164"/>
      <c r="CG79" s="164"/>
      <c r="CH79" s="164"/>
      <c r="CI79" s="164"/>
      <c r="CJ79" s="164"/>
      <c r="CK79" s="164"/>
      <c r="CL79" s="164"/>
      <c r="CM79" s="164"/>
      <c r="CN79" s="164"/>
      <c r="CO79" s="164"/>
      <c r="CP79" s="164"/>
      <c r="CQ79" s="164"/>
      <c r="CR79" s="164"/>
      <c r="CS79" s="164"/>
      <c r="CT79" s="164"/>
      <c r="CU79" s="164"/>
      <c r="CV79" s="164"/>
      <c r="CW79" s="164"/>
      <c r="CX79" s="164"/>
      <c r="CY79" s="164"/>
      <c r="CZ79" s="158">
        <f t="shared" ca="1" si="128"/>
        <v>0</v>
      </c>
    </row>
    <row r="80" spans="1:104">
      <c r="A80" s="157">
        <f t="shared" si="129"/>
        <v>23</v>
      </c>
      <c r="B80" s="157">
        <f t="shared" si="130"/>
        <v>2041</v>
      </c>
      <c r="C80" s="149">
        <f t="shared" ca="1" si="131"/>
        <v>0</v>
      </c>
      <c r="D80" s="158"/>
      <c r="E80" s="158"/>
      <c r="F80" s="158"/>
      <c r="G80" s="158"/>
      <c r="H80" s="158"/>
      <c r="I80" s="158"/>
      <c r="J80" s="158"/>
      <c r="K80" s="158"/>
      <c r="L80" s="158"/>
      <c r="M80" s="158"/>
      <c r="N80" s="158"/>
      <c r="O80" s="158"/>
      <c r="P80" s="158"/>
      <c r="Q80" s="158"/>
      <c r="R80" s="158"/>
      <c r="S80" s="158"/>
      <c r="T80" s="158"/>
      <c r="U80" s="158"/>
      <c r="V80" s="158"/>
      <c r="W80" s="164"/>
      <c r="X80" s="164"/>
      <c r="Y80" s="164"/>
      <c r="Z80" s="164">
        <f ca="1">$C80*'LookUp Ranges'!B$68</f>
        <v>0</v>
      </c>
      <c r="AA80" s="164">
        <f ca="1">$C80*'LookUp Ranges'!C$68</f>
        <v>0</v>
      </c>
      <c r="AB80" s="164">
        <f ca="1">$C80*'LookUp Ranges'!D$68</f>
        <v>0</v>
      </c>
      <c r="AC80" s="164">
        <f ca="1">$C80*'LookUp Ranges'!E$68</f>
        <v>0</v>
      </c>
      <c r="AD80" s="164">
        <f ca="1">$C80*'LookUp Ranges'!F$68</f>
        <v>0</v>
      </c>
      <c r="AE80" s="164">
        <f ca="1">$C80*'LookUp Ranges'!G$68</f>
        <v>0</v>
      </c>
      <c r="AF80" s="164">
        <f ca="1">$C80*'LookUp Ranges'!H$68</f>
        <v>0</v>
      </c>
      <c r="AG80" s="164">
        <f ca="1">$C80*'LookUp Ranges'!I$68</f>
        <v>0</v>
      </c>
      <c r="AH80" s="164">
        <f ca="1">$C80*'LookUp Ranges'!J$68</f>
        <v>0</v>
      </c>
      <c r="AI80" s="164">
        <f ca="1">$C80*'LookUp Ranges'!K$68</f>
        <v>0</v>
      </c>
      <c r="AJ80" s="164">
        <f ca="1">$C80*'LookUp Ranges'!L$68</f>
        <v>0</v>
      </c>
      <c r="AK80" s="164">
        <f ca="1">$C80*'LookUp Ranges'!M$68</f>
        <v>0</v>
      </c>
      <c r="AL80" s="164">
        <f ca="1">$C80*'LookUp Ranges'!N$68</f>
        <v>0</v>
      </c>
      <c r="AM80" s="164">
        <f ca="1">$C80*'LookUp Ranges'!O$68</f>
        <v>0</v>
      </c>
      <c r="AN80" s="164">
        <f ca="1">$C80*'LookUp Ranges'!P$68</f>
        <v>0</v>
      </c>
      <c r="AO80" s="164">
        <f ca="1">$C80*'LookUp Ranges'!Q$68</f>
        <v>0</v>
      </c>
      <c r="AP80" s="164">
        <f ca="1">$C80*'LookUp Ranges'!R$68</f>
        <v>0</v>
      </c>
      <c r="AQ80" s="164">
        <f ca="1">$C80*'LookUp Ranges'!S$68</f>
        <v>0</v>
      </c>
      <c r="AR80" s="164">
        <f ca="1">$C80*'LookUp Ranges'!T$68</f>
        <v>0</v>
      </c>
      <c r="AS80" s="164">
        <f ca="1">$C80*'LookUp Ranges'!U$68</f>
        <v>0</v>
      </c>
      <c r="AT80" s="164">
        <f ca="1">$C80*'LookUp Ranges'!V$68</f>
        <v>0</v>
      </c>
      <c r="AU80" s="164">
        <f ca="1">$C80*'LookUp Ranges'!W$68</f>
        <v>0</v>
      </c>
      <c r="AV80" s="164">
        <f ca="1">$C80*'LookUp Ranges'!X$68</f>
        <v>0</v>
      </c>
      <c r="AW80" s="164">
        <f ca="1">$C80*'LookUp Ranges'!Y$68</f>
        <v>0</v>
      </c>
      <c r="AX80" s="164">
        <f ca="1">$C80*'LookUp Ranges'!Z$68</f>
        <v>0</v>
      </c>
      <c r="AY80" s="164">
        <f ca="1">$C80*'LookUp Ranges'!AA$68</f>
        <v>0</v>
      </c>
      <c r="AZ80" s="164">
        <f ca="1">$C80*'LookUp Ranges'!AB$68</f>
        <v>0</v>
      </c>
      <c r="BA80" s="164">
        <f ca="1">$C80*'LookUp Ranges'!AC$68</f>
        <v>0</v>
      </c>
      <c r="BB80" s="164">
        <f ca="1">$C80*'LookUp Ranges'!AD$68</f>
        <v>0</v>
      </c>
      <c r="BC80" s="164">
        <f ca="1">$C80*'LookUp Ranges'!AE$68</f>
        <v>0</v>
      </c>
      <c r="BD80" s="164">
        <f ca="1">$C80*'LookUp Ranges'!AF$68</f>
        <v>0</v>
      </c>
      <c r="BE80" s="164">
        <f ca="1">$C80*'LookUp Ranges'!AG$68</f>
        <v>0</v>
      </c>
      <c r="BF80" s="164">
        <f ca="1">$C80*'LookUp Ranges'!AH$68</f>
        <v>0</v>
      </c>
      <c r="BG80" s="164">
        <f ca="1">$C80*'LookUp Ranges'!AI$68</f>
        <v>0</v>
      </c>
      <c r="BH80" s="164">
        <f ca="1">$C80*'LookUp Ranges'!AJ$68</f>
        <v>0</v>
      </c>
      <c r="BI80" s="164">
        <f ca="1">$C80*'LookUp Ranges'!AK$68</f>
        <v>0</v>
      </c>
      <c r="BJ80" s="164">
        <f ca="1">$C80*'LookUp Ranges'!AL$68</f>
        <v>0</v>
      </c>
      <c r="BK80" s="164">
        <f ca="1">$C80*'LookUp Ranges'!AM$68</f>
        <v>0</v>
      </c>
      <c r="BL80" s="164">
        <f ca="1">$C80*'LookUp Ranges'!AN$68</f>
        <v>0</v>
      </c>
      <c r="BM80" s="164">
        <f ca="1">$C80*'LookUp Ranges'!AO$68</f>
        <v>0</v>
      </c>
      <c r="BN80" s="164"/>
      <c r="BO80" s="164"/>
      <c r="BP80" s="164"/>
      <c r="BQ80" s="164"/>
      <c r="BR80" s="164"/>
      <c r="BS80" s="164"/>
      <c r="BT80" s="164"/>
      <c r="BU80" s="164"/>
      <c r="BV80" s="164"/>
      <c r="BW80" s="164"/>
      <c r="BX80" s="164"/>
      <c r="BY80" s="164"/>
      <c r="BZ80" s="164"/>
      <c r="CA80" s="164"/>
      <c r="CB80" s="164"/>
      <c r="CC80" s="164"/>
      <c r="CD80" s="164"/>
      <c r="CE80" s="164"/>
      <c r="CF80" s="164"/>
      <c r="CG80" s="164"/>
      <c r="CH80" s="164"/>
      <c r="CI80" s="164"/>
      <c r="CJ80" s="164"/>
      <c r="CK80" s="164"/>
      <c r="CL80" s="164"/>
      <c r="CM80" s="164"/>
      <c r="CN80" s="164"/>
      <c r="CO80" s="164"/>
      <c r="CP80" s="164"/>
      <c r="CQ80" s="164"/>
      <c r="CR80" s="164"/>
      <c r="CS80" s="164"/>
      <c r="CT80" s="164"/>
      <c r="CU80" s="164"/>
      <c r="CV80" s="164"/>
      <c r="CW80" s="164"/>
      <c r="CX80" s="164"/>
      <c r="CY80" s="164"/>
      <c r="CZ80" s="158">
        <f t="shared" ca="1" si="128"/>
        <v>0</v>
      </c>
    </row>
    <row r="81" spans="1:104">
      <c r="A81" s="157">
        <f t="shared" si="129"/>
        <v>24</v>
      </c>
      <c r="B81" s="157">
        <f t="shared" si="130"/>
        <v>2042</v>
      </c>
      <c r="C81" s="149">
        <f t="shared" ca="1" si="131"/>
        <v>0</v>
      </c>
      <c r="D81" s="158"/>
      <c r="E81" s="158"/>
      <c r="F81" s="158"/>
      <c r="G81" s="158"/>
      <c r="H81" s="158"/>
      <c r="I81" s="158"/>
      <c r="J81" s="158"/>
      <c r="K81" s="158"/>
      <c r="L81" s="158"/>
      <c r="M81" s="158"/>
      <c r="N81" s="158"/>
      <c r="O81" s="158"/>
      <c r="P81" s="158"/>
      <c r="Q81" s="158"/>
      <c r="R81" s="158"/>
      <c r="S81" s="158"/>
      <c r="T81" s="158"/>
      <c r="U81" s="158"/>
      <c r="V81" s="158"/>
      <c r="W81" s="164"/>
      <c r="X81" s="164"/>
      <c r="Y81" s="164"/>
      <c r="Z81" s="164"/>
      <c r="AA81" s="164">
        <f ca="1">$C81*'LookUp Ranges'!B$68</f>
        <v>0</v>
      </c>
      <c r="AB81" s="164">
        <f ca="1">$C81*'LookUp Ranges'!C$68</f>
        <v>0</v>
      </c>
      <c r="AC81" s="164">
        <f ca="1">$C81*'LookUp Ranges'!D$68</f>
        <v>0</v>
      </c>
      <c r="AD81" s="164">
        <f ca="1">$C81*'LookUp Ranges'!E$68</f>
        <v>0</v>
      </c>
      <c r="AE81" s="164">
        <f ca="1">$C81*'LookUp Ranges'!F$68</f>
        <v>0</v>
      </c>
      <c r="AF81" s="164">
        <f ca="1">$C81*'LookUp Ranges'!G$68</f>
        <v>0</v>
      </c>
      <c r="AG81" s="164">
        <f ca="1">$C81*'LookUp Ranges'!H$68</f>
        <v>0</v>
      </c>
      <c r="AH81" s="164">
        <f ca="1">$C81*'LookUp Ranges'!I$68</f>
        <v>0</v>
      </c>
      <c r="AI81" s="164">
        <f ca="1">$C81*'LookUp Ranges'!J$68</f>
        <v>0</v>
      </c>
      <c r="AJ81" s="164">
        <f ca="1">$C81*'LookUp Ranges'!K$68</f>
        <v>0</v>
      </c>
      <c r="AK81" s="164">
        <f ca="1">$C81*'LookUp Ranges'!L$68</f>
        <v>0</v>
      </c>
      <c r="AL81" s="164">
        <f ca="1">$C81*'LookUp Ranges'!M$68</f>
        <v>0</v>
      </c>
      <c r="AM81" s="164">
        <f ca="1">$C81*'LookUp Ranges'!N$68</f>
        <v>0</v>
      </c>
      <c r="AN81" s="164">
        <f ca="1">$C81*'LookUp Ranges'!O$68</f>
        <v>0</v>
      </c>
      <c r="AO81" s="164">
        <f ca="1">$C81*'LookUp Ranges'!P$68</f>
        <v>0</v>
      </c>
      <c r="AP81" s="164">
        <f ca="1">$C81*'LookUp Ranges'!Q$68</f>
        <v>0</v>
      </c>
      <c r="AQ81" s="164">
        <f ca="1">$C81*'LookUp Ranges'!R$68</f>
        <v>0</v>
      </c>
      <c r="AR81" s="164">
        <f ca="1">$C81*'LookUp Ranges'!S$68</f>
        <v>0</v>
      </c>
      <c r="AS81" s="164">
        <f ca="1">$C81*'LookUp Ranges'!T$68</f>
        <v>0</v>
      </c>
      <c r="AT81" s="164">
        <f ca="1">$C81*'LookUp Ranges'!U$68</f>
        <v>0</v>
      </c>
      <c r="AU81" s="164">
        <f ca="1">$C81*'LookUp Ranges'!V$68</f>
        <v>0</v>
      </c>
      <c r="AV81" s="164">
        <f ca="1">$C81*'LookUp Ranges'!W$68</f>
        <v>0</v>
      </c>
      <c r="AW81" s="164">
        <f ca="1">$C81*'LookUp Ranges'!X$68</f>
        <v>0</v>
      </c>
      <c r="AX81" s="164">
        <f ca="1">$C81*'LookUp Ranges'!Y$68</f>
        <v>0</v>
      </c>
      <c r="AY81" s="164">
        <f ca="1">$C81*'LookUp Ranges'!Z$68</f>
        <v>0</v>
      </c>
      <c r="AZ81" s="164">
        <f ca="1">$C81*'LookUp Ranges'!AA$68</f>
        <v>0</v>
      </c>
      <c r="BA81" s="164">
        <f ca="1">$C81*'LookUp Ranges'!AB$68</f>
        <v>0</v>
      </c>
      <c r="BB81" s="164">
        <f ca="1">$C81*'LookUp Ranges'!AC$68</f>
        <v>0</v>
      </c>
      <c r="BC81" s="164">
        <f ca="1">$C81*'LookUp Ranges'!AD$68</f>
        <v>0</v>
      </c>
      <c r="BD81" s="164">
        <f ca="1">$C81*'LookUp Ranges'!AE$68</f>
        <v>0</v>
      </c>
      <c r="BE81" s="164">
        <f ca="1">$C81*'LookUp Ranges'!AF$68</f>
        <v>0</v>
      </c>
      <c r="BF81" s="164">
        <f ca="1">$C81*'LookUp Ranges'!AG$68</f>
        <v>0</v>
      </c>
      <c r="BG81" s="164">
        <f ca="1">$C81*'LookUp Ranges'!AH$68</f>
        <v>0</v>
      </c>
      <c r="BH81" s="164">
        <f ca="1">$C81*'LookUp Ranges'!AI$68</f>
        <v>0</v>
      </c>
      <c r="BI81" s="164">
        <f ca="1">$C81*'LookUp Ranges'!AJ$68</f>
        <v>0</v>
      </c>
      <c r="BJ81" s="164">
        <f ca="1">$C81*'LookUp Ranges'!AK$68</f>
        <v>0</v>
      </c>
      <c r="BK81" s="164">
        <f ca="1">$C81*'LookUp Ranges'!AL$68</f>
        <v>0</v>
      </c>
      <c r="BL81" s="164">
        <f ca="1">$C81*'LookUp Ranges'!AM$68</f>
        <v>0</v>
      </c>
      <c r="BM81" s="164">
        <f ca="1">$C81*'LookUp Ranges'!AN$68</f>
        <v>0</v>
      </c>
      <c r="BN81" s="164">
        <f ca="1">$C81*'LookUp Ranges'!AO$68</f>
        <v>0</v>
      </c>
      <c r="BO81" s="164"/>
      <c r="BP81" s="164"/>
      <c r="BQ81" s="164"/>
      <c r="BR81" s="164"/>
      <c r="BS81" s="164"/>
      <c r="BT81" s="164"/>
      <c r="BU81" s="164"/>
      <c r="BV81" s="164"/>
      <c r="BW81" s="164"/>
      <c r="BX81" s="164"/>
      <c r="BY81" s="164"/>
      <c r="BZ81" s="164"/>
      <c r="CA81" s="164"/>
      <c r="CB81" s="164"/>
      <c r="CC81" s="164"/>
      <c r="CD81" s="164"/>
      <c r="CE81" s="164"/>
      <c r="CF81" s="164"/>
      <c r="CG81" s="164"/>
      <c r="CH81" s="164"/>
      <c r="CI81" s="164"/>
      <c r="CJ81" s="164"/>
      <c r="CK81" s="164"/>
      <c r="CL81" s="164"/>
      <c r="CM81" s="164"/>
      <c r="CN81" s="164"/>
      <c r="CO81" s="164"/>
      <c r="CP81" s="164"/>
      <c r="CQ81" s="164"/>
      <c r="CR81" s="164"/>
      <c r="CS81" s="164"/>
      <c r="CT81" s="164"/>
      <c r="CU81" s="164"/>
      <c r="CV81" s="164"/>
      <c r="CW81" s="164"/>
      <c r="CX81" s="164"/>
      <c r="CY81" s="164"/>
      <c r="CZ81" s="158">
        <f t="shared" ca="1" si="128"/>
        <v>0</v>
      </c>
    </row>
    <row r="82" spans="1:104">
      <c r="A82" s="157">
        <f t="shared" si="129"/>
        <v>25</v>
      </c>
      <c r="B82" s="157">
        <f t="shared" si="130"/>
        <v>2043</v>
      </c>
      <c r="C82" s="149">
        <f t="shared" ca="1" si="131"/>
        <v>0</v>
      </c>
      <c r="D82" s="158"/>
      <c r="E82" s="158"/>
      <c r="F82" s="158"/>
      <c r="G82" s="158"/>
      <c r="H82" s="158"/>
      <c r="I82" s="158"/>
      <c r="J82" s="158"/>
      <c r="K82" s="158"/>
      <c r="L82" s="158"/>
      <c r="M82" s="158"/>
      <c r="N82" s="158"/>
      <c r="O82" s="158"/>
      <c r="P82" s="158"/>
      <c r="Q82" s="158"/>
      <c r="R82" s="158"/>
      <c r="S82" s="158"/>
      <c r="T82" s="158"/>
      <c r="U82" s="158"/>
      <c r="V82" s="158"/>
      <c r="W82" s="164"/>
      <c r="X82" s="164"/>
      <c r="Y82" s="164"/>
      <c r="Z82" s="164"/>
      <c r="AA82" s="164"/>
      <c r="AB82" s="164">
        <f ca="1">$C82*'LookUp Ranges'!B$68</f>
        <v>0</v>
      </c>
      <c r="AC82" s="164">
        <f ca="1">$C82*'LookUp Ranges'!C$68</f>
        <v>0</v>
      </c>
      <c r="AD82" s="164">
        <f ca="1">$C82*'LookUp Ranges'!D$68</f>
        <v>0</v>
      </c>
      <c r="AE82" s="164">
        <f ca="1">$C82*'LookUp Ranges'!E$68</f>
        <v>0</v>
      </c>
      <c r="AF82" s="164">
        <f ca="1">$C82*'LookUp Ranges'!F$68</f>
        <v>0</v>
      </c>
      <c r="AG82" s="164">
        <f ca="1">$C82*'LookUp Ranges'!G$68</f>
        <v>0</v>
      </c>
      <c r="AH82" s="164">
        <f ca="1">$C82*'LookUp Ranges'!H$68</f>
        <v>0</v>
      </c>
      <c r="AI82" s="164">
        <f ca="1">$C82*'LookUp Ranges'!I$68</f>
        <v>0</v>
      </c>
      <c r="AJ82" s="164">
        <f ca="1">$C82*'LookUp Ranges'!J$68</f>
        <v>0</v>
      </c>
      <c r="AK82" s="164">
        <f ca="1">$C82*'LookUp Ranges'!K$68</f>
        <v>0</v>
      </c>
      <c r="AL82" s="164">
        <f ca="1">$C82*'LookUp Ranges'!L$68</f>
        <v>0</v>
      </c>
      <c r="AM82" s="164">
        <f ca="1">$C82*'LookUp Ranges'!M$68</f>
        <v>0</v>
      </c>
      <c r="AN82" s="164">
        <f ca="1">$C82*'LookUp Ranges'!N$68</f>
        <v>0</v>
      </c>
      <c r="AO82" s="164">
        <f ca="1">$C82*'LookUp Ranges'!O$68</f>
        <v>0</v>
      </c>
      <c r="AP82" s="164">
        <f ca="1">$C82*'LookUp Ranges'!P$68</f>
        <v>0</v>
      </c>
      <c r="AQ82" s="164">
        <f ca="1">$C82*'LookUp Ranges'!Q$68</f>
        <v>0</v>
      </c>
      <c r="AR82" s="164">
        <f ca="1">$C82*'LookUp Ranges'!R$68</f>
        <v>0</v>
      </c>
      <c r="AS82" s="164">
        <f ca="1">$C82*'LookUp Ranges'!S$68</f>
        <v>0</v>
      </c>
      <c r="AT82" s="164">
        <f ca="1">$C82*'LookUp Ranges'!T$68</f>
        <v>0</v>
      </c>
      <c r="AU82" s="164">
        <f ca="1">$C82*'LookUp Ranges'!U$68</f>
        <v>0</v>
      </c>
      <c r="AV82" s="164">
        <f ca="1">$C82*'LookUp Ranges'!V$68</f>
        <v>0</v>
      </c>
      <c r="AW82" s="164">
        <f ca="1">$C82*'LookUp Ranges'!W$68</f>
        <v>0</v>
      </c>
      <c r="AX82" s="164">
        <f ca="1">$C82*'LookUp Ranges'!X$68</f>
        <v>0</v>
      </c>
      <c r="AY82" s="164">
        <f ca="1">$C82*'LookUp Ranges'!Y$68</f>
        <v>0</v>
      </c>
      <c r="AZ82" s="164">
        <f ca="1">$C82*'LookUp Ranges'!Z$68</f>
        <v>0</v>
      </c>
      <c r="BA82" s="164">
        <f ca="1">$C82*'LookUp Ranges'!AA$68</f>
        <v>0</v>
      </c>
      <c r="BB82" s="164">
        <f ca="1">$C82*'LookUp Ranges'!AB$68</f>
        <v>0</v>
      </c>
      <c r="BC82" s="164">
        <f ca="1">$C82*'LookUp Ranges'!AC$68</f>
        <v>0</v>
      </c>
      <c r="BD82" s="164">
        <f ca="1">$C82*'LookUp Ranges'!AD$68</f>
        <v>0</v>
      </c>
      <c r="BE82" s="164">
        <f ca="1">$C82*'LookUp Ranges'!AE$68</f>
        <v>0</v>
      </c>
      <c r="BF82" s="164">
        <f ca="1">$C82*'LookUp Ranges'!AF$68</f>
        <v>0</v>
      </c>
      <c r="BG82" s="164">
        <f ca="1">$C82*'LookUp Ranges'!AG$68</f>
        <v>0</v>
      </c>
      <c r="BH82" s="164">
        <f ca="1">$C82*'LookUp Ranges'!AH$68</f>
        <v>0</v>
      </c>
      <c r="BI82" s="164">
        <f ca="1">$C82*'LookUp Ranges'!AI$68</f>
        <v>0</v>
      </c>
      <c r="BJ82" s="164">
        <f ca="1">$C82*'LookUp Ranges'!AJ$68</f>
        <v>0</v>
      </c>
      <c r="BK82" s="164">
        <f ca="1">$C82*'LookUp Ranges'!AK$68</f>
        <v>0</v>
      </c>
      <c r="BL82" s="164">
        <f ca="1">$C82*'LookUp Ranges'!AL$68</f>
        <v>0</v>
      </c>
      <c r="BM82" s="164">
        <f ca="1">$C82*'LookUp Ranges'!AM$68</f>
        <v>0</v>
      </c>
      <c r="BN82" s="164">
        <f ca="1">$C82*'LookUp Ranges'!AN$68</f>
        <v>0</v>
      </c>
      <c r="BO82" s="164">
        <f ca="1">$C82*'LookUp Ranges'!AO$68</f>
        <v>0</v>
      </c>
      <c r="BP82" s="164"/>
      <c r="BQ82" s="164"/>
      <c r="BR82" s="164"/>
      <c r="BS82" s="164"/>
      <c r="BT82" s="164"/>
      <c r="BU82" s="164"/>
      <c r="BV82" s="164"/>
      <c r="BW82" s="164"/>
      <c r="BX82" s="164"/>
      <c r="BY82" s="164"/>
      <c r="BZ82" s="164"/>
      <c r="CA82" s="164"/>
      <c r="CB82" s="164"/>
      <c r="CC82" s="164"/>
      <c r="CD82" s="164"/>
      <c r="CE82" s="164"/>
      <c r="CF82" s="164"/>
      <c r="CG82" s="164"/>
      <c r="CH82" s="164"/>
      <c r="CI82" s="164"/>
      <c r="CJ82" s="164"/>
      <c r="CK82" s="164"/>
      <c r="CL82" s="164"/>
      <c r="CM82" s="164"/>
      <c r="CN82" s="164"/>
      <c r="CO82" s="164"/>
      <c r="CP82" s="164"/>
      <c r="CQ82" s="164"/>
      <c r="CR82" s="164"/>
      <c r="CS82" s="164"/>
      <c r="CT82" s="164"/>
      <c r="CU82" s="164"/>
      <c r="CV82" s="164"/>
      <c r="CW82" s="164"/>
      <c r="CX82" s="164"/>
      <c r="CY82" s="164"/>
      <c r="CZ82" s="158">
        <f t="shared" ca="1" si="128"/>
        <v>0</v>
      </c>
    </row>
    <row r="83" spans="1:104">
      <c r="A83" s="157">
        <f t="shared" si="129"/>
        <v>26</v>
      </c>
      <c r="B83" s="157">
        <f t="shared" si="130"/>
        <v>2044</v>
      </c>
      <c r="C83" s="149">
        <f t="shared" ca="1" si="131"/>
        <v>0</v>
      </c>
      <c r="D83" s="158"/>
      <c r="E83" s="158"/>
      <c r="F83" s="158"/>
      <c r="G83" s="158"/>
      <c r="H83" s="158"/>
      <c r="I83" s="158"/>
      <c r="J83" s="158"/>
      <c r="K83" s="158"/>
      <c r="L83" s="158"/>
      <c r="M83" s="158"/>
      <c r="N83" s="158"/>
      <c r="O83" s="158"/>
      <c r="P83" s="158"/>
      <c r="Q83" s="158"/>
      <c r="R83" s="158"/>
      <c r="S83" s="158"/>
      <c r="T83" s="158"/>
      <c r="U83" s="158"/>
      <c r="V83" s="158"/>
      <c r="W83" s="164"/>
      <c r="X83" s="164"/>
      <c r="Y83" s="164"/>
      <c r="Z83" s="164"/>
      <c r="AA83" s="164"/>
      <c r="AB83" s="164"/>
      <c r="AC83" s="164">
        <f ca="1">$C83*'LookUp Ranges'!B$68</f>
        <v>0</v>
      </c>
      <c r="AD83" s="164">
        <f ca="1">$C83*'LookUp Ranges'!C$68</f>
        <v>0</v>
      </c>
      <c r="AE83" s="164">
        <f ca="1">$C83*'LookUp Ranges'!D$68</f>
        <v>0</v>
      </c>
      <c r="AF83" s="164">
        <f ca="1">$C83*'LookUp Ranges'!E$68</f>
        <v>0</v>
      </c>
      <c r="AG83" s="164">
        <f ca="1">$C83*'LookUp Ranges'!F$68</f>
        <v>0</v>
      </c>
      <c r="AH83" s="164">
        <f ca="1">$C83*'LookUp Ranges'!G$68</f>
        <v>0</v>
      </c>
      <c r="AI83" s="164">
        <f ca="1">$C83*'LookUp Ranges'!H$68</f>
        <v>0</v>
      </c>
      <c r="AJ83" s="164">
        <f ca="1">$C83*'LookUp Ranges'!I$68</f>
        <v>0</v>
      </c>
      <c r="AK83" s="164">
        <f ca="1">$C83*'LookUp Ranges'!J$68</f>
        <v>0</v>
      </c>
      <c r="AL83" s="164">
        <f ca="1">$C83*'LookUp Ranges'!K$68</f>
        <v>0</v>
      </c>
      <c r="AM83" s="164">
        <f ca="1">$C83*'LookUp Ranges'!L$68</f>
        <v>0</v>
      </c>
      <c r="AN83" s="164">
        <f ca="1">$C83*'LookUp Ranges'!M$68</f>
        <v>0</v>
      </c>
      <c r="AO83" s="164">
        <f ca="1">$C83*'LookUp Ranges'!N$68</f>
        <v>0</v>
      </c>
      <c r="AP83" s="164">
        <f ca="1">$C83*'LookUp Ranges'!O$68</f>
        <v>0</v>
      </c>
      <c r="AQ83" s="164">
        <f ca="1">$C83*'LookUp Ranges'!P$68</f>
        <v>0</v>
      </c>
      <c r="AR83" s="164">
        <f ca="1">$C83*'LookUp Ranges'!Q$68</f>
        <v>0</v>
      </c>
      <c r="AS83" s="164">
        <f ca="1">$C83*'LookUp Ranges'!R$68</f>
        <v>0</v>
      </c>
      <c r="AT83" s="164">
        <f ca="1">$C83*'LookUp Ranges'!S$68</f>
        <v>0</v>
      </c>
      <c r="AU83" s="164">
        <f ca="1">$C83*'LookUp Ranges'!T$68</f>
        <v>0</v>
      </c>
      <c r="AV83" s="164">
        <f ca="1">$C83*'LookUp Ranges'!U$68</f>
        <v>0</v>
      </c>
      <c r="AW83" s="164">
        <f ca="1">$C83*'LookUp Ranges'!V$68</f>
        <v>0</v>
      </c>
      <c r="AX83" s="164">
        <f ca="1">$C83*'LookUp Ranges'!W$68</f>
        <v>0</v>
      </c>
      <c r="AY83" s="164">
        <f ca="1">$C83*'LookUp Ranges'!X$68</f>
        <v>0</v>
      </c>
      <c r="AZ83" s="164">
        <f ca="1">$C83*'LookUp Ranges'!Y$68</f>
        <v>0</v>
      </c>
      <c r="BA83" s="164">
        <f ca="1">$C83*'LookUp Ranges'!Z$68</f>
        <v>0</v>
      </c>
      <c r="BB83" s="164">
        <f ca="1">$C83*'LookUp Ranges'!AA$68</f>
        <v>0</v>
      </c>
      <c r="BC83" s="164">
        <f ca="1">$C83*'LookUp Ranges'!AB$68</f>
        <v>0</v>
      </c>
      <c r="BD83" s="164">
        <f ca="1">$C83*'LookUp Ranges'!AC$68</f>
        <v>0</v>
      </c>
      <c r="BE83" s="164">
        <f ca="1">$C83*'LookUp Ranges'!AD$68</f>
        <v>0</v>
      </c>
      <c r="BF83" s="164">
        <f ca="1">$C83*'LookUp Ranges'!AE$68</f>
        <v>0</v>
      </c>
      <c r="BG83" s="164">
        <f ca="1">$C83*'LookUp Ranges'!AF$68</f>
        <v>0</v>
      </c>
      <c r="BH83" s="164">
        <f ca="1">$C83*'LookUp Ranges'!AG$68</f>
        <v>0</v>
      </c>
      <c r="BI83" s="164">
        <f ca="1">$C83*'LookUp Ranges'!AH$68</f>
        <v>0</v>
      </c>
      <c r="BJ83" s="164">
        <f ca="1">$C83*'LookUp Ranges'!AI$68</f>
        <v>0</v>
      </c>
      <c r="BK83" s="164">
        <f ca="1">$C83*'LookUp Ranges'!AJ$68</f>
        <v>0</v>
      </c>
      <c r="BL83" s="164">
        <f ca="1">$C83*'LookUp Ranges'!AK$68</f>
        <v>0</v>
      </c>
      <c r="BM83" s="164">
        <f ca="1">$C83*'LookUp Ranges'!AL$68</f>
        <v>0</v>
      </c>
      <c r="BN83" s="164">
        <f ca="1">$C83*'LookUp Ranges'!AM$68</f>
        <v>0</v>
      </c>
      <c r="BO83" s="164">
        <f ca="1">$C83*'LookUp Ranges'!AN$68</f>
        <v>0</v>
      </c>
      <c r="BP83" s="164">
        <f ca="1">$C83*'LookUp Ranges'!AO$68</f>
        <v>0</v>
      </c>
      <c r="BQ83" s="164"/>
      <c r="BR83" s="164"/>
      <c r="BS83" s="164"/>
      <c r="BT83" s="164"/>
      <c r="BU83" s="164"/>
      <c r="BV83" s="164"/>
      <c r="BW83" s="164"/>
      <c r="BX83" s="164"/>
      <c r="BY83" s="164"/>
      <c r="BZ83" s="164"/>
      <c r="CA83" s="164"/>
      <c r="CB83" s="164"/>
      <c r="CC83" s="164"/>
      <c r="CD83" s="164"/>
      <c r="CE83" s="164"/>
      <c r="CF83" s="164"/>
      <c r="CG83" s="164"/>
      <c r="CH83" s="164"/>
      <c r="CI83" s="164"/>
      <c r="CJ83" s="164"/>
      <c r="CK83" s="164"/>
      <c r="CL83" s="164"/>
      <c r="CM83" s="164"/>
      <c r="CN83" s="164"/>
      <c r="CO83" s="164"/>
      <c r="CP83" s="164"/>
      <c r="CQ83" s="164"/>
      <c r="CR83" s="164"/>
      <c r="CS83" s="164"/>
      <c r="CT83" s="164"/>
      <c r="CU83" s="164"/>
      <c r="CV83" s="164"/>
      <c r="CW83" s="164"/>
      <c r="CX83" s="164"/>
      <c r="CY83" s="164"/>
      <c r="CZ83" s="158">
        <f t="shared" ca="1" si="128"/>
        <v>0</v>
      </c>
    </row>
    <row r="84" spans="1:104">
      <c r="A84" s="157">
        <f t="shared" si="129"/>
        <v>27</v>
      </c>
      <c r="B84" s="157">
        <f t="shared" si="130"/>
        <v>2045</v>
      </c>
      <c r="C84" s="149">
        <f t="shared" ca="1" si="131"/>
        <v>0</v>
      </c>
      <c r="D84" s="158"/>
      <c r="E84" s="158"/>
      <c r="F84" s="158"/>
      <c r="G84" s="158"/>
      <c r="H84" s="158"/>
      <c r="I84" s="158"/>
      <c r="J84" s="158"/>
      <c r="K84" s="158"/>
      <c r="L84" s="158"/>
      <c r="M84" s="158"/>
      <c r="N84" s="158"/>
      <c r="O84" s="158"/>
      <c r="P84" s="158"/>
      <c r="Q84" s="158"/>
      <c r="R84" s="158"/>
      <c r="S84" s="158"/>
      <c r="T84" s="158"/>
      <c r="U84" s="158"/>
      <c r="V84" s="158"/>
      <c r="W84" s="164"/>
      <c r="X84" s="164"/>
      <c r="Y84" s="164"/>
      <c r="Z84" s="164"/>
      <c r="AA84" s="164"/>
      <c r="AB84" s="164"/>
      <c r="AC84" s="164"/>
      <c r="AD84" s="164">
        <f ca="1">$C84*'LookUp Ranges'!B$68</f>
        <v>0</v>
      </c>
      <c r="AE84" s="164">
        <f ca="1">$C84*'LookUp Ranges'!C$68</f>
        <v>0</v>
      </c>
      <c r="AF84" s="164">
        <f ca="1">$C84*'LookUp Ranges'!D$68</f>
        <v>0</v>
      </c>
      <c r="AG84" s="164">
        <f ca="1">$C84*'LookUp Ranges'!E$68</f>
        <v>0</v>
      </c>
      <c r="AH84" s="164">
        <f ca="1">$C84*'LookUp Ranges'!F$68</f>
        <v>0</v>
      </c>
      <c r="AI84" s="164">
        <f ca="1">$C84*'LookUp Ranges'!G$68</f>
        <v>0</v>
      </c>
      <c r="AJ84" s="164">
        <f ca="1">$C84*'LookUp Ranges'!H$68</f>
        <v>0</v>
      </c>
      <c r="AK84" s="164">
        <f ca="1">$C84*'LookUp Ranges'!I$68</f>
        <v>0</v>
      </c>
      <c r="AL84" s="164">
        <f ca="1">$C84*'LookUp Ranges'!J$68</f>
        <v>0</v>
      </c>
      <c r="AM84" s="164">
        <f ca="1">$C84*'LookUp Ranges'!K$68</f>
        <v>0</v>
      </c>
      <c r="AN84" s="164">
        <f ca="1">$C84*'LookUp Ranges'!L$68</f>
        <v>0</v>
      </c>
      <c r="AO84" s="164">
        <f ca="1">$C84*'LookUp Ranges'!M$68</f>
        <v>0</v>
      </c>
      <c r="AP84" s="164">
        <f ca="1">$C84*'LookUp Ranges'!N$68</f>
        <v>0</v>
      </c>
      <c r="AQ84" s="164">
        <f ca="1">$C84*'LookUp Ranges'!O$68</f>
        <v>0</v>
      </c>
      <c r="AR84" s="164">
        <f ca="1">$C84*'LookUp Ranges'!P$68</f>
        <v>0</v>
      </c>
      <c r="AS84" s="164">
        <f ca="1">$C84*'LookUp Ranges'!Q$68</f>
        <v>0</v>
      </c>
      <c r="AT84" s="164">
        <f ca="1">$C84*'LookUp Ranges'!R$68</f>
        <v>0</v>
      </c>
      <c r="AU84" s="164">
        <f ca="1">$C84*'LookUp Ranges'!S$68</f>
        <v>0</v>
      </c>
      <c r="AV84" s="164">
        <f ca="1">$C84*'LookUp Ranges'!T$68</f>
        <v>0</v>
      </c>
      <c r="AW84" s="164">
        <f ca="1">$C84*'LookUp Ranges'!U$68</f>
        <v>0</v>
      </c>
      <c r="AX84" s="164">
        <f ca="1">$C84*'LookUp Ranges'!V$68</f>
        <v>0</v>
      </c>
      <c r="AY84" s="164">
        <f ca="1">$C84*'LookUp Ranges'!W$68</f>
        <v>0</v>
      </c>
      <c r="AZ84" s="164">
        <f ca="1">$C84*'LookUp Ranges'!X$68</f>
        <v>0</v>
      </c>
      <c r="BA84" s="164">
        <f ca="1">$C84*'LookUp Ranges'!Y$68</f>
        <v>0</v>
      </c>
      <c r="BB84" s="164">
        <f ca="1">$C84*'LookUp Ranges'!Z$68</f>
        <v>0</v>
      </c>
      <c r="BC84" s="164">
        <f ca="1">$C84*'LookUp Ranges'!AA$68</f>
        <v>0</v>
      </c>
      <c r="BD84" s="164">
        <f ca="1">$C84*'LookUp Ranges'!AB$68</f>
        <v>0</v>
      </c>
      <c r="BE84" s="164">
        <f ca="1">$C84*'LookUp Ranges'!AC$68</f>
        <v>0</v>
      </c>
      <c r="BF84" s="164">
        <f ca="1">$C84*'LookUp Ranges'!AD$68</f>
        <v>0</v>
      </c>
      <c r="BG84" s="164">
        <f ca="1">$C84*'LookUp Ranges'!AE$68</f>
        <v>0</v>
      </c>
      <c r="BH84" s="164">
        <f ca="1">$C84*'LookUp Ranges'!AF$68</f>
        <v>0</v>
      </c>
      <c r="BI84" s="164">
        <f ca="1">$C84*'LookUp Ranges'!AG$68</f>
        <v>0</v>
      </c>
      <c r="BJ84" s="164">
        <f ca="1">$C84*'LookUp Ranges'!AH$68</f>
        <v>0</v>
      </c>
      <c r="BK84" s="164">
        <f ca="1">$C84*'LookUp Ranges'!AI$68</f>
        <v>0</v>
      </c>
      <c r="BL84" s="164">
        <f ca="1">$C84*'LookUp Ranges'!AJ$68</f>
        <v>0</v>
      </c>
      <c r="BM84" s="164">
        <f ca="1">$C84*'LookUp Ranges'!AK$68</f>
        <v>0</v>
      </c>
      <c r="BN84" s="164">
        <f ca="1">$C84*'LookUp Ranges'!AL$68</f>
        <v>0</v>
      </c>
      <c r="BO84" s="164">
        <f ca="1">$C84*'LookUp Ranges'!AM$68</f>
        <v>0</v>
      </c>
      <c r="BP84" s="164">
        <f ca="1">$C84*'LookUp Ranges'!AN$68</f>
        <v>0</v>
      </c>
      <c r="BQ84" s="164">
        <f ca="1">$C84*'LookUp Ranges'!AO$68</f>
        <v>0</v>
      </c>
      <c r="BR84" s="164"/>
      <c r="BS84" s="164"/>
      <c r="BT84" s="164"/>
      <c r="BU84" s="164"/>
      <c r="BV84" s="164"/>
      <c r="BW84" s="164"/>
      <c r="BX84" s="164"/>
      <c r="BY84" s="164"/>
      <c r="BZ84" s="164"/>
      <c r="CA84" s="164"/>
      <c r="CB84" s="164"/>
      <c r="CC84" s="164"/>
      <c r="CD84" s="164"/>
      <c r="CE84" s="164"/>
      <c r="CF84" s="164"/>
      <c r="CG84" s="164"/>
      <c r="CH84" s="164"/>
      <c r="CI84" s="164"/>
      <c r="CJ84" s="164"/>
      <c r="CK84" s="164"/>
      <c r="CL84" s="164"/>
      <c r="CM84" s="164"/>
      <c r="CN84" s="164"/>
      <c r="CO84" s="164"/>
      <c r="CP84" s="164"/>
      <c r="CQ84" s="164"/>
      <c r="CR84" s="164"/>
      <c r="CS84" s="164"/>
      <c r="CT84" s="164"/>
      <c r="CU84" s="164"/>
      <c r="CV84" s="164"/>
      <c r="CW84" s="164"/>
      <c r="CX84" s="164"/>
      <c r="CY84" s="164"/>
      <c r="CZ84" s="158">
        <f t="shared" ca="1" si="128"/>
        <v>0</v>
      </c>
    </row>
    <row r="85" spans="1:104">
      <c r="A85" s="157">
        <f t="shared" si="129"/>
        <v>28</v>
      </c>
      <c r="B85" s="157">
        <f t="shared" si="130"/>
        <v>2046</v>
      </c>
      <c r="C85" s="149">
        <f t="shared" ca="1" si="131"/>
        <v>0</v>
      </c>
      <c r="D85" s="158"/>
      <c r="E85" s="158"/>
      <c r="F85" s="158"/>
      <c r="G85" s="158"/>
      <c r="H85" s="158"/>
      <c r="I85" s="158"/>
      <c r="J85" s="158"/>
      <c r="K85" s="158"/>
      <c r="L85" s="158"/>
      <c r="M85" s="158"/>
      <c r="N85" s="158"/>
      <c r="O85" s="158"/>
      <c r="P85" s="158"/>
      <c r="Q85" s="158"/>
      <c r="R85" s="158"/>
      <c r="S85" s="158"/>
      <c r="T85" s="158"/>
      <c r="U85" s="158"/>
      <c r="V85" s="158"/>
      <c r="W85" s="164"/>
      <c r="X85" s="164"/>
      <c r="Y85" s="164"/>
      <c r="Z85" s="164"/>
      <c r="AA85" s="164"/>
      <c r="AB85" s="164"/>
      <c r="AC85" s="164"/>
      <c r="AD85" s="164"/>
      <c r="AE85" s="164">
        <f ca="1">$C85*'LookUp Ranges'!B$68</f>
        <v>0</v>
      </c>
      <c r="AF85" s="164">
        <f ca="1">$C85*'LookUp Ranges'!C$68</f>
        <v>0</v>
      </c>
      <c r="AG85" s="164">
        <f ca="1">$C85*'LookUp Ranges'!D$68</f>
        <v>0</v>
      </c>
      <c r="AH85" s="164">
        <f ca="1">$C85*'LookUp Ranges'!E$68</f>
        <v>0</v>
      </c>
      <c r="AI85" s="164">
        <f ca="1">$C85*'LookUp Ranges'!F$68</f>
        <v>0</v>
      </c>
      <c r="AJ85" s="164">
        <f ca="1">$C85*'LookUp Ranges'!G$68</f>
        <v>0</v>
      </c>
      <c r="AK85" s="164">
        <f ca="1">$C85*'LookUp Ranges'!H$68</f>
        <v>0</v>
      </c>
      <c r="AL85" s="164">
        <f ca="1">$C85*'LookUp Ranges'!I$68</f>
        <v>0</v>
      </c>
      <c r="AM85" s="164">
        <f ca="1">$C85*'LookUp Ranges'!J$68</f>
        <v>0</v>
      </c>
      <c r="AN85" s="164">
        <f ca="1">$C85*'LookUp Ranges'!K$68</f>
        <v>0</v>
      </c>
      <c r="AO85" s="164">
        <f ca="1">$C85*'LookUp Ranges'!L$68</f>
        <v>0</v>
      </c>
      <c r="AP85" s="164">
        <f ca="1">$C85*'LookUp Ranges'!M$68</f>
        <v>0</v>
      </c>
      <c r="AQ85" s="164">
        <f ca="1">$C85*'LookUp Ranges'!N$68</f>
        <v>0</v>
      </c>
      <c r="AR85" s="164">
        <f ca="1">$C85*'LookUp Ranges'!O$68</f>
        <v>0</v>
      </c>
      <c r="AS85" s="164">
        <f ca="1">$C85*'LookUp Ranges'!P$68</f>
        <v>0</v>
      </c>
      <c r="AT85" s="164">
        <f ca="1">$C85*'LookUp Ranges'!Q$68</f>
        <v>0</v>
      </c>
      <c r="AU85" s="164">
        <f ca="1">$C85*'LookUp Ranges'!R$68</f>
        <v>0</v>
      </c>
      <c r="AV85" s="164">
        <f ca="1">$C85*'LookUp Ranges'!S$68</f>
        <v>0</v>
      </c>
      <c r="AW85" s="164">
        <f ca="1">$C85*'LookUp Ranges'!T$68</f>
        <v>0</v>
      </c>
      <c r="AX85" s="164">
        <f ca="1">$C85*'LookUp Ranges'!U$68</f>
        <v>0</v>
      </c>
      <c r="AY85" s="164">
        <f ca="1">$C85*'LookUp Ranges'!V$68</f>
        <v>0</v>
      </c>
      <c r="AZ85" s="164">
        <f ca="1">$C85*'LookUp Ranges'!W$68</f>
        <v>0</v>
      </c>
      <c r="BA85" s="164">
        <f ca="1">$C85*'LookUp Ranges'!X$68</f>
        <v>0</v>
      </c>
      <c r="BB85" s="164">
        <f ca="1">$C85*'LookUp Ranges'!Y$68</f>
        <v>0</v>
      </c>
      <c r="BC85" s="164">
        <f ca="1">$C85*'LookUp Ranges'!Z$68</f>
        <v>0</v>
      </c>
      <c r="BD85" s="164">
        <f ca="1">$C85*'LookUp Ranges'!AA$68</f>
        <v>0</v>
      </c>
      <c r="BE85" s="164">
        <f ca="1">$C85*'LookUp Ranges'!AB$68</f>
        <v>0</v>
      </c>
      <c r="BF85" s="164">
        <f ca="1">$C85*'LookUp Ranges'!AC$68</f>
        <v>0</v>
      </c>
      <c r="BG85" s="164">
        <f ca="1">$C85*'LookUp Ranges'!AD$68</f>
        <v>0</v>
      </c>
      <c r="BH85" s="164">
        <f ca="1">$C85*'LookUp Ranges'!AE$68</f>
        <v>0</v>
      </c>
      <c r="BI85" s="164">
        <f ca="1">$C85*'LookUp Ranges'!AF$68</f>
        <v>0</v>
      </c>
      <c r="BJ85" s="164">
        <f ca="1">$C85*'LookUp Ranges'!AG$68</f>
        <v>0</v>
      </c>
      <c r="BK85" s="164">
        <f ca="1">$C85*'LookUp Ranges'!AH$68</f>
        <v>0</v>
      </c>
      <c r="BL85" s="164">
        <f ca="1">$C85*'LookUp Ranges'!AI$68</f>
        <v>0</v>
      </c>
      <c r="BM85" s="164">
        <f ca="1">$C85*'LookUp Ranges'!AJ$68</f>
        <v>0</v>
      </c>
      <c r="BN85" s="164">
        <f ca="1">$C85*'LookUp Ranges'!AK$68</f>
        <v>0</v>
      </c>
      <c r="BO85" s="164">
        <f ca="1">$C85*'LookUp Ranges'!AL$68</f>
        <v>0</v>
      </c>
      <c r="BP85" s="164">
        <f ca="1">$C85*'LookUp Ranges'!AM$68</f>
        <v>0</v>
      </c>
      <c r="BQ85" s="164">
        <f ca="1">$C85*'LookUp Ranges'!AN$68</f>
        <v>0</v>
      </c>
      <c r="BR85" s="164">
        <f ca="1">$C85*'LookUp Ranges'!AO$68</f>
        <v>0</v>
      </c>
      <c r="BS85" s="164"/>
      <c r="BT85" s="164"/>
      <c r="BU85" s="164"/>
      <c r="BV85" s="164"/>
      <c r="BW85" s="164"/>
      <c r="BX85" s="164"/>
      <c r="BY85" s="164"/>
      <c r="BZ85" s="164"/>
      <c r="CA85" s="164"/>
      <c r="CB85" s="164"/>
      <c r="CC85" s="164"/>
      <c r="CD85" s="164"/>
      <c r="CE85" s="164"/>
      <c r="CF85" s="164"/>
      <c r="CG85" s="164"/>
      <c r="CH85" s="164"/>
      <c r="CI85" s="164"/>
      <c r="CJ85" s="164"/>
      <c r="CK85" s="164"/>
      <c r="CL85" s="164"/>
      <c r="CM85" s="164"/>
      <c r="CN85" s="164"/>
      <c r="CO85" s="164"/>
      <c r="CP85" s="164"/>
      <c r="CQ85" s="164"/>
      <c r="CR85" s="164"/>
      <c r="CS85" s="164"/>
      <c r="CT85" s="164"/>
      <c r="CU85" s="164"/>
      <c r="CV85" s="164"/>
      <c r="CW85" s="164"/>
      <c r="CX85" s="164"/>
      <c r="CY85" s="164"/>
      <c r="CZ85" s="158">
        <f t="shared" ca="1" si="128"/>
        <v>0</v>
      </c>
    </row>
    <row r="86" spans="1:104">
      <c r="A86" s="157">
        <f t="shared" si="129"/>
        <v>29</v>
      </c>
      <c r="B86" s="157">
        <f t="shared" si="130"/>
        <v>2047</v>
      </c>
      <c r="C86" s="149">
        <f t="shared" ca="1" si="131"/>
        <v>0</v>
      </c>
      <c r="D86" s="158"/>
      <c r="E86" s="158"/>
      <c r="F86" s="158"/>
      <c r="G86" s="158"/>
      <c r="H86" s="158"/>
      <c r="I86" s="158"/>
      <c r="J86" s="158"/>
      <c r="K86" s="158"/>
      <c r="L86" s="158"/>
      <c r="M86" s="158"/>
      <c r="N86" s="158"/>
      <c r="O86" s="158"/>
      <c r="P86" s="158"/>
      <c r="Q86" s="158"/>
      <c r="R86" s="158"/>
      <c r="S86" s="158"/>
      <c r="T86" s="158"/>
      <c r="U86" s="158"/>
      <c r="V86" s="158"/>
      <c r="W86" s="164"/>
      <c r="X86" s="164"/>
      <c r="Y86" s="164"/>
      <c r="Z86" s="164"/>
      <c r="AA86" s="164"/>
      <c r="AB86" s="164"/>
      <c r="AC86" s="164"/>
      <c r="AD86" s="164"/>
      <c r="AE86" s="164"/>
      <c r="AF86" s="164">
        <f ca="1">$C86*'LookUp Ranges'!B$68</f>
        <v>0</v>
      </c>
      <c r="AG86" s="164">
        <f ca="1">$C86*'LookUp Ranges'!C$68</f>
        <v>0</v>
      </c>
      <c r="AH86" s="164">
        <f ca="1">$C86*'LookUp Ranges'!D$68</f>
        <v>0</v>
      </c>
      <c r="AI86" s="164">
        <f ca="1">$C86*'LookUp Ranges'!E$68</f>
        <v>0</v>
      </c>
      <c r="AJ86" s="164">
        <f ca="1">$C86*'LookUp Ranges'!F$68</f>
        <v>0</v>
      </c>
      <c r="AK86" s="164">
        <f ca="1">$C86*'LookUp Ranges'!G$68</f>
        <v>0</v>
      </c>
      <c r="AL86" s="164">
        <f ca="1">$C86*'LookUp Ranges'!H$68</f>
        <v>0</v>
      </c>
      <c r="AM86" s="164">
        <f ca="1">$C86*'LookUp Ranges'!I$68</f>
        <v>0</v>
      </c>
      <c r="AN86" s="164">
        <f ca="1">$C86*'LookUp Ranges'!J$68</f>
        <v>0</v>
      </c>
      <c r="AO86" s="164">
        <f ca="1">$C86*'LookUp Ranges'!K$68</f>
        <v>0</v>
      </c>
      <c r="AP86" s="164">
        <f ca="1">$C86*'LookUp Ranges'!L$68</f>
        <v>0</v>
      </c>
      <c r="AQ86" s="164">
        <f ca="1">$C86*'LookUp Ranges'!M$68</f>
        <v>0</v>
      </c>
      <c r="AR86" s="164">
        <f ca="1">$C86*'LookUp Ranges'!N$68</f>
        <v>0</v>
      </c>
      <c r="AS86" s="164">
        <f ca="1">$C86*'LookUp Ranges'!O$68</f>
        <v>0</v>
      </c>
      <c r="AT86" s="164">
        <f ca="1">$C86*'LookUp Ranges'!P$68</f>
        <v>0</v>
      </c>
      <c r="AU86" s="164">
        <f ca="1">$C86*'LookUp Ranges'!Q$68</f>
        <v>0</v>
      </c>
      <c r="AV86" s="164">
        <f ca="1">$C86*'LookUp Ranges'!R$68</f>
        <v>0</v>
      </c>
      <c r="AW86" s="164">
        <f ca="1">$C86*'LookUp Ranges'!S$68</f>
        <v>0</v>
      </c>
      <c r="AX86" s="164">
        <f ca="1">$C86*'LookUp Ranges'!T$68</f>
        <v>0</v>
      </c>
      <c r="AY86" s="164">
        <f ca="1">$C86*'LookUp Ranges'!U$68</f>
        <v>0</v>
      </c>
      <c r="AZ86" s="164">
        <f ca="1">$C86*'LookUp Ranges'!V$68</f>
        <v>0</v>
      </c>
      <c r="BA86" s="164">
        <f ca="1">$C86*'LookUp Ranges'!W$68</f>
        <v>0</v>
      </c>
      <c r="BB86" s="164">
        <f ca="1">$C86*'LookUp Ranges'!X$68</f>
        <v>0</v>
      </c>
      <c r="BC86" s="164">
        <f ca="1">$C86*'LookUp Ranges'!Y$68</f>
        <v>0</v>
      </c>
      <c r="BD86" s="164">
        <f ca="1">$C86*'LookUp Ranges'!Z$68</f>
        <v>0</v>
      </c>
      <c r="BE86" s="164">
        <f ca="1">$C86*'LookUp Ranges'!AA$68</f>
        <v>0</v>
      </c>
      <c r="BF86" s="164">
        <f ca="1">$C86*'LookUp Ranges'!AB$68</f>
        <v>0</v>
      </c>
      <c r="BG86" s="164">
        <f ca="1">$C86*'LookUp Ranges'!AC$68</f>
        <v>0</v>
      </c>
      <c r="BH86" s="164">
        <f ca="1">$C86*'LookUp Ranges'!AD$68</f>
        <v>0</v>
      </c>
      <c r="BI86" s="164">
        <f ca="1">$C86*'LookUp Ranges'!AE$68</f>
        <v>0</v>
      </c>
      <c r="BJ86" s="164">
        <f ca="1">$C86*'LookUp Ranges'!AF$68</f>
        <v>0</v>
      </c>
      <c r="BK86" s="164">
        <f ca="1">$C86*'LookUp Ranges'!AG$68</f>
        <v>0</v>
      </c>
      <c r="BL86" s="164">
        <f ca="1">$C86*'LookUp Ranges'!AH$68</f>
        <v>0</v>
      </c>
      <c r="BM86" s="164">
        <f ca="1">$C86*'LookUp Ranges'!AI$68</f>
        <v>0</v>
      </c>
      <c r="BN86" s="164">
        <f ca="1">$C86*'LookUp Ranges'!AJ$68</f>
        <v>0</v>
      </c>
      <c r="BO86" s="164">
        <f ca="1">$C86*'LookUp Ranges'!AK$68</f>
        <v>0</v>
      </c>
      <c r="BP86" s="164">
        <f ca="1">$C86*'LookUp Ranges'!AL$68</f>
        <v>0</v>
      </c>
      <c r="BQ86" s="164">
        <f ca="1">$C86*'LookUp Ranges'!AM$68</f>
        <v>0</v>
      </c>
      <c r="BR86" s="164">
        <f ca="1">$C86*'LookUp Ranges'!AN$68</f>
        <v>0</v>
      </c>
      <c r="BS86" s="164">
        <f ca="1">$C86*'LookUp Ranges'!AO$68</f>
        <v>0</v>
      </c>
      <c r="BT86" s="164"/>
      <c r="BU86" s="164"/>
      <c r="BV86" s="164"/>
      <c r="BW86" s="164"/>
      <c r="BX86" s="164"/>
      <c r="BY86" s="164"/>
      <c r="BZ86" s="164"/>
      <c r="CA86" s="164"/>
      <c r="CB86" s="164"/>
      <c r="CC86" s="164"/>
      <c r="CD86" s="164"/>
      <c r="CE86" s="164"/>
      <c r="CF86" s="164"/>
      <c r="CG86" s="164"/>
      <c r="CH86" s="164"/>
      <c r="CI86" s="164"/>
      <c r="CJ86" s="164"/>
      <c r="CK86" s="164"/>
      <c r="CL86" s="164"/>
      <c r="CM86" s="164"/>
      <c r="CN86" s="164"/>
      <c r="CO86" s="164"/>
      <c r="CP86" s="164"/>
      <c r="CQ86" s="164"/>
      <c r="CR86" s="164"/>
      <c r="CS86" s="164"/>
      <c r="CT86" s="164"/>
      <c r="CU86" s="164"/>
      <c r="CV86" s="164"/>
      <c r="CW86" s="164"/>
      <c r="CX86" s="164"/>
      <c r="CY86" s="164"/>
      <c r="CZ86" s="158">
        <f t="shared" ca="1" si="128"/>
        <v>0</v>
      </c>
    </row>
    <row r="87" spans="1:104">
      <c r="A87" s="157">
        <f t="shared" si="129"/>
        <v>30</v>
      </c>
      <c r="B87" s="157">
        <f t="shared" si="130"/>
        <v>2048</v>
      </c>
      <c r="C87" s="149">
        <f t="shared" ca="1" si="131"/>
        <v>0</v>
      </c>
      <c r="D87" s="158"/>
      <c r="E87" s="158"/>
      <c r="F87" s="158"/>
      <c r="G87" s="158"/>
      <c r="H87" s="158"/>
      <c r="I87" s="158"/>
      <c r="J87" s="158"/>
      <c r="K87" s="158"/>
      <c r="L87" s="158"/>
      <c r="M87" s="158"/>
      <c r="N87" s="158"/>
      <c r="O87" s="158"/>
      <c r="P87" s="158"/>
      <c r="Q87" s="158"/>
      <c r="R87" s="158"/>
      <c r="S87" s="158"/>
      <c r="T87" s="158"/>
      <c r="U87" s="158"/>
      <c r="V87" s="158"/>
      <c r="W87" s="164"/>
      <c r="X87" s="164"/>
      <c r="Y87" s="164"/>
      <c r="Z87" s="164"/>
      <c r="AA87" s="164"/>
      <c r="AB87" s="164"/>
      <c r="AC87" s="164"/>
      <c r="AD87" s="164"/>
      <c r="AE87" s="164"/>
      <c r="AF87" s="164"/>
      <c r="AG87" s="164">
        <f ca="1">$C87*'LookUp Ranges'!B$68</f>
        <v>0</v>
      </c>
      <c r="AH87" s="164">
        <f ca="1">$C87*'LookUp Ranges'!C$68</f>
        <v>0</v>
      </c>
      <c r="AI87" s="164">
        <f ca="1">$C87*'LookUp Ranges'!D$68</f>
        <v>0</v>
      </c>
      <c r="AJ87" s="164">
        <f ca="1">$C87*'LookUp Ranges'!E$68</f>
        <v>0</v>
      </c>
      <c r="AK87" s="164">
        <f ca="1">$C87*'LookUp Ranges'!F$68</f>
        <v>0</v>
      </c>
      <c r="AL87" s="164">
        <f ca="1">$C87*'LookUp Ranges'!G$68</f>
        <v>0</v>
      </c>
      <c r="AM87" s="164">
        <f ca="1">$C87*'LookUp Ranges'!H$68</f>
        <v>0</v>
      </c>
      <c r="AN87" s="164">
        <f ca="1">$C87*'LookUp Ranges'!I$68</f>
        <v>0</v>
      </c>
      <c r="AO87" s="164">
        <f ca="1">$C87*'LookUp Ranges'!J$68</f>
        <v>0</v>
      </c>
      <c r="AP87" s="164">
        <f ca="1">$C87*'LookUp Ranges'!K$68</f>
        <v>0</v>
      </c>
      <c r="AQ87" s="164">
        <f ca="1">$C87*'LookUp Ranges'!L$68</f>
        <v>0</v>
      </c>
      <c r="AR87" s="164">
        <f ca="1">$C87*'LookUp Ranges'!M$68</f>
        <v>0</v>
      </c>
      <c r="AS87" s="164">
        <f ca="1">$C87*'LookUp Ranges'!N$68</f>
        <v>0</v>
      </c>
      <c r="AT87" s="164">
        <f ca="1">$C87*'LookUp Ranges'!O$68</f>
        <v>0</v>
      </c>
      <c r="AU87" s="164">
        <f ca="1">$C87*'LookUp Ranges'!P$68</f>
        <v>0</v>
      </c>
      <c r="AV87" s="164">
        <f ca="1">$C87*'LookUp Ranges'!Q$68</f>
        <v>0</v>
      </c>
      <c r="AW87" s="164">
        <f ca="1">$C87*'LookUp Ranges'!R$68</f>
        <v>0</v>
      </c>
      <c r="AX87" s="164">
        <f ca="1">$C87*'LookUp Ranges'!S$68</f>
        <v>0</v>
      </c>
      <c r="AY87" s="164">
        <f ca="1">$C87*'LookUp Ranges'!T$68</f>
        <v>0</v>
      </c>
      <c r="AZ87" s="164">
        <f ca="1">$C87*'LookUp Ranges'!U$68</f>
        <v>0</v>
      </c>
      <c r="BA87" s="164">
        <f ca="1">$C87*'LookUp Ranges'!V$68</f>
        <v>0</v>
      </c>
      <c r="BB87" s="164">
        <f ca="1">$C87*'LookUp Ranges'!W$68</f>
        <v>0</v>
      </c>
      <c r="BC87" s="164">
        <f ca="1">$C87*'LookUp Ranges'!X$68</f>
        <v>0</v>
      </c>
      <c r="BD87" s="164">
        <f ca="1">$C87*'LookUp Ranges'!Y$68</f>
        <v>0</v>
      </c>
      <c r="BE87" s="164">
        <f ca="1">$C87*'LookUp Ranges'!Z$68</f>
        <v>0</v>
      </c>
      <c r="BF87" s="164">
        <f ca="1">$C87*'LookUp Ranges'!AA$68</f>
        <v>0</v>
      </c>
      <c r="BG87" s="164">
        <f ca="1">$C87*'LookUp Ranges'!AB$68</f>
        <v>0</v>
      </c>
      <c r="BH87" s="164">
        <f ca="1">$C87*'LookUp Ranges'!AC$68</f>
        <v>0</v>
      </c>
      <c r="BI87" s="164">
        <f ca="1">$C87*'LookUp Ranges'!AD$68</f>
        <v>0</v>
      </c>
      <c r="BJ87" s="164">
        <f ca="1">$C87*'LookUp Ranges'!AE$68</f>
        <v>0</v>
      </c>
      <c r="BK87" s="164">
        <f ca="1">$C87*'LookUp Ranges'!AF$68</f>
        <v>0</v>
      </c>
      <c r="BL87" s="164">
        <f ca="1">$C87*'LookUp Ranges'!AG$68</f>
        <v>0</v>
      </c>
      <c r="BM87" s="164">
        <f ca="1">$C87*'LookUp Ranges'!AH$68</f>
        <v>0</v>
      </c>
      <c r="BN87" s="164">
        <f ca="1">$C87*'LookUp Ranges'!AI$68</f>
        <v>0</v>
      </c>
      <c r="BO87" s="164">
        <f ca="1">$C87*'LookUp Ranges'!AJ$68</f>
        <v>0</v>
      </c>
      <c r="BP87" s="164">
        <f ca="1">$C87*'LookUp Ranges'!AK$68</f>
        <v>0</v>
      </c>
      <c r="BQ87" s="164">
        <f ca="1">$C87*'LookUp Ranges'!AL$68</f>
        <v>0</v>
      </c>
      <c r="BR87" s="164">
        <f ca="1">$C87*'LookUp Ranges'!AM$68</f>
        <v>0</v>
      </c>
      <c r="BS87" s="164">
        <f ca="1">$C87*'LookUp Ranges'!AN$68</f>
        <v>0</v>
      </c>
      <c r="BT87" s="164">
        <f ca="1">$C87*'LookUp Ranges'!AO$68</f>
        <v>0</v>
      </c>
      <c r="BU87" s="164"/>
      <c r="BV87" s="164"/>
      <c r="BW87" s="164"/>
      <c r="BX87" s="164"/>
      <c r="BY87" s="164"/>
      <c r="BZ87" s="164"/>
      <c r="CA87" s="164"/>
      <c r="CB87" s="164"/>
      <c r="CC87" s="164"/>
      <c r="CD87" s="164"/>
      <c r="CE87" s="164"/>
      <c r="CF87" s="164"/>
      <c r="CG87" s="164"/>
      <c r="CH87" s="164"/>
      <c r="CI87" s="164"/>
      <c r="CJ87" s="164"/>
      <c r="CK87" s="164"/>
      <c r="CL87" s="164"/>
      <c r="CM87" s="164"/>
      <c r="CN87" s="164"/>
      <c r="CO87" s="164"/>
      <c r="CP87" s="164"/>
      <c r="CQ87" s="164"/>
      <c r="CR87" s="164"/>
      <c r="CS87" s="164"/>
      <c r="CT87" s="164"/>
      <c r="CU87" s="164"/>
      <c r="CV87" s="164"/>
      <c r="CW87" s="164"/>
      <c r="CX87" s="164"/>
      <c r="CY87" s="164"/>
      <c r="CZ87" s="158">
        <f t="shared" ca="1" si="128"/>
        <v>0</v>
      </c>
    </row>
    <row r="88" spans="1:104">
      <c r="A88" s="157">
        <f t="shared" si="129"/>
        <v>31</v>
      </c>
      <c r="B88" s="157">
        <f t="shared" si="130"/>
        <v>2049</v>
      </c>
      <c r="C88" s="149">
        <f t="shared" ca="1" si="131"/>
        <v>0</v>
      </c>
      <c r="D88" s="158"/>
      <c r="E88" s="158"/>
      <c r="F88" s="158"/>
      <c r="G88" s="158"/>
      <c r="H88" s="158"/>
      <c r="I88" s="158"/>
      <c r="J88" s="158"/>
      <c r="K88" s="158"/>
      <c r="L88" s="158"/>
      <c r="M88" s="158"/>
      <c r="N88" s="158"/>
      <c r="O88" s="158"/>
      <c r="P88" s="158"/>
      <c r="Q88" s="158"/>
      <c r="R88" s="158"/>
      <c r="S88" s="158"/>
      <c r="T88" s="158"/>
      <c r="U88" s="158"/>
      <c r="V88" s="158"/>
      <c r="W88" s="164"/>
      <c r="X88" s="164"/>
      <c r="Y88" s="164"/>
      <c r="Z88" s="164"/>
      <c r="AA88" s="164"/>
      <c r="AB88" s="164"/>
      <c r="AC88" s="164"/>
      <c r="AD88" s="164"/>
      <c r="AE88" s="164"/>
      <c r="AF88" s="164"/>
      <c r="AG88" s="164"/>
      <c r="AH88" s="164">
        <f ca="1">$C88*'LookUp Ranges'!B$68</f>
        <v>0</v>
      </c>
      <c r="AI88" s="164">
        <f ca="1">$C88*'LookUp Ranges'!C$68</f>
        <v>0</v>
      </c>
      <c r="AJ88" s="164">
        <f ca="1">$C88*'LookUp Ranges'!D$68</f>
        <v>0</v>
      </c>
      <c r="AK88" s="164">
        <f ca="1">$C88*'LookUp Ranges'!E$68</f>
        <v>0</v>
      </c>
      <c r="AL88" s="164">
        <f ca="1">$C88*'LookUp Ranges'!F$68</f>
        <v>0</v>
      </c>
      <c r="AM88" s="164">
        <f ca="1">$C88*'LookUp Ranges'!G$68</f>
        <v>0</v>
      </c>
      <c r="AN88" s="164">
        <f ca="1">$C88*'LookUp Ranges'!H$68</f>
        <v>0</v>
      </c>
      <c r="AO88" s="164">
        <f ca="1">$C88*'LookUp Ranges'!I$68</f>
        <v>0</v>
      </c>
      <c r="AP88" s="164">
        <f ca="1">$C88*'LookUp Ranges'!J$68</f>
        <v>0</v>
      </c>
      <c r="AQ88" s="164">
        <f ca="1">$C88*'LookUp Ranges'!K$68</f>
        <v>0</v>
      </c>
      <c r="AR88" s="164">
        <f ca="1">$C88*'LookUp Ranges'!L$68</f>
        <v>0</v>
      </c>
      <c r="AS88" s="164">
        <f ca="1">$C88*'LookUp Ranges'!M$68</f>
        <v>0</v>
      </c>
      <c r="AT88" s="164">
        <f ca="1">$C88*'LookUp Ranges'!N$68</f>
        <v>0</v>
      </c>
      <c r="AU88" s="164">
        <f ca="1">$C88*'LookUp Ranges'!O$68</f>
        <v>0</v>
      </c>
      <c r="AV88" s="164">
        <f ca="1">$C88*'LookUp Ranges'!P$68</f>
        <v>0</v>
      </c>
      <c r="AW88" s="164">
        <f ca="1">$C88*'LookUp Ranges'!Q$68</f>
        <v>0</v>
      </c>
      <c r="AX88" s="164">
        <f ca="1">$C88*'LookUp Ranges'!R$68</f>
        <v>0</v>
      </c>
      <c r="AY88" s="164">
        <f ca="1">$C88*'LookUp Ranges'!S$68</f>
        <v>0</v>
      </c>
      <c r="AZ88" s="164">
        <f ca="1">$C88*'LookUp Ranges'!T$68</f>
        <v>0</v>
      </c>
      <c r="BA88" s="164">
        <f ca="1">$C88*'LookUp Ranges'!U$68</f>
        <v>0</v>
      </c>
      <c r="BB88" s="164">
        <f ca="1">$C88*'LookUp Ranges'!V$68</f>
        <v>0</v>
      </c>
      <c r="BC88" s="164">
        <f ca="1">$C88*'LookUp Ranges'!W$68</f>
        <v>0</v>
      </c>
      <c r="BD88" s="164">
        <f ca="1">$C88*'LookUp Ranges'!X$68</f>
        <v>0</v>
      </c>
      <c r="BE88" s="164">
        <f ca="1">$C88*'LookUp Ranges'!Y$68</f>
        <v>0</v>
      </c>
      <c r="BF88" s="164">
        <f ca="1">$C88*'LookUp Ranges'!Z$68</f>
        <v>0</v>
      </c>
      <c r="BG88" s="164">
        <f ca="1">$C88*'LookUp Ranges'!AA$68</f>
        <v>0</v>
      </c>
      <c r="BH88" s="164">
        <f ca="1">$C88*'LookUp Ranges'!AB$68</f>
        <v>0</v>
      </c>
      <c r="BI88" s="164">
        <f ca="1">$C88*'LookUp Ranges'!AC$68</f>
        <v>0</v>
      </c>
      <c r="BJ88" s="164">
        <f ca="1">$C88*'LookUp Ranges'!AD$68</f>
        <v>0</v>
      </c>
      <c r="BK88" s="164">
        <f ca="1">$C88*'LookUp Ranges'!AE$68</f>
        <v>0</v>
      </c>
      <c r="BL88" s="164">
        <f ca="1">$C88*'LookUp Ranges'!AF$68</f>
        <v>0</v>
      </c>
      <c r="BM88" s="164">
        <f ca="1">$C88*'LookUp Ranges'!AG$68</f>
        <v>0</v>
      </c>
      <c r="BN88" s="164">
        <f ca="1">$C88*'LookUp Ranges'!AH$68</f>
        <v>0</v>
      </c>
      <c r="BO88" s="164">
        <f ca="1">$C88*'LookUp Ranges'!AI$68</f>
        <v>0</v>
      </c>
      <c r="BP88" s="164">
        <f ca="1">$C88*'LookUp Ranges'!AJ$68</f>
        <v>0</v>
      </c>
      <c r="BQ88" s="164">
        <f ca="1">$C88*'LookUp Ranges'!AK$68</f>
        <v>0</v>
      </c>
      <c r="BR88" s="164">
        <f ca="1">$C88*'LookUp Ranges'!AL$68</f>
        <v>0</v>
      </c>
      <c r="BS88" s="164">
        <f ca="1">$C88*'LookUp Ranges'!AM$68</f>
        <v>0</v>
      </c>
      <c r="BT88" s="164">
        <f ca="1">$C88*'LookUp Ranges'!AN$68</f>
        <v>0</v>
      </c>
      <c r="BU88" s="164">
        <f ca="1">$C88*'LookUp Ranges'!AO$68</f>
        <v>0</v>
      </c>
      <c r="BV88" s="164"/>
      <c r="BW88" s="164"/>
      <c r="BX88" s="164"/>
      <c r="BY88" s="164"/>
      <c r="BZ88" s="164"/>
      <c r="CA88" s="164"/>
      <c r="CB88" s="164"/>
      <c r="CC88" s="164"/>
      <c r="CD88" s="164"/>
      <c r="CE88" s="164"/>
      <c r="CF88" s="164"/>
      <c r="CG88" s="164"/>
      <c r="CH88" s="164"/>
      <c r="CI88" s="164"/>
      <c r="CJ88" s="164"/>
      <c r="CK88" s="164"/>
      <c r="CL88" s="164"/>
      <c r="CM88" s="164"/>
      <c r="CN88" s="164"/>
      <c r="CO88" s="164"/>
      <c r="CP88" s="164"/>
      <c r="CQ88" s="164"/>
      <c r="CR88" s="164"/>
      <c r="CS88" s="164"/>
      <c r="CT88" s="164"/>
      <c r="CU88" s="164"/>
      <c r="CV88" s="164"/>
      <c r="CW88" s="164"/>
      <c r="CX88" s="164"/>
      <c r="CY88" s="164"/>
      <c r="CZ88" s="158">
        <f t="shared" ca="1" si="128"/>
        <v>0</v>
      </c>
    </row>
    <row r="89" spans="1:104">
      <c r="A89" s="157">
        <f t="shared" si="129"/>
        <v>32</v>
      </c>
      <c r="B89" s="157">
        <f t="shared" si="130"/>
        <v>2050</v>
      </c>
      <c r="C89" s="149">
        <f t="shared" ca="1" si="131"/>
        <v>0</v>
      </c>
      <c r="D89" s="158"/>
      <c r="E89" s="158"/>
      <c r="F89" s="158"/>
      <c r="G89" s="158"/>
      <c r="H89" s="158"/>
      <c r="I89" s="158"/>
      <c r="J89" s="158"/>
      <c r="K89" s="158"/>
      <c r="L89" s="158"/>
      <c r="M89" s="158"/>
      <c r="N89" s="158"/>
      <c r="O89" s="158"/>
      <c r="P89" s="158"/>
      <c r="Q89" s="158"/>
      <c r="R89" s="158"/>
      <c r="S89" s="158"/>
      <c r="T89" s="158"/>
      <c r="U89" s="158"/>
      <c r="V89" s="158"/>
      <c r="W89" s="164"/>
      <c r="X89" s="164"/>
      <c r="Y89" s="164"/>
      <c r="Z89" s="164"/>
      <c r="AA89" s="164"/>
      <c r="AB89" s="164"/>
      <c r="AC89" s="164"/>
      <c r="AD89" s="164"/>
      <c r="AE89" s="164"/>
      <c r="AF89" s="164"/>
      <c r="AG89" s="164"/>
      <c r="AH89" s="164"/>
      <c r="AI89" s="164">
        <f ca="1">$C89*'LookUp Ranges'!B$68</f>
        <v>0</v>
      </c>
      <c r="AJ89" s="164">
        <f ca="1">$C89*'LookUp Ranges'!C$68</f>
        <v>0</v>
      </c>
      <c r="AK89" s="164">
        <f ca="1">$C89*'LookUp Ranges'!D$68</f>
        <v>0</v>
      </c>
      <c r="AL89" s="164">
        <f ca="1">$C89*'LookUp Ranges'!E$68</f>
        <v>0</v>
      </c>
      <c r="AM89" s="164">
        <f ca="1">$C89*'LookUp Ranges'!F$68</f>
        <v>0</v>
      </c>
      <c r="AN89" s="164">
        <f ca="1">$C89*'LookUp Ranges'!G$68</f>
        <v>0</v>
      </c>
      <c r="AO89" s="164">
        <f ca="1">$C89*'LookUp Ranges'!H$68</f>
        <v>0</v>
      </c>
      <c r="AP89" s="164">
        <f ca="1">$C89*'LookUp Ranges'!I$68</f>
        <v>0</v>
      </c>
      <c r="AQ89" s="164">
        <f ca="1">$C89*'LookUp Ranges'!J$68</f>
        <v>0</v>
      </c>
      <c r="AR89" s="164">
        <f ca="1">$C89*'LookUp Ranges'!K$68</f>
        <v>0</v>
      </c>
      <c r="AS89" s="164">
        <f ca="1">$C89*'LookUp Ranges'!L$68</f>
        <v>0</v>
      </c>
      <c r="AT89" s="164">
        <f ca="1">$C89*'LookUp Ranges'!M$68</f>
        <v>0</v>
      </c>
      <c r="AU89" s="164">
        <f ca="1">$C89*'LookUp Ranges'!N$68</f>
        <v>0</v>
      </c>
      <c r="AV89" s="164">
        <f ca="1">$C89*'LookUp Ranges'!O$68</f>
        <v>0</v>
      </c>
      <c r="AW89" s="164">
        <f ca="1">$C89*'LookUp Ranges'!P$68</f>
        <v>0</v>
      </c>
      <c r="AX89" s="164">
        <f ca="1">$C89*'LookUp Ranges'!Q$68</f>
        <v>0</v>
      </c>
      <c r="AY89" s="164">
        <f ca="1">$C89*'LookUp Ranges'!R$68</f>
        <v>0</v>
      </c>
      <c r="AZ89" s="164">
        <f ca="1">$C89*'LookUp Ranges'!S$68</f>
        <v>0</v>
      </c>
      <c r="BA89" s="164">
        <f ca="1">$C89*'LookUp Ranges'!T$68</f>
        <v>0</v>
      </c>
      <c r="BB89" s="164">
        <f ca="1">$C89*'LookUp Ranges'!U$68</f>
        <v>0</v>
      </c>
      <c r="BC89" s="164">
        <f ca="1">$C89*'LookUp Ranges'!V$68</f>
        <v>0</v>
      </c>
      <c r="BD89" s="164">
        <f ca="1">$C89*'LookUp Ranges'!W$68</f>
        <v>0</v>
      </c>
      <c r="BE89" s="164">
        <f ca="1">$C89*'LookUp Ranges'!X$68</f>
        <v>0</v>
      </c>
      <c r="BF89" s="164">
        <f ca="1">$C89*'LookUp Ranges'!Y$68</f>
        <v>0</v>
      </c>
      <c r="BG89" s="164">
        <f ca="1">$C89*'LookUp Ranges'!Z$68</f>
        <v>0</v>
      </c>
      <c r="BH89" s="164">
        <f ca="1">$C89*'LookUp Ranges'!AA$68</f>
        <v>0</v>
      </c>
      <c r="BI89" s="164">
        <f ca="1">$C89*'LookUp Ranges'!AB$68</f>
        <v>0</v>
      </c>
      <c r="BJ89" s="164">
        <f ca="1">$C89*'LookUp Ranges'!AC$68</f>
        <v>0</v>
      </c>
      <c r="BK89" s="164">
        <f ca="1">$C89*'LookUp Ranges'!AD$68</f>
        <v>0</v>
      </c>
      <c r="BL89" s="164">
        <f ca="1">$C89*'LookUp Ranges'!AE$68</f>
        <v>0</v>
      </c>
      <c r="BM89" s="164">
        <f ca="1">$C89*'LookUp Ranges'!AF$68</f>
        <v>0</v>
      </c>
      <c r="BN89" s="164">
        <f ca="1">$C89*'LookUp Ranges'!AG$68</f>
        <v>0</v>
      </c>
      <c r="BO89" s="164">
        <f ca="1">$C89*'LookUp Ranges'!AH$68</f>
        <v>0</v>
      </c>
      <c r="BP89" s="164">
        <f ca="1">$C89*'LookUp Ranges'!AI$68</f>
        <v>0</v>
      </c>
      <c r="BQ89" s="164">
        <f ca="1">$C89*'LookUp Ranges'!AJ$68</f>
        <v>0</v>
      </c>
      <c r="BR89" s="164">
        <f ca="1">$C89*'LookUp Ranges'!AK$68</f>
        <v>0</v>
      </c>
      <c r="BS89" s="164">
        <f ca="1">$C89*'LookUp Ranges'!AL$68</f>
        <v>0</v>
      </c>
      <c r="BT89" s="164">
        <f ca="1">$C89*'LookUp Ranges'!AM$68</f>
        <v>0</v>
      </c>
      <c r="BU89" s="164">
        <f ca="1">$C89*'LookUp Ranges'!AN$68</f>
        <v>0</v>
      </c>
      <c r="BV89" s="164">
        <f ca="1">$C89*'LookUp Ranges'!AO$68</f>
        <v>0</v>
      </c>
      <c r="BW89" s="164"/>
      <c r="BX89" s="164"/>
      <c r="BY89" s="164"/>
      <c r="BZ89" s="164"/>
      <c r="CA89" s="164"/>
      <c r="CB89" s="164"/>
      <c r="CC89" s="164"/>
      <c r="CD89" s="164"/>
      <c r="CE89" s="164"/>
      <c r="CF89" s="164"/>
      <c r="CG89" s="164"/>
      <c r="CH89" s="164"/>
      <c r="CI89" s="164"/>
      <c r="CJ89" s="164"/>
      <c r="CK89" s="164"/>
      <c r="CL89" s="164"/>
      <c r="CM89" s="164"/>
      <c r="CN89" s="164"/>
      <c r="CO89" s="164"/>
      <c r="CP89" s="164"/>
      <c r="CQ89" s="164"/>
      <c r="CR89" s="164"/>
      <c r="CS89" s="164"/>
      <c r="CT89" s="164"/>
      <c r="CU89" s="164"/>
      <c r="CV89" s="164"/>
      <c r="CW89" s="164"/>
      <c r="CX89" s="164"/>
      <c r="CY89" s="164"/>
      <c r="CZ89" s="158">
        <f t="shared" ca="1" si="128"/>
        <v>0</v>
      </c>
    </row>
    <row r="90" spans="1:104">
      <c r="A90" s="157">
        <f t="shared" si="129"/>
        <v>33</v>
      </c>
      <c r="B90" s="157">
        <f t="shared" si="130"/>
        <v>2051</v>
      </c>
      <c r="C90" s="149">
        <f t="shared" ca="1" si="131"/>
        <v>0</v>
      </c>
      <c r="D90" s="158"/>
      <c r="E90" s="158"/>
      <c r="F90" s="158"/>
      <c r="G90" s="158"/>
      <c r="H90" s="158"/>
      <c r="I90" s="158"/>
      <c r="J90" s="158"/>
      <c r="K90" s="158"/>
      <c r="L90" s="158"/>
      <c r="M90" s="158"/>
      <c r="N90" s="158"/>
      <c r="O90" s="158"/>
      <c r="P90" s="158"/>
      <c r="Q90" s="158"/>
      <c r="R90" s="158"/>
      <c r="S90" s="158"/>
      <c r="T90" s="158"/>
      <c r="U90" s="158"/>
      <c r="V90" s="158"/>
      <c r="W90" s="164"/>
      <c r="X90" s="164"/>
      <c r="Y90" s="164"/>
      <c r="Z90" s="164"/>
      <c r="AA90" s="164"/>
      <c r="AB90" s="164"/>
      <c r="AC90" s="164"/>
      <c r="AD90" s="164"/>
      <c r="AE90" s="164"/>
      <c r="AF90" s="164"/>
      <c r="AG90" s="164"/>
      <c r="AH90" s="164"/>
      <c r="AI90" s="164"/>
      <c r="AJ90" s="164">
        <f ca="1">$C90*'LookUp Ranges'!B$68</f>
        <v>0</v>
      </c>
      <c r="AK90" s="164">
        <f ca="1">$C90*'LookUp Ranges'!C$68</f>
        <v>0</v>
      </c>
      <c r="AL90" s="164">
        <f ca="1">$C90*'LookUp Ranges'!D$68</f>
        <v>0</v>
      </c>
      <c r="AM90" s="164">
        <f ca="1">$C90*'LookUp Ranges'!E$68</f>
        <v>0</v>
      </c>
      <c r="AN90" s="164">
        <f ca="1">$C90*'LookUp Ranges'!F$68</f>
        <v>0</v>
      </c>
      <c r="AO90" s="164">
        <f ca="1">$C90*'LookUp Ranges'!G$68</f>
        <v>0</v>
      </c>
      <c r="AP90" s="164">
        <f ca="1">$C90*'LookUp Ranges'!H$68</f>
        <v>0</v>
      </c>
      <c r="AQ90" s="164">
        <f ca="1">$C90*'LookUp Ranges'!I$68</f>
        <v>0</v>
      </c>
      <c r="AR90" s="164">
        <f ca="1">$C90*'LookUp Ranges'!J$68</f>
        <v>0</v>
      </c>
      <c r="AS90" s="164">
        <f ca="1">$C90*'LookUp Ranges'!K$68</f>
        <v>0</v>
      </c>
      <c r="AT90" s="164">
        <f ca="1">$C90*'LookUp Ranges'!L$68</f>
        <v>0</v>
      </c>
      <c r="AU90" s="164">
        <f ca="1">$C90*'LookUp Ranges'!M$68</f>
        <v>0</v>
      </c>
      <c r="AV90" s="164">
        <f ca="1">$C90*'LookUp Ranges'!N$68</f>
        <v>0</v>
      </c>
      <c r="AW90" s="164">
        <f ca="1">$C90*'LookUp Ranges'!O$68</f>
        <v>0</v>
      </c>
      <c r="AX90" s="164">
        <f ca="1">$C90*'LookUp Ranges'!P$68</f>
        <v>0</v>
      </c>
      <c r="AY90" s="164">
        <f ca="1">$C90*'LookUp Ranges'!Q$68</f>
        <v>0</v>
      </c>
      <c r="AZ90" s="164">
        <f ca="1">$C90*'LookUp Ranges'!R$68</f>
        <v>0</v>
      </c>
      <c r="BA90" s="164">
        <f ca="1">$C90*'LookUp Ranges'!S$68</f>
        <v>0</v>
      </c>
      <c r="BB90" s="164">
        <f ca="1">$C90*'LookUp Ranges'!T$68</f>
        <v>0</v>
      </c>
      <c r="BC90" s="164">
        <f ca="1">$C90*'LookUp Ranges'!U$68</f>
        <v>0</v>
      </c>
      <c r="BD90" s="164">
        <f ca="1">$C90*'LookUp Ranges'!V$68</f>
        <v>0</v>
      </c>
      <c r="BE90" s="164">
        <f ca="1">$C90*'LookUp Ranges'!W$68</f>
        <v>0</v>
      </c>
      <c r="BF90" s="164">
        <f ca="1">$C90*'LookUp Ranges'!X$68</f>
        <v>0</v>
      </c>
      <c r="BG90" s="164">
        <f ca="1">$C90*'LookUp Ranges'!Y$68</f>
        <v>0</v>
      </c>
      <c r="BH90" s="164">
        <f ca="1">$C90*'LookUp Ranges'!Z$68</f>
        <v>0</v>
      </c>
      <c r="BI90" s="164">
        <f ca="1">$C90*'LookUp Ranges'!AA$68</f>
        <v>0</v>
      </c>
      <c r="BJ90" s="164">
        <f ca="1">$C90*'LookUp Ranges'!AB$68</f>
        <v>0</v>
      </c>
      <c r="BK90" s="164">
        <f ca="1">$C90*'LookUp Ranges'!AC$68</f>
        <v>0</v>
      </c>
      <c r="BL90" s="164">
        <f ca="1">$C90*'LookUp Ranges'!AD$68</f>
        <v>0</v>
      </c>
      <c r="BM90" s="164">
        <f ca="1">$C90*'LookUp Ranges'!AE$68</f>
        <v>0</v>
      </c>
      <c r="BN90" s="164">
        <f ca="1">$C90*'LookUp Ranges'!AF$68</f>
        <v>0</v>
      </c>
      <c r="BO90" s="164">
        <f ca="1">$C90*'LookUp Ranges'!AG$68</f>
        <v>0</v>
      </c>
      <c r="BP90" s="164">
        <f ca="1">$C90*'LookUp Ranges'!AH$68</f>
        <v>0</v>
      </c>
      <c r="BQ90" s="164">
        <f ca="1">$C90*'LookUp Ranges'!AI$68</f>
        <v>0</v>
      </c>
      <c r="BR90" s="164">
        <f ca="1">$C90*'LookUp Ranges'!AJ$68</f>
        <v>0</v>
      </c>
      <c r="BS90" s="164">
        <f ca="1">$C90*'LookUp Ranges'!AK$68</f>
        <v>0</v>
      </c>
      <c r="BT90" s="164">
        <f ca="1">$C90*'LookUp Ranges'!AL$68</f>
        <v>0</v>
      </c>
      <c r="BU90" s="164">
        <f ca="1">$C90*'LookUp Ranges'!AM$68</f>
        <v>0</v>
      </c>
      <c r="BV90" s="164">
        <f ca="1">$C90*'LookUp Ranges'!AN$68</f>
        <v>0</v>
      </c>
      <c r="BW90" s="164">
        <f ca="1">$C90*'LookUp Ranges'!AO$68</f>
        <v>0</v>
      </c>
      <c r="BX90" s="164"/>
      <c r="BY90" s="164"/>
      <c r="BZ90" s="164"/>
      <c r="CA90" s="164"/>
      <c r="CB90" s="164"/>
      <c r="CC90" s="164"/>
      <c r="CD90" s="164"/>
      <c r="CE90" s="164"/>
      <c r="CF90" s="164"/>
      <c r="CG90" s="164"/>
      <c r="CH90" s="164"/>
      <c r="CI90" s="164"/>
      <c r="CJ90" s="164"/>
      <c r="CK90" s="164"/>
      <c r="CL90" s="164"/>
      <c r="CM90" s="164"/>
      <c r="CN90" s="164"/>
      <c r="CO90" s="164"/>
      <c r="CP90" s="164"/>
      <c r="CQ90" s="164"/>
      <c r="CR90" s="164"/>
      <c r="CS90" s="164"/>
      <c r="CT90" s="164"/>
      <c r="CU90" s="164"/>
      <c r="CV90" s="164"/>
      <c r="CW90" s="164"/>
      <c r="CX90" s="164"/>
      <c r="CY90" s="164"/>
      <c r="CZ90" s="158">
        <f t="shared" ca="1" si="128"/>
        <v>0</v>
      </c>
    </row>
    <row r="91" spans="1:104">
      <c r="A91" s="157">
        <f t="shared" si="129"/>
        <v>34</v>
      </c>
      <c r="B91" s="157">
        <f t="shared" si="130"/>
        <v>2052</v>
      </c>
      <c r="C91" s="149">
        <f t="shared" ca="1" si="131"/>
        <v>0</v>
      </c>
      <c r="D91" s="158"/>
      <c r="E91" s="158"/>
      <c r="F91" s="158"/>
      <c r="G91" s="158"/>
      <c r="H91" s="158"/>
      <c r="I91" s="158"/>
      <c r="J91" s="158"/>
      <c r="K91" s="158"/>
      <c r="L91" s="158"/>
      <c r="M91" s="158"/>
      <c r="N91" s="158"/>
      <c r="O91" s="158"/>
      <c r="P91" s="158"/>
      <c r="Q91" s="158"/>
      <c r="R91" s="158"/>
      <c r="S91" s="158"/>
      <c r="T91" s="158"/>
      <c r="U91" s="158"/>
      <c r="V91" s="158"/>
      <c r="W91" s="164"/>
      <c r="X91" s="164"/>
      <c r="Y91" s="164"/>
      <c r="Z91" s="164"/>
      <c r="AA91" s="164"/>
      <c r="AB91" s="164"/>
      <c r="AC91" s="164"/>
      <c r="AD91" s="164"/>
      <c r="AE91" s="164"/>
      <c r="AF91" s="164"/>
      <c r="AG91" s="164"/>
      <c r="AH91" s="164"/>
      <c r="AI91" s="164"/>
      <c r="AJ91" s="164"/>
      <c r="AK91" s="164">
        <f ca="1">$C91*'LookUp Ranges'!B$68</f>
        <v>0</v>
      </c>
      <c r="AL91" s="164">
        <f ca="1">$C91*'LookUp Ranges'!C$68</f>
        <v>0</v>
      </c>
      <c r="AM91" s="164">
        <f ca="1">$C91*'LookUp Ranges'!D$68</f>
        <v>0</v>
      </c>
      <c r="AN91" s="164">
        <f ca="1">$C91*'LookUp Ranges'!E$68</f>
        <v>0</v>
      </c>
      <c r="AO91" s="164">
        <f ca="1">$C91*'LookUp Ranges'!F$68</f>
        <v>0</v>
      </c>
      <c r="AP91" s="164">
        <f ca="1">$C91*'LookUp Ranges'!G$68</f>
        <v>0</v>
      </c>
      <c r="AQ91" s="164">
        <f ca="1">$C91*'LookUp Ranges'!H$68</f>
        <v>0</v>
      </c>
      <c r="AR91" s="164">
        <f ca="1">$C91*'LookUp Ranges'!I$68</f>
        <v>0</v>
      </c>
      <c r="AS91" s="164">
        <f ca="1">$C91*'LookUp Ranges'!J$68</f>
        <v>0</v>
      </c>
      <c r="AT91" s="164">
        <f ca="1">$C91*'LookUp Ranges'!K$68</f>
        <v>0</v>
      </c>
      <c r="AU91" s="164">
        <f ca="1">$C91*'LookUp Ranges'!L$68</f>
        <v>0</v>
      </c>
      <c r="AV91" s="164">
        <f ca="1">$C91*'LookUp Ranges'!M$68</f>
        <v>0</v>
      </c>
      <c r="AW91" s="164">
        <f ca="1">$C91*'LookUp Ranges'!N$68</f>
        <v>0</v>
      </c>
      <c r="AX91" s="164">
        <f ca="1">$C91*'LookUp Ranges'!O$68</f>
        <v>0</v>
      </c>
      <c r="AY91" s="164">
        <f ca="1">$C91*'LookUp Ranges'!P$68</f>
        <v>0</v>
      </c>
      <c r="AZ91" s="164">
        <f ca="1">$C91*'LookUp Ranges'!Q$68</f>
        <v>0</v>
      </c>
      <c r="BA91" s="164">
        <f ca="1">$C91*'LookUp Ranges'!R$68</f>
        <v>0</v>
      </c>
      <c r="BB91" s="164">
        <f ca="1">$C91*'LookUp Ranges'!S$68</f>
        <v>0</v>
      </c>
      <c r="BC91" s="164">
        <f ca="1">$C91*'LookUp Ranges'!T$68</f>
        <v>0</v>
      </c>
      <c r="BD91" s="164">
        <f ca="1">$C91*'LookUp Ranges'!U$68</f>
        <v>0</v>
      </c>
      <c r="BE91" s="164">
        <f ca="1">$C91*'LookUp Ranges'!V$68</f>
        <v>0</v>
      </c>
      <c r="BF91" s="164">
        <f ca="1">$C91*'LookUp Ranges'!W$68</f>
        <v>0</v>
      </c>
      <c r="BG91" s="164">
        <f ca="1">$C91*'LookUp Ranges'!X$68</f>
        <v>0</v>
      </c>
      <c r="BH91" s="164">
        <f ca="1">$C91*'LookUp Ranges'!Y$68</f>
        <v>0</v>
      </c>
      <c r="BI91" s="164">
        <f ca="1">$C91*'LookUp Ranges'!Z$68</f>
        <v>0</v>
      </c>
      <c r="BJ91" s="164">
        <f ca="1">$C91*'LookUp Ranges'!AA$68</f>
        <v>0</v>
      </c>
      <c r="BK91" s="164">
        <f ca="1">$C91*'LookUp Ranges'!AB$68</f>
        <v>0</v>
      </c>
      <c r="BL91" s="164">
        <f ca="1">$C91*'LookUp Ranges'!AC$68</f>
        <v>0</v>
      </c>
      <c r="BM91" s="164">
        <f ca="1">$C91*'LookUp Ranges'!AD$68</f>
        <v>0</v>
      </c>
      <c r="BN91" s="164">
        <f ca="1">$C91*'LookUp Ranges'!AE$68</f>
        <v>0</v>
      </c>
      <c r="BO91" s="164">
        <f ca="1">$C91*'LookUp Ranges'!AF$68</f>
        <v>0</v>
      </c>
      <c r="BP91" s="164">
        <f ca="1">$C91*'LookUp Ranges'!AG$68</f>
        <v>0</v>
      </c>
      <c r="BQ91" s="164">
        <f ca="1">$C91*'LookUp Ranges'!AH$68</f>
        <v>0</v>
      </c>
      <c r="BR91" s="164">
        <f ca="1">$C91*'LookUp Ranges'!AI$68</f>
        <v>0</v>
      </c>
      <c r="BS91" s="164">
        <f ca="1">$C91*'LookUp Ranges'!AJ$68</f>
        <v>0</v>
      </c>
      <c r="BT91" s="164">
        <f ca="1">$C91*'LookUp Ranges'!AK$68</f>
        <v>0</v>
      </c>
      <c r="BU91" s="164">
        <f ca="1">$C91*'LookUp Ranges'!AL$68</f>
        <v>0</v>
      </c>
      <c r="BV91" s="164">
        <f ca="1">$C91*'LookUp Ranges'!AM$68</f>
        <v>0</v>
      </c>
      <c r="BW91" s="164">
        <f ca="1">$C91*'LookUp Ranges'!AN$68</f>
        <v>0</v>
      </c>
      <c r="BX91" s="164">
        <f ca="1">$C91*'LookUp Ranges'!AO$68</f>
        <v>0</v>
      </c>
      <c r="BY91" s="164"/>
      <c r="BZ91" s="164"/>
      <c r="CA91" s="164"/>
      <c r="CB91" s="164"/>
      <c r="CC91" s="164"/>
      <c r="CD91" s="164"/>
      <c r="CE91" s="164"/>
      <c r="CF91" s="164"/>
      <c r="CG91" s="164"/>
      <c r="CH91" s="164"/>
      <c r="CI91" s="164"/>
      <c r="CJ91" s="164"/>
      <c r="CK91" s="164"/>
      <c r="CL91" s="164"/>
      <c r="CM91" s="164"/>
      <c r="CN91" s="164"/>
      <c r="CO91" s="164"/>
      <c r="CP91" s="164"/>
      <c r="CQ91" s="164"/>
      <c r="CR91" s="164"/>
      <c r="CS91" s="164"/>
      <c r="CT91" s="164"/>
      <c r="CU91" s="164"/>
      <c r="CV91" s="164"/>
      <c r="CW91" s="164"/>
      <c r="CX91" s="164"/>
      <c r="CY91" s="164"/>
      <c r="CZ91" s="158">
        <f t="shared" ca="1" si="128"/>
        <v>0</v>
      </c>
    </row>
    <row r="92" spans="1:104">
      <c r="A92" s="157">
        <f t="shared" si="129"/>
        <v>35</v>
      </c>
      <c r="B92" s="157">
        <f t="shared" si="130"/>
        <v>2053</v>
      </c>
      <c r="C92" s="149">
        <f t="shared" ca="1" si="131"/>
        <v>0</v>
      </c>
      <c r="D92" s="158"/>
      <c r="E92" s="158"/>
      <c r="F92" s="158"/>
      <c r="G92" s="158"/>
      <c r="H92" s="158"/>
      <c r="I92" s="158"/>
      <c r="J92" s="158"/>
      <c r="K92" s="158"/>
      <c r="L92" s="158"/>
      <c r="M92" s="158"/>
      <c r="N92" s="158"/>
      <c r="O92" s="158"/>
      <c r="P92" s="158"/>
      <c r="Q92" s="158"/>
      <c r="R92" s="158"/>
      <c r="S92" s="158"/>
      <c r="T92" s="158"/>
      <c r="U92" s="158"/>
      <c r="V92" s="158"/>
      <c r="W92" s="164"/>
      <c r="X92" s="164"/>
      <c r="Y92" s="164"/>
      <c r="Z92" s="164"/>
      <c r="AA92" s="164"/>
      <c r="AB92" s="164"/>
      <c r="AC92" s="164"/>
      <c r="AD92" s="164"/>
      <c r="AE92" s="164"/>
      <c r="AF92" s="164"/>
      <c r="AG92" s="164"/>
      <c r="AH92" s="164"/>
      <c r="AI92" s="164"/>
      <c r="AJ92" s="164"/>
      <c r="AK92" s="164"/>
      <c r="AL92" s="164">
        <f ca="1">$C92*'LookUp Ranges'!B$68</f>
        <v>0</v>
      </c>
      <c r="AM92" s="164">
        <f ca="1">$C92*'LookUp Ranges'!C$68</f>
        <v>0</v>
      </c>
      <c r="AN92" s="164">
        <f ca="1">$C92*'LookUp Ranges'!D$68</f>
        <v>0</v>
      </c>
      <c r="AO92" s="164">
        <f ca="1">$C92*'LookUp Ranges'!E$68</f>
        <v>0</v>
      </c>
      <c r="AP92" s="164">
        <f ca="1">$C92*'LookUp Ranges'!F$68</f>
        <v>0</v>
      </c>
      <c r="AQ92" s="164">
        <f ca="1">$C92*'LookUp Ranges'!G$68</f>
        <v>0</v>
      </c>
      <c r="AR92" s="164">
        <f ca="1">$C92*'LookUp Ranges'!H$68</f>
        <v>0</v>
      </c>
      <c r="AS92" s="164">
        <f ca="1">$C92*'LookUp Ranges'!I$68</f>
        <v>0</v>
      </c>
      <c r="AT92" s="164">
        <f ca="1">$C92*'LookUp Ranges'!J$68</f>
        <v>0</v>
      </c>
      <c r="AU92" s="164">
        <f ca="1">$C92*'LookUp Ranges'!K$68</f>
        <v>0</v>
      </c>
      <c r="AV92" s="164">
        <f ca="1">$C92*'LookUp Ranges'!L$68</f>
        <v>0</v>
      </c>
      <c r="AW92" s="164">
        <f ca="1">$C92*'LookUp Ranges'!M$68</f>
        <v>0</v>
      </c>
      <c r="AX92" s="164">
        <f ca="1">$C92*'LookUp Ranges'!N$68</f>
        <v>0</v>
      </c>
      <c r="AY92" s="164">
        <f ca="1">$C92*'LookUp Ranges'!O$68</f>
        <v>0</v>
      </c>
      <c r="AZ92" s="164">
        <f ca="1">$C92*'LookUp Ranges'!P$68</f>
        <v>0</v>
      </c>
      <c r="BA92" s="164">
        <f ca="1">$C92*'LookUp Ranges'!Q$68</f>
        <v>0</v>
      </c>
      <c r="BB92" s="164">
        <f ca="1">$C92*'LookUp Ranges'!R$68</f>
        <v>0</v>
      </c>
      <c r="BC92" s="164">
        <f ca="1">$C92*'LookUp Ranges'!S$68</f>
        <v>0</v>
      </c>
      <c r="BD92" s="164">
        <f ca="1">$C92*'LookUp Ranges'!T$68</f>
        <v>0</v>
      </c>
      <c r="BE92" s="164">
        <f ca="1">$C92*'LookUp Ranges'!U$68</f>
        <v>0</v>
      </c>
      <c r="BF92" s="164">
        <f ca="1">$C92*'LookUp Ranges'!V$68</f>
        <v>0</v>
      </c>
      <c r="BG92" s="164">
        <f ca="1">$C92*'LookUp Ranges'!W$68</f>
        <v>0</v>
      </c>
      <c r="BH92" s="164">
        <f ca="1">$C92*'LookUp Ranges'!X$68</f>
        <v>0</v>
      </c>
      <c r="BI92" s="164">
        <f ca="1">$C92*'LookUp Ranges'!Y$68</f>
        <v>0</v>
      </c>
      <c r="BJ92" s="164">
        <f ca="1">$C92*'LookUp Ranges'!Z$68</f>
        <v>0</v>
      </c>
      <c r="BK92" s="164">
        <f ca="1">$C92*'LookUp Ranges'!AA$68</f>
        <v>0</v>
      </c>
      <c r="BL92" s="164">
        <f ca="1">$C92*'LookUp Ranges'!AB$68</f>
        <v>0</v>
      </c>
      <c r="BM92" s="164">
        <f ca="1">$C92*'LookUp Ranges'!AC$68</f>
        <v>0</v>
      </c>
      <c r="BN92" s="164">
        <f ca="1">$C92*'LookUp Ranges'!AD$68</f>
        <v>0</v>
      </c>
      <c r="BO92" s="164">
        <f ca="1">$C92*'LookUp Ranges'!AE$68</f>
        <v>0</v>
      </c>
      <c r="BP92" s="164">
        <f ca="1">$C92*'LookUp Ranges'!AF$68</f>
        <v>0</v>
      </c>
      <c r="BQ92" s="164">
        <f ca="1">$C92*'LookUp Ranges'!AG$68</f>
        <v>0</v>
      </c>
      <c r="BR92" s="164">
        <f ca="1">$C92*'LookUp Ranges'!AH$68</f>
        <v>0</v>
      </c>
      <c r="BS92" s="164">
        <f ca="1">$C92*'LookUp Ranges'!AI$68</f>
        <v>0</v>
      </c>
      <c r="BT92" s="164">
        <f ca="1">$C92*'LookUp Ranges'!AJ$68</f>
        <v>0</v>
      </c>
      <c r="BU92" s="164">
        <f ca="1">$C92*'LookUp Ranges'!AK$68</f>
        <v>0</v>
      </c>
      <c r="BV92" s="164">
        <f ca="1">$C92*'LookUp Ranges'!AL$68</f>
        <v>0</v>
      </c>
      <c r="BW92" s="164">
        <f ca="1">$C92*'LookUp Ranges'!AM$68</f>
        <v>0</v>
      </c>
      <c r="BX92" s="164">
        <f ca="1">$C92*'LookUp Ranges'!AN$68</f>
        <v>0</v>
      </c>
      <c r="BY92" s="164">
        <f ca="1">$C92*'LookUp Ranges'!AO$68</f>
        <v>0</v>
      </c>
      <c r="BZ92" s="164"/>
      <c r="CA92" s="164"/>
      <c r="CB92" s="164"/>
      <c r="CC92" s="164"/>
      <c r="CD92" s="164"/>
      <c r="CE92" s="164"/>
      <c r="CF92" s="164"/>
      <c r="CG92" s="164"/>
      <c r="CH92" s="164"/>
      <c r="CI92" s="164"/>
      <c r="CJ92" s="164"/>
      <c r="CK92" s="164"/>
      <c r="CL92" s="164"/>
      <c r="CM92" s="164"/>
      <c r="CN92" s="164"/>
      <c r="CO92" s="164"/>
      <c r="CP92" s="164"/>
      <c r="CQ92" s="164"/>
      <c r="CR92" s="164"/>
      <c r="CS92" s="164"/>
      <c r="CT92" s="164"/>
      <c r="CU92" s="164"/>
      <c r="CV92" s="164"/>
      <c r="CW92" s="164"/>
      <c r="CX92" s="164"/>
      <c r="CY92" s="164"/>
      <c r="CZ92" s="158">
        <f t="shared" ca="1" si="128"/>
        <v>0</v>
      </c>
    </row>
    <row r="93" spans="1:104">
      <c r="A93" s="157">
        <f t="shared" si="129"/>
        <v>36</v>
      </c>
      <c r="B93" s="157">
        <f t="shared" si="130"/>
        <v>2054</v>
      </c>
      <c r="C93" s="149">
        <f t="shared" ca="1" si="131"/>
        <v>0</v>
      </c>
      <c r="D93" s="158"/>
      <c r="E93" s="158"/>
      <c r="F93" s="158"/>
      <c r="G93" s="158"/>
      <c r="H93" s="158"/>
      <c r="I93" s="158"/>
      <c r="J93" s="158"/>
      <c r="K93" s="158"/>
      <c r="L93" s="158"/>
      <c r="M93" s="158"/>
      <c r="N93" s="158"/>
      <c r="O93" s="158"/>
      <c r="P93" s="158"/>
      <c r="Q93" s="158"/>
      <c r="R93" s="158"/>
      <c r="S93" s="158"/>
      <c r="T93" s="158"/>
      <c r="U93" s="158"/>
      <c r="V93" s="158"/>
      <c r="W93" s="164"/>
      <c r="X93" s="164"/>
      <c r="Y93" s="164"/>
      <c r="Z93" s="164"/>
      <c r="AA93" s="164"/>
      <c r="AB93" s="164"/>
      <c r="AC93" s="164"/>
      <c r="AD93" s="164"/>
      <c r="AE93" s="164"/>
      <c r="AF93" s="164"/>
      <c r="AG93" s="164"/>
      <c r="AH93" s="164"/>
      <c r="AI93" s="164"/>
      <c r="AJ93" s="164"/>
      <c r="AK93" s="164"/>
      <c r="AL93" s="164"/>
      <c r="AM93" s="164">
        <f ca="1">$C93*'LookUp Ranges'!B$68</f>
        <v>0</v>
      </c>
      <c r="AN93" s="164">
        <f ca="1">$C93*'LookUp Ranges'!C$68</f>
        <v>0</v>
      </c>
      <c r="AO93" s="164">
        <f ca="1">$C93*'LookUp Ranges'!D$68</f>
        <v>0</v>
      </c>
      <c r="AP93" s="164">
        <f ca="1">$C93*'LookUp Ranges'!E$68</f>
        <v>0</v>
      </c>
      <c r="AQ93" s="164">
        <f ca="1">$C93*'LookUp Ranges'!F$68</f>
        <v>0</v>
      </c>
      <c r="AR93" s="164">
        <f ca="1">$C93*'LookUp Ranges'!G$68</f>
        <v>0</v>
      </c>
      <c r="AS93" s="164">
        <f ca="1">$C93*'LookUp Ranges'!H$68</f>
        <v>0</v>
      </c>
      <c r="AT93" s="164">
        <f ca="1">$C93*'LookUp Ranges'!I$68</f>
        <v>0</v>
      </c>
      <c r="AU93" s="164">
        <f ca="1">$C93*'LookUp Ranges'!J$68</f>
        <v>0</v>
      </c>
      <c r="AV93" s="164">
        <f ca="1">$C93*'LookUp Ranges'!K$68</f>
        <v>0</v>
      </c>
      <c r="AW93" s="164">
        <f ca="1">$C93*'LookUp Ranges'!L$68</f>
        <v>0</v>
      </c>
      <c r="AX93" s="164">
        <f ca="1">$C93*'LookUp Ranges'!M$68</f>
        <v>0</v>
      </c>
      <c r="AY93" s="164">
        <f ca="1">$C93*'LookUp Ranges'!N$68</f>
        <v>0</v>
      </c>
      <c r="AZ93" s="164">
        <f ca="1">$C93*'LookUp Ranges'!O$68</f>
        <v>0</v>
      </c>
      <c r="BA93" s="164">
        <f ca="1">$C93*'LookUp Ranges'!P$68</f>
        <v>0</v>
      </c>
      <c r="BB93" s="164">
        <f ca="1">$C93*'LookUp Ranges'!Q$68</f>
        <v>0</v>
      </c>
      <c r="BC93" s="164">
        <f ca="1">$C93*'LookUp Ranges'!R$68</f>
        <v>0</v>
      </c>
      <c r="BD93" s="164">
        <f ca="1">$C93*'LookUp Ranges'!S$68</f>
        <v>0</v>
      </c>
      <c r="BE93" s="164">
        <f ca="1">$C93*'LookUp Ranges'!T$68</f>
        <v>0</v>
      </c>
      <c r="BF93" s="164">
        <f ca="1">$C93*'LookUp Ranges'!U$68</f>
        <v>0</v>
      </c>
      <c r="BG93" s="164">
        <f ca="1">$C93*'LookUp Ranges'!V$68</f>
        <v>0</v>
      </c>
      <c r="BH93" s="164">
        <f ca="1">$C93*'LookUp Ranges'!W$68</f>
        <v>0</v>
      </c>
      <c r="BI93" s="164">
        <f ca="1">$C93*'LookUp Ranges'!X$68</f>
        <v>0</v>
      </c>
      <c r="BJ93" s="164">
        <f ca="1">$C93*'LookUp Ranges'!Y$68</f>
        <v>0</v>
      </c>
      <c r="BK93" s="164">
        <f ca="1">$C93*'LookUp Ranges'!Z$68</f>
        <v>0</v>
      </c>
      <c r="BL93" s="164">
        <f ca="1">$C93*'LookUp Ranges'!AA$68</f>
        <v>0</v>
      </c>
      <c r="BM93" s="164">
        <f ca="1">$C93*'LookUp Ranges'!AB$68</f>
        <v>0</v>
      </c>
      <c r="BN93" s="164">
        <f ca="1">$C93*'LookUp Ranges'!AC$68</f>
        <v>0</v>
      </c>
      <c r="BO93" s="164">
        <f ca="1">$C93*'LookUp Ranges'!AD$68</f>
        <v>0</v>
      </c>
      <c r="BP93" s="164">
        <f ca="1">$C93*'LookUp Ranges'!AE$68</f>
        <v>0</v>
      </c>
      <c r="BQ93" s="164">
        <f ca="1">$C93*'LookUp Ranges'!AF$68</f>
        <v>0</v>
      </c>
      <c r="BR93" s="164">
        <f ca="1">$C93*'LookUp Ranges'!AG$68</f>
        <v>0</v>
      </c>
      <c r="BS93" s="164">
        <f ca="1">$C93*'LookUp Ranges'!AH$68</f>
        <v>0</v>
      </c>
      <c r="BT93" s="164">
        <f ca="1">$C93*'LookUp Ranges'!AI$68</f>
        <v>0</v>
      </c>
      <c r="BU93" s="164">
        <f ca="1">$C93*'LookUp Ranges'!AJ$68</f>
        <v>0</v>
      </c>
      <c r="BV93" s="164">
        <f ca="1">$C93*'LookUp Ranges'!AK$68</f>
        <v>0</v>
      </c>
      <c r="BW93" s="164">
        <f ca="1">$C93*'LookUp Ranges'!AL$68</f>
        <v>0</v>
      </c>
      <c r="BX93" s="164">
        <f ca="1">$C93*'LookUp Ranges'!AM$68</f>
        <v>0</v>
      </c>
      <c r="BY93" s="164">
        <f ca="1">$C93*'LookUp Ranges'!AN$68</f>
        <v>0</v>
      </c>
      <c r="BZ93" s="164">
        <f ca="1">$C93*'LookUp Ranges'!AO$68</f>
        <v>0</v>
      </c>
      <c r="CA93" s="164"/>
      <c r="CB93" s="164"/>
      <c r="CC93" s="164"/>
      <c r="CD93" s="164"/>
      <c r="CE93" s="164"/>
      <c r="CF93" s="164"/>
      <c r="CG93" s="164"/>
      <c r="CH93" s="164"/>
      <c r="CI93" s="164"/>
      <c r="CJ93" s="164"/>
      <c r="CK93" s="164"/>
      <c r="CL93" s="164"/>
      <c r="CM93" s="164"/>
      <c r="CN93" s="164"/>
      <c r="CO93" s="164"/>
      <c r="CP93" s="164"/>
      <c r="CQ93" s="164"/>
      <c r="CR93" s="164"/>
      <c r="CS93" s="164"/>
      <c r="CT93" s="164"/>
      <c r="CU93" s="164"/>
      <c r="CV93" s="164"/>
      <c r="CW93" s="164"/>
      <c r="CX93" s="164"/>
      <c r="CY93" s="164"/>
      <c r="CZ93" s="158">
        <f t="shared" ca="1" si="128"/>
        <v>0</v>
      </c>
    </row>
    <row r="94" spans="1:104">
      <c r="A94" s="157">
        <f t="shared" si="129"/>
        <v>37</v>
      </c>
      <c r="B94" s="157">
        <f t="shared" si="130"/>
        <v>2055</v>
      </c>
      <c r="C94" s="149">
        <f t="shared" ca="1" si="131"/>
        <v>0</v>
      </c>
      <c r="D94" s="158"/>
      <c r="E94" s="158"/>
      <c r="F94" s="158"/>
      <c r="G94" s="158"/>
      <c r="H94" s="158"/>
      <c r="I94" s="158"/>
      <c r="J94" s="158"/>
      <c r="K94" s="158"/>
      <c r="L94" s="158"/>
      <c r="M94" s="158"/>
      <c r="N94" s="158"/>
      <c r="O94" s="158"/>
      <c r="P94" s="158"/>
      <c r="Q94" s="158"/>
      <c r="R94" s="158"/>
      <c r="S94" s="158"/>
      <c r="T94" s="158"/>
      <c r="U94" s="158"/>
      <c r="V94" s="158"/>
      <c r="W94" s="164"/>
      <c r="X94" s="164"/>
      <c r="Y94" s="164"/>
      <c r="Z94" s="164"/>
      <c r="AA94" s="164"/>
      <c r="AB94" s="164"/>
      <c r="AC94" s="164"/>
      <c r="AD94" s="164"/>
      <c r="AE94" s="164"/>
      <c r="AF94" s="164"/>
      <c r="AG94" s="164"/>
      <c r="AH94" s="164"/>
      <c r="AI94" s="164"/>
      <c r="AJ94" s="164"/>
      <c r="AK94" s="164"/>
      <c r="AL94" s="164"/>
      <c r="AM94" s="164"/>
      <c r="AN94" s="164">
        <f ca="1">$C94*'LookUp Ranges'!B$68</f>
        <v>0</v>
      </c>
      <c r="AO94" s="164">
        <f ca="1">$C94*'LookUp Ranges'!C$68</f>
        <v>0</v>
      </c>
      <c r="AP94" s="164">
        <f ca="1">$C94*'LookUp Ranges'!D$68</f>
        <v>0</v>
      </c>
      <c r="AQ94" s="164">
        <f ca="1">$C94*'LookUp Ranges'!E$68</f>
        <v>0</v>
      </c>
      <c r="AR94" s="164">
        <f ca="1">$C94*'LookUp Ranges'!F$68</f>
        <v>0</v>
      </c>
      <c r="AS94" s="164">
        <f ca="1">$C94*'LookUp Ranges'!G$68</f>
        <v>0</v>
      </c>
      <c r="AT94" s="164">
        <f ca="1">$C94*'LookUp Ranges'!H$68</f>
        <v>0</v>
      </c>
      <c r="AU94" s="164">
        <f ca="1">$C94*'LookUp Ranges'!I$68</f>
        <v>0</v>
      </c>
      <c r="AV94" s="164">
        <f ca="1">$C94*'LookUp Ranges'!J$68</f>
        <v>0</v>
      </c>
      <c r="AW94" s="164">
        <f ca="1">$C94*'LookUp Ranges'!K$68</f>
        <v>0</v>
      </c>
      <c r="AX94" s="164">
        <f ca="1">$C94*'LookUp Ranges'!L$68</f>
        <v>0</v>
      </c>
      <c r="AY94" s="164">
        <f ca="1">$C94*'LookUp Ranges'!M$68</f>
        <v>0</v>
      </c>
      <c r="AZ94" s="164">
        <f ca="1">$C94*'LookUp Ranges'!N$68</f>
        <v>0</v>
      </c>
      <c r="BA94" s="164">
        <f ca="1">$C94*'LookUp Ranges'!O$68</f>
        <v>0</v>
      </c>
      <c r="BB94" s="164">
        <f ca="1">$C94*'LookUp Ranges'!P$68</f>
        <v>0</v>
      </c>
      <c r="BC94" s="164">
        <f ca="1">$C94*'LookUp Ranges'!Q$68</f>
        <v>0</v>
      </c>
      <c r="BD94" s="164">
        <f ca="1">$C94*'LookUp Ranges'!R$68</f>
        <v>0</v>
      </c>
      <c r="BE94" s="164">
        <f ca="1">$C94*'LookUp Ranges'!S$68</f>
        <v>0</v>
      </c>
      <c r="BF94" s="164">
        <f ca="1">$C94*'LookUp Ranges'!T$68</f>
        <v>0</v>
      </c>
      <c r="BG94" s="164">
        <f ca="1">$C94*'LookUp Ranges'!U$68</f>
        <v>0</v>
      </c>
      <c r="BH94" s="164">
        <f ca="1">$C94*'LookUp Ranges'!V$68</f>
        <v>0</v>
      </c>
      <c r="BI94" s="164">
        <f ca="1">$C94*'LookUp Ranges'!W$68</f>
        <v>0</v>
      </c>
      <c r="BJ94" s="164">
        <f ca="1">$C94*'LookUp Ranges'!X$68</f>
        <v>0</v>
      </c>
      <c r="BK94" s="164">
        <f ca="1">$C94*'LookUp Ranges'!Y$68</f>
        <v>0</v>
      </c>
      <c r="BL94" s="164">
        <f ca="1">$C94*'LookUp Ranges'!Z$68</f>
        <v>0</v>
      </c>
      <c r="BM94" s="164">
        <f ca="1">$C94*'LookUp Ranges'!AA$68</f>
        <v>0</v>
      </c>
      <c r="BN94" s="164">
        <f ca="1">$C94*'LookUp Ranges'!AB$68</f>
        <v>0</v>
      </c>
      <c r="BO94" s="164">
        <f ca="1">$C94*'LookUp Ranges'!AC$68</f>
        <v>0</v>
      </c>
      <c r="BP94" s="164">
        <f ca="1">$C94*'LookUp Ranges'!AD$68</f>
        <v>0</v>
      </c>
      <c r="BQ94" s="164">
        <f ca="1">$C94*'LookUp Ranges'!AE$68</f>
        <v>0</v>
      </c>
      <c r="BR94" s="164">
        <f ca="1">$C94*'LookUp Ranges'!AF$68</f>
        <v>0</v>
      </c>
      <c r="BS94" s="164">
        <f ca="1">$C94*'LookUp Ranges'!AG$68</f>
        <v>0</v>
      </c>
      <c r="BT94" s="164">
        <f ca="1">$C94*'LookUp Ranges'!AH$68</f>
        <v>0</v>
      </c>
      <c r="BU94" s="164">
        <f ca="1">$C94*'LookUp Ranges'!AI$68</f>
        <v>0</v>
      </c>
      <c r="BV94" s="164">
        <f ca="1">$C94*'LookUp Ranges'!AJ$68</f>
        <v>0</v>
      </c>
      <c r="BW94" s="164">
        <f ca="1">$C94*'LookUp Ranges'!AK$68</f>
        <v>0</v>
      </c>
      <c r="BX94" s="164">
        <f ca="1">$C94*'LookUp Ranges'!AL$68</f>
        <v>0</v>
      </c>
      <c r="BY94" s="164">
        <f ca="1">$C94*'LookUp Ranges'!AM$68</f>
        <v>0</v>
      </c>
      <c r="BZ94" s="164">
        <f ca="1">$C94*'LookUp Ranges'!AN$68</f>
        <v>0</v>
      </c>
      <c r="CA94" s="164">
        <f ca="1">$C94*'LookUp Ranges'!AO$68</f>
        <v>0</v>
      </c>
      <c r="CB94" s="164"/>
      <c r="CC94" s="164"/>
      <c r="CD94" s="164"/>
      <c r="CE94" s="164"/>
      <c r="CF94" s="164"/>
      <c r="CG94" s="164"/>
      <c r="CH94" s="164"/>
      <c r="CI94" s="164"/>
      <c r="CJ94" s="164"/>
      <c r="CK94" s="164"/>
      <c r="CL94" s="164"/>
      <c r="CM94" s="164"/>
      <c r="CN94" s="164"/>
      <c r="CO94" s="164"/>
      <c r="CP94" s="164"/>
      <c r="CQ94" s="164"/>
      <c r="CR94" s="164"/>
      <c r="CS94" s="164"/>
      <c r="CT94" s="164"/>
      <c r="CU94" s="164"/>
      <c r="CV94" s="164"/>
      <c r="CW94" s="164"/>
      <c r="CX94" s="164"/>
      <c r="CY94" s="164"/>
      <c r="CZ94" s="158">
        <f t="shared" ca="1" si="128"/>
        <v>0</v>
      </c>
    </row>
    <row r="95" spans="1:104">
      <c r="A95" s="157">
        <f t="shared" si="129"/>
        <v>38</v>
      </c>
      <c r="B95" s="157">
        <f t="shared" si="130"/>
        <v>2056</v>
      </c>
      <c r="C95" s="149">
        <f t="shared" ca="1" si="131"/>
        <v>0</v>
      </c>
      <c r="D95" s="158"/>
      <c r="E95" s="158"/>
      <c r="F95" s="158"/>
      <c r="G95" s="158"/>
      <c r="H95" s="158"/>
      <c r="I95" s="158"/>
      <c r="J95" s="158"/>
      <c r="K95" s="158"/>
      <c r="L95" s="158"/>
      <c r="M95" s="158"/>
      <c r="N95" s="158"/>
      <c r="O95" s="158"/>
      <c r="P95" s="158"/>
      <c r="Q95" s="158"/>
      <c r="R95" s="158"/>
      <c r="S95" s="158"/>
      <c r="T95" s="158"/>
      <c r="U95" s="158"/>
      <c r="V95" s="158"/>
      <c r="W95" s="164"/>
      <c r="X95" s="164"/>
      <c r="Y95" s="164"/>
      <c r="Z95" s="164"/>
      <c r="AA95" s="164"/>
      <c r="AB95" s="164"/>
      <c r="AC95" s="164"/>
      <c r="AD95" s="164"/>
      <c r="AE95" s="164"/>
      <c r="AF95" s="164"/>
      <c r="AG95" s="164"/>
      <c r="AH95" s="164"/>
      <c r="AI95" s="164"/>
      <c r="AJ95" s="164"/>
      <c r="AK95" s="164"/>
      <c r="AL95" s="164"/>
      <c r="AM95" s="164"/>
      <c r="AN95" s="164"/>
      <c r="AO95" s="164">
        <f ca="1">$C95*'LookUp Ranges'!B$68</f>
        <v>0</v>
      </c>
      <c r="AP95" s="164">
        <f ca="1">$C95*'LookUp Ranges'!C$68</f>
        <v>0</v>
      </c>
      <c r="AQ95" s="164">
        <f ca="1">$C95*'LookUp Ranges'!D$68</f>
        <v>0</v>
      </c>
      <c r="AR95" s="164">
        <f ca="1">$C95*'LookUp Ranges'!E$68</f>
        <v>0</v>
      </c>
      <c r="AS95" s="164">
        <f ca="1">$C95*'LookUp Ranges'!F$68</f>
        <v>0</v>
      </c>
      <c r="AT95" s="164">
        <f ca="1">$C95*'LookUp Ranges'!G$68</f>
        <v>0</v>
      </c>
      <c r="AU95" s="164">
        <f ca="1">$C95*'LookUp Ranges'!H$68</f>
        <v>0</v>
      </c>
      <c r="AV95" s="164">
        <f ca="1">$C95*'LookUp Ranges'!I$68</f>
        <v>0</v>
      </c>
      <c r="AW95" s="164">
        <f ca="1">$C95*'LookUp Ranges'!J$68</f>
        <v>0</v>
      </c>
      <c r="AX95" s="164">
        <f ca="1">$C95*'LookUp Ranges'!K$68</f>
        <v>0</v>
      </c>
      <c r="AY95" s="164">
        <f ca="1">$C95*'LookUp Ranges'!L$68</f>
        <v>0</v>
      </c>
      <c r="AZ95" s="164">
        <f ca="1">$C95*'LookUp Ranges'!M$68</f>
        <v>0</v>
      </c>
      <c r="BA95" s="164">
        <f ca="1">$C95*'LookUp Ranges'!N$68</f>
        <v>0</v>
      </c>
      <c r="BB95" s="164">
        <f ca="1">$C95*'LookUp Ranges'!O$68</f>
        <v>0</v>
      </c>
      <c r="BC95" s="164">
        <f ca="1">$C95*'LookUp Ranges'!P$68</f>
        <v>0</v>
      </c>
      <c r="BD95" s="164">
        <f ca="1">$C95*'LookUp Ranges'!Q$68</f>
        <v>0</v>
      </c>
      <c r="BE95" s="164">
        <f ca="1">$C95*'LookUp Ranges'!R$68</f>
        <v>0</v>
      </c>
      <c r="BF95" s="164">
        <f ca="1">$C95*'LookUp Ranges'!S$68</f>
        <v>0</v>
      </c>
      <c r="BG95" s="164">
        <f ca="1">$C95*'LookUp Ranges'!T$68</f>
        <v>0</v>
      </c>
      <c r="BH95" s="164">
        <f ca="1">$C95*'LookUp Ranges'!U$68</f>
        <v>0</v>
      </c>
      <c r="BI95" s="164">
        <f ca="1">$C95*'LookUp Ranges'!V$68</f>
        <v>0</v>
      </c>
      <c r="BJ95" s="164">
        <f ca="1">$C95*'LookUp Ranges'!W$68</f>
        <v>0</v>
      </c>
      <c r="BK95" s="164">
        <f ca="1">$C95*'LookUp Ranges'!X$68</f>
        <v>0</v>
      </c>
      <c r="BL95" s="164">
        <f ca="1">$C95*'LookUp Ranges'!Y$68</f>
        <v>0</v>
      </c>
      <c r="BM95" s="164">
        <f ca="1">$C95*'LookUp Ranges'!Z$68</f>
        <v>0</v>
      </c>
      <c r="BN95" s="164">
        <f ca="1">$C95*'LookUp Ranges'!AA$68</f>
        <v>0</v>
      </c>
      <c r="BO95" s="164">
        <f ca="1">$C95*'LookUp Ranges'!AB$68</f>
        <v>0</v>
      </c>
      <c r="BP95" s="164">
        <f ca="1">$C95*'LookUp Ranges'!AC$68</f>
        <v>0</v>
      </c>
      <c r="BQ95" s="164">
        <f ca="1">$C95*'LookUp Ranges'!AD$68</f>
        <v>0</v>
      </c>
      <c r="BR95" s="164">
        <f ca="1">$C95*'LookUp Ranges'!AE$68</f>
        <v>0</v>
      </c>
      <c r="BS95" s="164">
        <f ca="1">$C95*'LookUp Ranges'!AF$68</f>
        <v>0</v>
      </c>
      <c r="BT95" s="164">
        <f ca="1">$C95*'LookUp Ranges'!AG$68</f>
        <v>0</v>
      </c>
      <c r="BU95" s="164">
        <f ca="1">$C95*'LookUp Ranges'!AH$68</f>
        <v>0</v>
      </c>
      <c r="BV95" s="164">
        <f ca="1">$C95*'LookUp Ranges'!AI$68</f>
        <v>0</v>
      </c>
      <c r="BW95" s="164">
        <f ca="1">$C95*'LookUp Ranges'!AJ$68</f>
        <v>0</v>
      </c>
      <c r="BX95" s="164">
        <f ca="1">$C95*'LookUp Ranges'!AK$68</f>
        <v>0</v>
      </c>
      <c r="BY95" s="164">
        <f ca="1">$C95*'LookUp Ranges'!AL$68</f>
        <v>0</v>
      </c>
      <c r="BZ95" s="164">
        <f ca="1">$C95*'LookUp Ranges'!AM$68</f>
        <v>0</v>
      </c>
      <c r="CA95" s="164">
        <f ca="1">$C95*'LookUp Ranges'!AN$68</f>
        <v>0</v>
      </c>
      <c r="CB95" s="164">
        <f ca="1">$C95*'LookUp Ranges'!AO$68</f>
        <v>0</v>
      </c>
      <c r="CC95" s="164"/>
      <c r="CD95" s="164"/>
      <c r="CE95" s="164"/>
      <c r="CF95" s="164"/>
      <c r="CG95" s="164"/>
      <c r="CH95" s="164"/>
      <c r="CI95" s="164"/>
      <c r="CJ95" s="164"/>
      <c r="CK95" s="164"/>
      <c r="CL95" s="164"/>
      <c r="CM95" s="164"/>
      <c r="CN95" s="164"/>
      <c r="CO95" s="164"/>
      <c r="CP95" s="164"/>
      <c r="CQ95" s="164"/>
      <c r="CR95" s="164"/>
      <c r="CS95" s="164"/>
      <c r="CT95" s="164"/>
      <c r="CU95" s="164"/>
      <c r="CV95" s="164"/>
      <c r="CW95" s="164"/>
      <c r="CX95" s="164"/>
      <c r="CY95" s="164"/>
      <c r="CZ95" s="158">
        <f t="shared" ca="1" si="128"/>
        <v>0</v>
      </c>
    </row>
    <row r="96" spans="1:104">
      <c r="A96" s="157">
        <f t="shared" si="129"/>
        <v>39</v>
      </c>
      <c r="B96" s="157">
        <f t="shared" si="130"/>
        <v>2057</v>
      </c>
      <c r="C96" s="149">
        <f t="shared" ca="1" si="131"/>
        <v>0</v>
      </c>
      <c r="D96" s="158"/>
      <c r="E96" s="158"/>
      <c r="F96" s="158"/>
      <c r="G96" s="158"/>
      <c r="H96" s="158"/>
      <c r="I96" s="158"/>
      <c r="J96" s="158"/>
      <c r="K96" s="158"/>
      <c r="L96" s="158"/>
      <c r="M96" s="158"/>
      <c r="N96" s="158"/>
      <c r="O96" s="158"/>
      <c r="P96" s="158"/>
      <c r="Q96" s="158"/>
      <c r="R96" s="158"/>
      <c r="S96" s="158"/>
      <c r="T96" s="158"/>
      <c r="U96" s="158"/>
      <c r="V96" s="158"/>
      <c r="W96" s="164"/>
      <c r="X96" s="164"/>
      <c r="Y96" s="164"/>
      <c r="Z96" s="164"/>
      <c r="AA96" s="164"/>
      <c r="AB96" s="164"/>
      <c r="AC96" s="164"/>
      <c r="AD96" s="164"/>
      <c r="AE96" s="164"/>
      <c r="AF96" s="164"/>
      <c r="AG96" s="164"/>
      <c r="AH96" s="164"/>
      <c r="AI96" s="164"/>
      <c r="AJ96" s="164"/>
      <c r="AK96" s="164"/>
      <c r="AL96" s="164"/>
      <c r="AM96" s="164"/>
      <c r="AN96" s="164"/>
      <c r="AO96" s="164"/>
      <c r="AP96" s="164">
        <f ca="1">$C96*'LookUp Ranges'!B$68</f>
        <v>0</v>
      </c>
      <c r="AQ96" s="164">
        <f ca="1">$C96*'LookUp Ranges'!C$68</f>
        <v>0</v>
      </c>
      <c r="AR96" s="164">
        <f ca="1">$C96*'LookUp Ranges'!D$68</f>
        <v>0</v>
      </c>
      <c r="AS96" s="164">
        <f ca="1">$C96*'LookUp Ranges'!E$68</f>
        <v>0</v>
      </c>
      <c r="AT96" s="164">
        <f ca="1">$C96*'LookUp Ranges'!F$68</f>
        <v>0</v>
      </c>
      <c r="AU96" s="164">
        <f ca="1">$C96*'LookUp Ranges'!G$68</f>
        <v>0</v>
      </c>
      <c r="AV96" s="164">
        <f ca="1">$C96*'LookUp Ranges'!H$68</f>
        <v>0</v>
      </c>
      <c r="AW96" s="164">
        <f ca="1">$C96*'LookUp Ranges'!I$68</f>
        <v>0</v>
      </c>
      <c r="AX96" s="164">
        <f ca="1">$C96*'LookUp Ranges'!J$68</f>
        <v>0</v>
      </c>
      <c r="AY96" s="164">
        <f ca="1">$C96*'LookUp Ranges'!K$68</f>
        <v>0</v>
      </c>
      <c r="AZ96" s="164">
        <f ca="1">$C96*'LookUp Ranges'!L$68</f>
        <v>0</v>
      </c>
      <c r="BA96" s="164">
        <f ca="1">$C96*'LookUp Ranges'!M$68</f>
        <v>0</v>
      </c>
      <c r="BB96" s="164">
        <f ca="1">$C96*'LookUp Ranges'!N$68</f>
        <v>0</v>
      </c>
      <c r="BC96" s="164">
        <f ca="1">$C96*'LookUp Ranges'!O$68</f>
        <v>0</v>
      </c>
      <c r="BD96" s="164">
        <f ca="1">$C96*'LookUp Ranges'!P$68</f>
        <v>0</v>
      </c>
      <c r="BE96" s="164">
        <f ca="1">$C96*'LookUp Ranges'!Q$68</f>
        <v>0</v>
      </c>
      <c r="BF96" s="164">
        <f ca="1">$C96*'LookUp Ranges'!R$68</f>
        <v>0</v>
      </c>
      <c r="BG96" s="164">
        <f ca="1">$C96*'LookUp Ranges'!S$68</f>
        <v>0</v>
      </c>
      <c r="BH96" s="164">
        <f ca="1">$C96*'LookUp Ranges'!T$68</f>
        <v>0</v>
      </c>
      <c r="BI96" s="164">
        <f ca="1">$C96*'LookUp Ranges'!U$68</f>
        <v>0</v>
      </c>
      <c r="BJ96" s="164">
        <f ca="1">$C96*'LookUp Ranges'!V$68</f>
        <v>0</v>
      </c>
      <c r="BK96" s="164">
        <f ca="1">$C96*'LookUp Ranges'!W$68</f>
        <v>0</v>
      </c>
      <c r="BL96" s="164">
        <f ca="1">$C96*'LookUp Ranges'!X$68</f>
        <v>0</v>
      </c>
      <c r="BM96" s="164">
        <f ca="1">$C96*'LookUp Ranges'!Y$68</f>
        <v>0</v>
      </c>
      <c r="BN96" s="164">
        <f ca="1">$C96*'LookUp Ranges'!Z$68</f>
        <v>0</v>
      </c>
      <c r="BO96" s="164">
        <f ca="1">$C96*'LookUp Ranges'!AA$68</f>
        <v>0</v>
      </c>
      <c r="BP96" s="164">
        <f ca="1">$C96*'LookUp Ranges'!AB$68</f>
        <v>0</v>
      </c>
      <c r="BQ96" s="164">
        <f ca="1">$C96*'LookUp Ranges'!AC$68</f>
        <v>0</v>
      </c>
      <c r="BR96" s="164">
        <f ca="1">$C96*'LookUp Ranges'!AD$68</f>
        <v>0</v>
      </c>
      <c r="BS96" s="164">
        <f ca="1">$C96*'LookUp Ranges'!AE$68</f>
        <v>0</v>
      </c>
      <c r="BT96" s="164">
        <f ca="1">$C96*'LookUp Ranges'!AF$68</f>
        <v>0</v>
      </c>
      <c r="BU96" s="164">
        <f ca="1">$C96*'LookUp Ranges'!AG$68</f>
        <v>0</v>
      </c>
      <c r="BV96" s="164">
        <f ca="1">$C96*'LookUp Ranges'!AH$68</f>
        <v>0</v>
      </c>
      <c r="BW96" s="164">
        <f ca="1">$C96*'LookUp Ranges'!AI$68</f>
        <v>0</v>
      </c>
      <c r="BX96" s="164">
        <f ca="1">$C96*'LookUp Ranges'!AJ$68</f>
        <v>0</v>
      </c>
      <c r="BY96" s="164">
        <f ca="1">$C96*'LookUp Ranges'!AK$68</f>
        <v>0</v>
      </c>
      <c r="BZ96" s="164">
        <f ca="1">$C96*'LookUp Ranges'!AL$68</f>
        <v>0</v>
      </c>
      <c r="CA96" s="164">
        <f ca="1">$C96*'LookUp Ranges'!AM$68</f>
        <v>0</v>
      </c>
      <c r="CB96" s="164">
        <f ca="1">$C96*'LookUp Ranges'!AN$68</f>
        <v>0</v>
      </c>
      <c r="CC96" s="164">
        <f ca="1">$C96*'LookUp Ranges'!AO$68</f>
        <v>0</v>
      </c>
      <c r="CD96" s="164"/>
      <c r="CE96" s="164"/>
      <c r="CF96" s="164"/>
      <c r="CG96" s="164"/>
      <c r="CH96" s="164"/>
      <c r="CI96" s="164"/>
      <c r="CJ96" s="164"/>
      <c r="CK96" s="164"/>
      <c r="CL96" s="164"/>
      <c r="CM96" s="164"/>
      <c r="CN96" s="164"/>
      <c r="CO96" s="164"/>
      <c r="CP96" s="164"/>
      <c r="CQ96" s="164"/>
      <c r="CR96" s="164"/>
      <c r="CS96" s="164"/>
      <c r="CT96" s="164"/>
      <c r="CU96" s="164"/>
      <c r="CV96" s="164"/>
      <c r="CW96" s="164"/>
      <c r="CX96" s="164"/>
      <c r="CY96" s="164"/>
      <c r="CZ96" s="158">
        <f t="shared" ca="1" si="128"/>
        <v>0</v>
      </c>
    </row>
    <row r="97" spans="1:104">
      <c r="A97" s="157">
        <f t="shared" si="129"/>
        <v>40</v>
      </c>
      <c r="B97" s="157">
        <f t="shared" si="130"/>
        <v>2058</v>
      </c>
      <c r="C97" s="149">
        <f t="shared" ca="1" si="131"/>
        <v>0</v>
      </c>
      <c r="D97" s="158"/>
      <c r="E97" s="158"/>
      <c r="F97" s="158"/>
      <c r="G97" s="158"/>
      <c r="H97" s="158"/>
      <c r="I97" s="158"/>
      <c r="J97" s="158"/>
      <c r="K97" s="158"/>
      <c r="L97" s="158"/>
      <c r="M97" s="158"/>
      <c r="N97" s="158"/>
      <c r="O97" s="158"/>
      <c r="P97" s="158"/>
      <c r="Q97" s="158"/>
      <c r="R97" s="158"/>
      <c r="S97" s="158"/>
      <c r="T97" s="158"/>
      <c r="U97" s="158"/>
      <c r="V97" s="158"/>
      <c r="W97" s="164"/>
      <c r="X97" s="164"/>
      <c r="Y97" s="164"/>
      <c r="Z97" s="164"/>
      <c r="AA97" s="164"/>
      <c r="AB97" s="164"/>
      <c r="AC97" s="164"/>
      <c r="AD97" s="164"/>
      <c r="AE97" s="164"/>
      <c r="AF97" s="164"/>
      <c r="AG97" s="164"/>
      <c r="AH97" s="164"/>
      <c r="AI97" s="164"/>
      <c r="AJ97" s="164"/>
      <c r="AK97" s="164"/>
      <c r="AL97" s="164"/>
      <c r="AM97" s="164"/>
      <c r="AN97" s="164"/>
      <c r="AO97" s="164"/>
      <c r="AP97" s="164"/>
      <c r="AQ97" s="164">
        <f ca="1">$C97*'LookUp Ranges'!B$68</f>
        <v>0</v>
      </c>
      <c r="AR97" s="164">
        <f ca="1">$C97*'LookUp Ranges'!C$68</f>
        <v>0</v>
      </c>
      <c r="AS97" s="164">
        <f ca="1">$C97*'LookUp Ranges'!D$68</f>
        <v>0</v>
      </c>
      <c r="AT97" s="164">
        <f ca="1">$C97*'LookUp Ranges'!E$68</f>
        <v>0</v>
      </c>
      <c r="AU97" s="164">
        <f ca="1">$C97*'LookUp Ranges'!F$68</f>
        <v>0</v>
      </c>
      <c r="AV97" s="164">
        <f ca="1">$C97*'LookUp Ranges'!G$68</f>
        <v>0</v>
      </c>
      <c r="AW97" s="164">
        <f ca="1">$C97*'LookUp Ranges'!H$68</f>
        <v>0</v>
      </c>
      <c r="AX97" s="164">
        <f ca="1">$C97*'LookUp Ranges'!I$68</f>
        <v>0</v>
      </c>
      <c r="AY97" s="164">
        <f ca="1">$C97*'LookUp Ranges'!J$68</f>
        <v>0</v>
      </c>
      <c r="AZ97" s="164">
        <f ca="1">$C97*'LookUp Ranges'!K$68</f>
        <v>0</v>
      </c>
      <c r="BA97" s="164">
        <f ca="1">$C97*'LookUp Ranges'!L$68</f>
        <v>0</v>
      </c>
      <c r="BB97" s="164">
        <f ca="1">$C97*'LookUp Ranges'!M$68</f>
        <v>0</v>
      </c>
      <c r="BC97" s="164">
        <f ca="1">$C97*'LookUp Ranges'!N$68</f>
        <v>0</v>
      </c>
      <c r="BD97" s="164">
        <f ca="1">$C97*'LookUp Ranges'!O$68</f>
        <v>0</v>
      </c>
      <c r="BE97" s="164">
        <f ca="1">$C97*'LookUp Ranges'!P$68</f>
        <v>0</v>
      </c>
      <c r="BF97" s="164">
        <f ca="1">$C97*'LookUp Ranges'!Q$68</f>
        <v>0</v>
      </c>
      <c r="BG97" s="164">
        <f ca="1">$C97*'LookUp Ranges'!R$68</f>
        <v>0</v>
      </c>
      <c r="BH97" s="164">
        <f ca="1">$C97*'LookUp Ranges'!S$68</f>
        <v>0</v>
      </c>
      <c r="BI97" s="164">
        <f ca="1">$C97*'LookUp Ranges'!T$68</f>
        <v>0</v>
      </c>
      <c r="BJ97" s="164">
        <f ca="1">$C97*'LookUp Ranges'!U$68</f>
        <v>0</v>
      </c>
      <c r="BK97" s="164">
        <f ca="1">$C97*'LookUp Ranges'!V$68</f>
        <v>0</v>
      </c>
      <c r="BL97" s="164">
        <f ca="1">$C97*'LookUp Ranges'!W$68</f>
        <v>0</v>
      </c>
      <c r="BM97" s="164">
        <f ca="1">$C97*'LookUp Ranges'!X$68</f>
        <v>0</v>
      </c>
      <c r="BN97" s="164">
        <f ca="1">$C97*'LookUp Ranges'!Y$68</f>
        <v>0</v>
      </c>
      <c r="BO97" s="164">
        <f ca="1">$C97*'LookUp Ranges'!Z$68</f>
        <v>0</v>
      </c>
      <c r="BP97" s="164">
        <f ca="1">$C97*'LookUp Ranges'!AA$68</f>
        <v>0</v>
      </c>
      <c r="BQ97" s="164">
        <f ca="1">$C97*'LookUp Ranges'!AB$68</f>
        <v>0</v>
      </c>
      <c r="BR97" s="164">
        <f ca="1">$C97*'LookUp Ranges'!AC$68</f>
        <v>0</v>
      </c>
      <c r="BS97" s="164">
        <f ca="1">$C97*'LookUp Ranges'!AD$68</f>
        <v>0</v>
      </c>
      <c r="BT97" s="164">
        <f ca="1">$C97*'LookUp Ranges'!AE$68</f>
        <v>0</v>
      </c>
      <c r="BU97" s="164">
        <f ca="1">$C97*'LookUp Ranges'!AF$68</f>
        <v>0</v>
      </c>
      <c r="BV97" s="164">
        <f ca="1">$C97*'LookUp Ranges'!AG$68</f>
        <v>0</v>
      </c>
      <c r="BW97" s="164">
        <f ca="1">$C97*'LookUp Ranges'!AH$68</f>
        <v>0</v>
      </c>
      <c r="BX97" s="164">
        <f ca="1">$C97*'LookUp Ranges'!AI$68</f>
        <v>0</v>
      </c>
      <c r="BY97" s="164">
        <f ca="1">$C97*'LookUp Ranges'!AJ$68</f>
        <v>0</v>
      </c>
      <c r="BZ97" s="164">
        <f ca="1">$C97*'LookUp Ranges'!AK$68</f>
        <v>0</v>
      </c>
      <c r="CA97" s="164">
        <f ca="1">$C97*'LookUp Ranges'!AL$68</f>
        <v>0</v>
      </c>
      <c r="CB97" s="164">
        <f ca="1">$C97*'LookUp Ranges'!AM$68</f>
        <v>0</v>
      </c>
      <c r="CC97" s="164">
        <f ca="1">$C97*'LookUp Ranges'!AN$68</f>
        <v>0</v>
      </c>
      <c r="CD97" s="164">
        <f ca="1">$C97*'LookUp Ranges'!AO$68</f>
        <v>0</v>
      </c>
      <c r="CE97" s="164"/>
      <c r="CF97" s="164"/>
      <c r="CG97" s="164"/>
      <c r="CH97" s="164"/>
      <c r="CI97" s="164"/>
      <c r="CJ97" s="164"/>
      <c r="CK97" s="164"/>
      <c r="CL97" s="164"/>
      <c r="CM97" s="164"/>
      <c r="CN97" s="164"/>
      <c r="CO97" s="164"/>
      <c r="CP97" s="164"/>
      <c r="CQ97" s="164"/>
      <c r="CR97" s="164"/>
      <c r="CS97" s="164"/>
      <c r="CT97" s="164"/>
      <c r="CU97" s="164"/>
      <c r="CV97" s="164"/>
      <c r="CW97" s="164"/>
      <c r="CX97" s="164"/>
      <c r="CY97" s="164"/>
      <c r="CZ97" s="158">
        <f t="shared" ca="1" si="128"/>
        <v>0</v>
      </c>
    </row>
    <row r="98" spans="1:104" s="148" customFormat="1">
      <c r="A98" s="159" t="s">
        <v>70</v>
      </c>
      <c r="B98" s="159"/>
      <c r="C98" s="159"/>
      <c r="D98" s="165">
        <f t="shared" ref="D98:S98" ca="1" si="132">SUM(D58:D97)</f>
        <v>0</v>
      </c>
      <c r="E98" s="165">
        <f t="shared" ca="1" si="132"/>
        <v>0</v>
      </c>
      <c r="F98" s="165">
        <f t="shared" ca="1" si="132"/>
        <v>0</v>
      </c>
      <c r="G98" s="165">
        <f t="shared" ca="1" si="132"/>
        <v>0</v>
      </c>
      <c r="H98" s="165">
        <f t="shared" ca="1" si="132"/>
        <v>0</v>
      </c>
      <c r="I98" s="165">
        <f t="shared" ca="1" si="132"/>
        <v>0</v>
      </c>
      <c r="J98" s="165">
        <f t="shared" ca="1" si="132"/>
        <v>0</v>
      </c>
      <c r="K98" s="165">
        <f t="shared" ca="1" si="132"/>
        <v>0</v>
      </c>
      <c r="L98" s="165">
        <f t="shared" ca="1" si="132"/>
        <v>0</v>
      </c>
      <c r="M98" s="165">
        <f t="shared" ca="1" si="132"/>
        <v>0</v>
      </c>
      <c r="N98" s="165">
        <f t="shared" ca="1" si="132"/>
        <v>0</v>
      </c>
      <c r="O98" s="165">
        <f t="shared" ca="1" si="132"/>
        <v>0</v>
      </c>
      <c r="P98" s="165">
        <f t="shared" ca="1" si="132"/>
        <v>0</v>
      </c>
      <c r="Q98" s="165">
        <f t="shared" ca="1" si="132"/>
        <v>0</v>
      </c>
      <c r="R98" s="165">
        <f t="shared" ca="1" si="132"/>
        <v>0</v>
      </c>
      <c r="S98" s="165">
        <f t="shared" ca="1" si="132"/>
        <v>0</v>
      </c>
      <c r="T98" s="165">
        <f t="shared" ref="T98:BK98" ca="1" si="133">SUM(T58:T97)</f>
        <v>0</v>
      </c>
      <c r="U98" s="165">
        <f t="shared" ca="1" si="133"/>
        <v>0</v>
      </c>
      <c r="V98" s="165">
        <f t="shared" ca="1" si="133"/>
        <v>0</v>
      </c>
      <c r="W98" s="165">
        <f t="shared" ca="1" si="133"/>
        <v>0</v>
      </c>
      <c r="X98" s="165">
        <f t="shared" ca="1" si="133"/>
        <v>0</v>
      </c>
      <c r="Y98" s="165">
        <f t="shared" ca="1" si="133"/>
        <v>0</v>
      </c>
      <c r="Z98" s="165">
        <f t="shared" ca="1" si="133"/>
        <v>0</v>
      </c>
      <c r="AA98" s="165">
        <f t="shared" ca="1" si="133"/>
        <v>0</v>
      </c>
      <c r="AB98" s="165">
        <f t="shared" ca="1" si="133"/>
        <v>0</v>
      </c>
      <c r="AC98" s="165">
        <f t="shared" ca="1" si="133"/>
        <v>0</v>
      </c>
      <c r="AD98" s="165">
        <f t="shared" ca="1" si="133"/>
        <v>0</v>
      </c>
      <c r="AE98" s="165">
        <f t="shared" ca="1" si="133"/>
        <v>0</v>
      </c>
      <c r="AF98" s="165">
        <f t="shared" ca="1" si="133"/>
        <v>0</v>
      </c>
      <c r="AG98" s="165">
        <f t="shared" ca="1" si="133"/>
        <v>0</v>
      </c>
      <c r="AH98" s="165">
        <f t="shared" ca="1" si="133"/>
        <v>0</v>
      </c>
      <c r="AI98" s="165">
        <f t="shared" ca="1" si="133"/>
        <v>0</v>
      </c>
      <c r="AJ98" s="165">
        <f t="shared" ca="1" si="133"/>
        <v>0</v>
      </c>
      <c r="AK98" s="165">
        <f t="shared" ca="1" si="133"/>
        <v>0</v>
      </c>
      <c r="AL98" s="165">
        <f t="shared" ca="1" si="133"/>
        <v>0</v>
      </c>
      <c r="AM98" s="165">
        <f t="shared" ca="1" si="133"/>
        <v>0</v>
      </c>
      <c r="AN98" s="165">
        <f t="shared" ca="1" si="133"/>
        <v>0</v>
      </c>
      <c r="AO98" s="165">
        <f t="shared" ca="1" si="133"/>
        <v>0</v>
      </c>
      <c r="AP98" s="165">
        <f t="shared" ca="1" si="133"/>
        <v>0</v>
      </c>
      <c r="AQ98" s="165">
        <f t="shared" ca="1" si="133"/>
        <v>0</v>
      </c>
      <c r="AR98" s="165">
        <f t="shared" ca="1" si="133"/>
        <v>0</v>
      </c>
      <c r="AS98" s="165">
        <f t="shared" ca="1" si="133"/>
        <v>0</v>
      </c>
      <c r="AT98" s="165">
        <f t="shared" ca="1" si="133"/>
        <v>0</v>
      </c>
      <c r="AU98" s="165">
        <f t="shared" ca="1" si="133"/>
        <v>0</v>
      </c>
      <c r="AV98" s="165">
        <f t="shared" ca="1" si="133"/>
        <v>0</v>
      </c>
      <c r="AW98" s="165">
        <f t="shared" ca="1" si="133"/>
        <v>0</v>
      </c>
      <c r="AX98" s="165">
        <f t="shared" ca="1" si="133"/>
        <v>0</v>
      </c>
      <c r="AY98" s="165">
        <f t="shared" ca="1" si="133"/>
        <v>0</v>
      </c>
      <c r="AZ98" s="165">
        <f t="shared" ca="1" si="133"/>
        <v>0</v>
      </c>
      <c r="BA98" s="165">
        <f t="shared" ca="1" si="133"/>
        <v>0</v>
      </c>
      <c r="BB98" s="165">
        <f t="shared" ca="1" si="133"/>
        <v>0</v>
      </c>
      <c r="BC98" s="165">
        <f t="shared" ca="1" si="133"/>
        <v>0</v>
      </c>
      <c r="BD98" s="165">
        <f t="shared" ca="1" si="133"/>
        <v>0</v>
      </c>
      <c r="BE98" s="165">
        <f t="shared" ca="1" si="133"/>
        <v>0</v>
      </c>
      <c r="BF98" s="165">
        <f t="shared" ca="1" si="133"/>
        <v>0</v>
      </c>
      <c r="BG98" s="165">
        <f t="shared" ca="1" si="133"/>
        <v>0</v>
      </c>
      <c r="BH98" s="165">
        <f t="shared" ca="1" si="133"/>
        <v>0</v>
      </c>
      <c r="BI98" s="165">
        <f t="shared" ca="1" si="133"/>
        <v>0</v>
      </c>
      <c r="BJ98" s="165">
        <f t="shared" ca="1" si="133"/>
        <v>0</v>
      </c>
      <c r="BK98" s="165">
        <f t="shared" ca="1" si="133"/>
        <v>0</v>
      </c>
      <c r="BL98" s="165">
        <f t="shared" ref="BL98:CZ98" ca="1" si="134">SUM(BL58:BL97)</f>
        <v>0</v>
      </c>
      <c r="BM98" s="165">
        <f t="shared" ca="1" si="134"/>
        <v>0</v>
      </c>
      <c r="BN98" s="165">
        <f t="shared" ca="1" si="134"/>
        <v>0</v>
      </c>
      <c r="BO98" s="165">
        <f t="shared" ca="1" si="134"/>
        <v>0</v>
      </c>
      <c r="BP98" s="165">
        <f t="shared" ca="1" si="134"/>
        <v>0</v>
      </c>
      <c r="BQ98" s="165">
        <f t="shared" ca="1" si="134"/>
        <v>0</v>
      </c>
      <c r="BR98" s="165">
        <f t="shared" ca="1" si="134"/>
        <v>0</v>
      </c>
      <c r="BS98" s="165">
        <f t="shared" ca="1" si="134"/>
        <v>0</v>
      </c>
      <c r="BT98" s="165">
        <f t="shared" ca="1" si="134"/>
        <v>0</v>
      </c>
      <c r="BU98" s="165">
        <f t="shared" ca="1" si="134"/>
        <v>0</v>
      </c>
      <c r="BV98" s="165">
        <f t="shared" ca="1" si="134"/>
        <v>0</v>
      </c>
      <c r="BW98" s="165">
        <f t="shared" ca="1" si="134"/>
        <v>0</v>
      </c>
      <c r="BX98" s="165">
        <f t="shared" ca="1" si="134"/>
        <v>0</v>
      </c>
      <c r="BY98" s="165">
        <f t="shared" ca="1" si="134"/>
        <v>0</v>
      </c>
      <c r="BZ98" s="165">
        <f t="shared" ca="1" si="134"/>
        <v>0</v>
      </c>
      <c r="CA98" s="165">
        <f t="shared" ca="1" si="134"/>
        <v>0</v>
      </c>
      <c r="CB98" s="165">
        <f t="shared" ca="1" si="134"/>
        <v>0</v>
      </c>
      <c r="CC98" s="165">
        <f t="shared" ca="1" si="134"/>
        <v>0</v>
      </c>
      <c r="CD98" s="165">
        <f t="shared" ca="1" si="134"/>
        <v>0</v>
      </c>
      <c r="CE98" s="165">
        <f t="shared" si="134"/>
        <v>0</v>
      </c>
      <c r="CF98" s="165">
        <f t="shared" si="134"/>
        <v>0</v>
      </c>
      <c r="CG98" s="165">
        <f t="shared" si="134"/>
        <v>0</v>
      </c>
      <c r="CH98" s="165">
        <f t="shared" si="134"/>
        <v>0</v>
      </c>
      <c r="CI98" s="165">
        <f t="shared" si="134"/>
        <v>0</v>
      </c>
      <c r="CJ98" s="165">
        <f t="shared" si="134"/>
        <v>0</v>
      </c>
      <c r="CK98" s="165">
        <f t="shared" si="134"/>
        <v>0</v>
      </c>
      <c r="CL98" s="165">
        <f t="shared" si="134"/>
        <v>0</v>
      </c>
      <c r="CM98" s="165">
        <f t="shared" si="134"/>
        <v>0</v>
      </c>
      <c r="CN98" s="165">
        <f t="shared" si="134"/>
        <v>0</v>
      </c>
      <c r="CO98" s="165">
        <f t="shared" si="134"/>
        <v>0</v>
      </c>
      <c r="CP98" s="165">
        <f t="shared" si="134"/>
        <v>0</v>
      </c>
      <c r="CQ98" s="165">
        <f t="shared" si="134"/>
        <v>0</v>
      </c>
      <c r="CR98" s="165">
        <f t="shared" si="134"/>
        <v>0</v>
      </c>
      <c r="CS98" s="165">
        <f t="shared" si="134"/>
        <v>0</v>
      </c>
      <c r="CT98" s="165">
        <f t="shared" si="134"/>
        <v>0</v>
      </c>
      <c r="CU98" s="165">
        <f t="shared" si="134"/>
        <v>0</v>
      </c>
      <c r="CV98" s="165">
        <f t="shared" si="134"/>
        <v>0</v>
      </c>
      <c r="CW98" s="165">
        <f t="shared" si="134"/>
        <v>0</v>
      </c>
      <c r="CX98" s="165">
        <f t="shared" si="134"/>
        <v>0</v>
      </c>
      <c r="CY98" s="165">
        <f t="shared" si="134"/>
        <v>0</v>
      </c>
      <c r="CZ98" s="166">
        <f t="shared" ca="1" si="134"/>
        <v>0</v>
      </c>
    </row>
    <row r="99" spans="1:104">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c r="AC99" s="158"/>
      <c r="AD99" s="158"/>
      <c r="AE99" s="158"/>
      <c r="AF99" s="158"/>
      <c r="AG99" s="158"/>
      <c r="AH99" s="158"/>
      <c r="AI99" s="158"/>
      <c r="AJ99" s="158"/>
      <c r="AK99" s="158"/>
      <c r="AL99" s="158"/>
      <c r="AM99" s="158"/>
      <c r="AN99" s="158"/>
      <c r="AO99" s="158"/>
      <c r="AP99" s="158"/>
      <c r="AQ99" s="158"/>
      <c r="AR99" s="158"/>
      <c r="AS99" s="158"/>
      <c r="AT99" s="158"/>
      <c r="AU99" s="158"/>
      <c r="AV99" s="158"/>
      <c r="AW99" s="158"/>
      <c r="AX99" s="158"/>
      <c r="AY99" s="158"/>
      <c r="AZ99" s="158"/>
      <c r="BA99" s="158"/>
      <c r="BB99" s="158"/>
      <c r="BC99" s="158"/>
      <c r="BD99" s="158"/>
      <c r="BE99" s="158"/>
      <c r="BF99" s="158"/>
      <c r="BG99" s="158"/>
      <c r="BH99" s="158"/>
      <c r="BI99" s="158"/>
      <c r="BJ99" s="158"/>
      <c r="BK99" s="158"/>
      <c r="BL99" s="158"/>
      <c r="BM99" s="158"/>
      <c r="BN99" s="158"/>
      <c r="BO99" s="158"/>
      <c r="BP99" s="158"/>
      <c r="BQ99" s="158"/>
      <c r="BR99" s="158"/>
      <c r="BS99" s="158"/>
      <c r="BT99" s="158"/>
      <c r="BU99" s="158"/>
      <c r="BV99" s="158"/>
      <c r="BW99" s="158"/>
      <c r="BX99" s="158"/>
      <c r="BY99" s="158"/>
      <c r="BZ99" s="158"/>
      <c r="CA99" s="158"/>
      <c r="CB99" s="158"/>
      <c r="CC99" s="158"/>
      <c r="CD99" s="158"/>
      <c r="CE99" s="158"/>
      <c r="CF99" s="158"/>
      <c r="CG99" s="158"/>
      <c r="CH99" s="158"/>
      <c r="CI99" s="158"/>
      <c r="CJ99" s="158"/>
      <c r="CK99" s="158"/>
      <c r="CL99" s="158"/>
      <c r="CM99" s="158"/>
      <c r="CN99" s="158"/>
      <c r="CO99" s="158"/>
      <c r="CP99" s="158"/>
      <c r="CQ99" s="158"/>
      <c r="CR99" s="158"/>
      <c r="CS99" s="158"/>
      <c r="CT99" s="158"/>
      <c r="CU99" s="158"/>
      <c r="CV99" s="158"/>
      <c r="CW99" s="158"/>
      <c r="CX99" s="158"/>
      <c r="CY99" s="158"/>
      <c r="CZ99" s="158"/>
    </row>
    <row r="100" spans="1:104">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7"/>
      <c r="AI100" s="167"/>
    </row>
  </sheetData>
  <sheetProtection algorithmName="SHA-512" hashValue="rCv1bombr/AxzrGUYaiSmCZ7/3d/jszzTB8cjlE4wjoXny5NJaFEDusJCxoMc+8ihIJseWQWYs9QkLbtoOVo1g==" saltValue="ropfp1E2ZzbKGDKkdYDPzA==" spinCount="100000" sheet="1" objects="1" scenarios="1"/>
  <pageMargins left="0.75" right="0.75" top="1" bottom="1" header="0.5" footer="0.5"/>
  <pageSetup scale="36" orientation="landscape" r:id="rId1"/>
  <headerFooter alignWithMargins="0">
    <oddFooter>&amp;L_x000D_&amp;1#&amp;"Calibri"&amp;14&amp;K000000 Business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pageSetUpPr fitToPage="1"/>
  </sheetPr>
  <dimension ref="A1:AY136"/>
  <sheetViews>
    <sheetView topLeftCell="U1" zoomScale="85" zoomScaleNormal="85" workbookViewId="0">
      <selection activeCell="F43" sqref="F43:AR43"/>
    </sheetView>
  </sheetViews>
  <sheetFormatPr defaultColWidth="9" defaultRowHeight="15.75"/>
  <cols>
    <col min="1" max="1" width="1.25" style="175" customWidth="1"/>
    <col min="2" max="2" width="3.5" style="175" customWidth="1"/>
    <col min="3" max="3" width="3.875" style="175" customWidth="1"/>
    <col min="4" max="4" width="58.5" style="175" customWidth="1"/>
    <col min="5" max="44" width="10.625" style="175" customWidth="1"/>
    <col min="45" max="16384" width="9" style="175"/>
  </cols>
  <sheetData>
    <row r="1" spans="1:47" ht="16.5" thickBot="1">
      <c r="A1" s="179"/>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row>
    <row r="2" spans="1:47" ht="33">
      <c r="A2" s="179"/>
      <c r="B2" s="331"/>
      <c r="C2" s="356"/>
      <c r="D2" s="356" t="s">
        <v>172</v>
      </c>
      <c r="E2" s="357"/>
      <c r="F2" s="179"/>
      <c r="G2" s="191"/>
      <c r="H2" s="192"/>
      <c r="I2" s="192"/>
      <c r="J2" s="192"/>
      <c r="K2" s="192"/>
      <c r="L2" s="192"/>
      <c r="M2" s="192"/>
      <c r="N2" s="192"/>
      <c r="O2" s="192"/>
      <c r="P2" s="353"/>
      <c r="Q2" s="353"/>
      <c r="R2" s="205"/>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79"/>
      <c r="AT2" s="179"/>
      <c r="AU2" s="179"/>
    </row>
    <row r="3" spans="1:47">
      <c r="A3" s="179"/>
      <c r="B3" s="343"/>
      <c r="C3" s="355"/>
      <c r="D3" s="355"/>
      <c r="E3" s="344"/>
      <c r="F3" s="179"/>
      <c r="G3" s="197"/>
      <c r="H3" s="322"/>
      <c r="I3" s="312"/>
      <c r="J3" s="312"/>
      <c r="K3" s="312"/>
      <c r="L3" s="312"/>
      <c r="M3" s="312"/>
      <c r="N3" s="312"/>
      <c r="O3" s="312"/>
      <c r="P3" s="312"/>
      <c r="Q3" s="368"/>
      <c r="R3" s="206"/>
      <c r="S3" s="180"/>
      <c r="T3" s="180"/>
      <c r="U3" s="180"/>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79"/>
      <c r="AT3" s="179"/>
      <c r="AU3" s="179"/>
    </row>
    <row r="4" spans="1:47" ht="15" customHeight="1" thickBot="1">
      <c r="A4" s="179"/>
      <c r="B4" s="343"/>
      <c r="C4" s="355"/>
      <c r="D4" s="355"/>
      <c r="E4" s="344"/>
      <c r="F4" s="179"/>
      <c r="G4" s="197"/>
      <c r="H4" s="374"/>
      <c r="I4" s="348" t="s">
        <v>174</v>
      </c>
      <c r="J4" s="183"/>
      <c r="K4" s="183"/>
      <c r="L4" s="183"/>
      <c r="M4" s="336"/>
      <c r="N4" s="336"/>
      <c r="O4" s="336"/>
      <c r="P4" s="336"/>
      <c r="Q4" s="369"/>
      <c r="R4" s="206"/>
      <c r="S4" s="180"/>
      <c r="T4" s="180"/>
      <c r="U4" s="180"/>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79"/>
      <c r="AT4" s="179"/>
      <c r="AU4" s="179"/>
    </row>
    <row r="5" spans="1:47" ht="15" customHeight="1" thickBot="1">
      <c r="A5" s="179"/>
      <c r="B5" s="343"/>
      <c r="C5" s="334"/>
      <c r="D5" s="334" t="s">
        <v>173</v>
      </c>
      <c r="E5" s="344"/>
      <c r="F5" s="179"/>
      <c r="G5" s="197"/>
      <c r="H5" s="374"/>
      <c r="I5" s="335" t="s">
        <v>202</v>
      </c>
      <c r="J5" s="180"/>
      <c r="K5" s="181"/>
      <c r="L5" s="180"/>
      <c r="M5" s="428" t="s">
        <v>361</v>
      </c>
      <c r="N5" s="429"/>
      <c r="O5" s="429"/>
      <c r="P5" s="430"/>
      <c r="Q5" s="370"/>
      <c r="R5" s="337"/>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79"/>
      <c r="AT5" s="179"/>
      <c r="AU5" s="179"/>
    </row>
    <row r="6" spans="1:47" ht="15" customHeight="1" thickBot="1">
      <c r="A6" s="179"/>
      <c r="B6" s="343"/>
      <c r="C6" s="334"/>
      <c r="D6" s="334" t="s">
        <v>301</v>
      </c>
      <c r="E6" s="344"/>
      <c r="F6" s="179"/>
      <c r="G6" s="197"/>
      <c r="H6" s="374"/>
      <c r="I6" s="335" t="s">
        <v>203</v>
      </c>
      <c r="J6" s="180"/>
      <c r="K6" s="181"/>
      <c r="L6" s="180"/>
      <c r="M6" s="431" t="s">
        <v>362</v>
      </c>
      <c r="N6" s="432"/>
      <c r="O6" s="432"/>
      <c r="P6" s="433"/>
      <c r="Q6" s="370"/>
      <c r="R6" s="337"/>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79"/>
      <c r="AT6" s="179"/>
      <c r="AU6" s="179"/>
    </row>
    <row r="7" spans="1:47" ht="15" customHeight="1" thickBot="1">
      <c r="A7" s="179"/>
      <c r="B7" s="343"/>
      <c r="C7" s="334"/>
      <c r="D7" s="334" t="s">
        <v>194</v>
      </c>
      <c r="E7" s="344"/>
      <c r="F7" s="179"/>
      <c r="G7" s="197"/>
      <c r="H7" s="374"/>
      <c r="I7" s="335" t="s">
        <v>204</v>
      </c>
      <c r="J7" s="180"/>
      <c r="K7" s="181"/>
      <c r="L7" s="180"/>
      <c r="M7" s="428" t="s">
        <v>364</v>
      </c>
      <c r="N7" s="429"/>
      <c r="O7" s="429"/>
      <c r="P7" s="430"/>
      <c r="Q7" s="370"/>
      <c r="R7" s="337"/>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79"/>
      <c r="AT7" s="179"/>
      <c r="AU7" s="179"/>
    </row>
    <row r="8" spans="1:47" ht="15" customHeight="1">
      <c r="A8" s="179"/>
      <c r="B8" s="343"/>
      <c r="C8" s="333"/>
      <c r="D8" s="333" t="s">
        <v>196</v>
      </c>
      <c r="E8" s="344"/>
      <c r="F8" s="179"/>
      <c r="G8" s="197"/>
      <c r="H8" s="374"/>
      <c r="I8" s="180"/>
      <c r="J8" s="180"/>
      <c r="K8" s="180"/>
      <c r="L8" s="180"/>
      <c r="M8" s="180"/>
      <c r="N8" s="180"/>
      <c r="O8" s="180"/>
      <c r="P8" s="180"/>
      <c r="Q8" s="370"/>
      <c r="R8" s="337"/>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79"/>
      <c r="AT8" s="179"/>
      <c r="AU8" s="179"/>
    </row>
    <row r="9" spans="1:47" ht="15" customHeight="1" thickBot="1">
      <c r="A9" s="179"/>
      <c r="B9" s="343"/>
      <c r="C9" s="333"/>
      <c r="D9" s="333" t="s">
        <v>195</v>
      </c>
      <c r="E9" s="344"/>
      <c r="F9" s="179"/>
      <c r="G9" s="197"/>
      <c r="H9" s="374"/>
      <c r="I9" s="181"/>
      <c r="J9" s="181"/>
      <c r="K9" s="181"/>
      <c r="L9" s="180"/>
      <c r="M9" s="367" t="s">
        <v>274</v>
      </c>
      <c r="N9" s="367" t="s">
        <v>273</v>
      </c>
      <c r="O9" s="367" t="s">
        <v>272</v>
      </c>
      <c r="P9" s="367" t="s">
        <v>271</v>
      </c>
      <c r="Q9" s="370"/>
      <c r="R9" s="337"/>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79"/>
      <c r="AT9" s="179"/>
      <c r="AU9" s="179"/>
    </row>
    <row r="10" spans="1:47" ht="15" customHeight="1" thickBot="1">
      <c r="A10" s="179"/>
      <c r="B10" s="343"/>
      <c r="C10" s="333"/>
      <c r="D10" s="332"/>
      <c r="E10" s="344"/>
      <c r="F10" s="179"/>
      <c r="G10" s="197"/>
      <c r="H10" s="374"/>
      <c r="I10" s="335" t="s">
        <v>290</v>
      </c>
      <c r="J10" s="181"/>
      <c r="K10" s="181"/>
      <c r="L10" s="180"/>
      <c r="M10" s="400">
        <v>2019</v>
      </c>
      <c r="N10" s="401">
        <v>2024</v>
      </c>
      <c r="O10" s="402"/>
      <c r="P10" s="403"/>
      <c r="Q10" s="370"/>
      <c r="R10" s="337"/>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79"/>
      <c r="AT10" s="179"/>
      <c r="AU10" s="179"/>
    </row>
    <row r="11" spans="1:47" ht="15" customHeight="1" thickBot="1">
      <c r="A11" s="179"/>
      <c r="B11" s="343"/>
      <c r="C11" s="333"/>
      <c r="D11" s="333" t="s">
        <v>197</v>
      </c>
      <c r="E11" s="344"/>
      <c r="F11" s="179"/>
      <c r="G11" s="197"/>
      <c r="H11" s="374"/>
      <c r="I11" s="335" t="s">
        <v>289</v>
      </c>
      <c r="J11" s="180"/>
      <c r="K11" s="181"/>
      <c r="L11" s="180"/>
      <c r="M11" s="400">
        <v>2019</v>
      </c>
      <c r="N11" s="401">
        <v>2024</v>
      </c>
      <c r="O11" s="402"/>
      <c r="P11" s="403"/>
      <c r="Q11" s="370"/>
      <c r="R11" s="337"/>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79"/>
      <c r="AT11" s="179"/>
      <c r="AU11" s="179"/>
    </row>
    <row r="12" spans="1:47" ht="15" customHeight="1" thickBot="1">
      <c r="A12" s="179"/>
      <c r="B12" s="343"/>
      <c r="C12" s="333"/>
      <c r="D12" s="333" t="s">
        <v>198</v>
      </c>
      <c r="E12" s="344"/>
      <c r="F12" s="179"/>
      <c r="G12" s="197"/>
      <c r="H12" s="374"/>
      <c r="I12" s="335" t="s">
        <v>205</v>
      </c>
      <c r="J12" s="180"/>
      <c r="K12" s="350"/>
      <c r="L12" s="180"/>
      <c r="M12" s="404"/>
      <c r="N12" s="405"/>
      <c r="O12" s="406"/>
      <c r="P12" s="407"/>
      <c r="Q12" s="370"/>
      <c r="R12" s="337"/>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79"/>
      <c r="AT12" s="179"/>
      <c r="AU12" s="179"/>
    </row>
    <row r="13" spans="1:47" ht="15" customHeight="1">
      <c r="A13" s="179"/>
      <c r="B13" s="343"/>
      <c r="C13" s="333"/>
      <c r="D13" s="333"/>
      <c r="E13" s="344"/>
      <c r="F13" s="179"/>
      <c r="G13" s="197"/>
      <c r="H13" s="409"/>
      <c r="I13" s="410"/>
      <c r="J13" s="341"/>
      <c r="K13" s="342"/>
      <c r="L13" s="189"/>
      <c r="M13" s="189"/>
      <c r="N13" s="189"/>
      <c r="O13" s="189"/>
      <c r="P13" s="342"/>
      <c r="Q13" s="379"/>
      <c r="R13" s="337"/>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79"/>
      <c r="AT13" s="179"/>
      <c r="AU13" s="179"/>
    </row>
    <row r="14" spans="1:47" ht="15" customHeight="1">
      <c r="A14" s="179"/>
      <c r="B14" s="343"/>
      <c r="C14" s="333"/>
      <c r="D14" s="333" t="s">
        <v>200</v>
      </c>
      <c r="E14" s="344"/>
      <c r="F14" s="179"/>
      <c r="G14" s="200"/>
      <c r="H14" s="189"/>
      <c r="I14" s="340"/>
      <c r="J14" s="341"/>
      <c r="K14" s="342"/>
      <c r="L14" s="189"/>
      <c r="M14" s="189"/>
      <c r="N14" s="189"/>
      <c r="O14" s="189"/>
      <c r="P14" s="342"/>
      <c r="Q14" s="342"/>
      <c r="R14" s="337"/>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79"/>
      <c r="AT14" s="179"/>
      <c r="AU14" s="179"/>
    </row>
    <row r="15" spans="1:47" ht="15" customHeight="1">
      <c r="A15" s="179"/>
      <c r="B15" s="343"/>
      <c r="C15" s="333"/>
      <c r="D15" s="333" t="s">
        <v>199</v>
      </c>
      <c r="E15" s="344"/>
      <c r="F15" s="179"/>
      <c r="G15" s="197"/>
      <c r="H15" s="322"/>
      <c r="I15" s="371"/>
      <c r="J15" s="372"/>
      <c r="K15" s="351"/>
      <c r="L15" s="312"/>
      <c r="M15" s="312"/>
      <c r="N15" s="312"/>
      <c r="O15" s="312"/>
      <c r="P15" s="351"/>
      <c r="Q15" s="373"/>
      <c r="R15" s="337"/>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79"/>
      <c r="AT15" s="179"/>
      <c r="AU15" s="179"/>
    </row>
    <row r="16" spans="1:47" ht="15" customHeight="1" thickBot="1">
      <c r="A16" s="179"/>
      <c r="B16" s="343"/>
      <c r="C16" s="333"/>
      <c r="D16" s="333" t="s">
        <v>132</v>
      </c>
      <c r="E16" s="344"/>
      <c r="F16" s="179"/>
      <c r="G16" s="197"/>
      <c r="H16" s="374"/>
      <c r="I16" s="349" t="s">
        <v>210</v>
      </c>
      <c r="J16" s="354"/>
      <c r="K16" s="183"/>
      <c r="L16" s="183"/>
      <c r="M16" s="336"/>
      <c r="N16" s="336"/>
      <c r="O16" s="336"/>
      <c r="P16" s="336"/>
      <c r="Q16" s="369"/>
      <c r="R16" s="206"/>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79"/>
      <c r="AT16" s="179"/>
      <c r="AU16" s="179"/>
    </row>
    <row r="17" spans="1:51" ht="15" customHeight="1" thickBot="1">
      <c r="A17" s="179"/>
      <c r="B17" s="343"/>
      <c r="C17" s="333"/>
      <c r="D17" s="333" t="s">
        <v>270</v>
      </c>
      <c r="E17" s="344"/>
      <c r="F17" s="179"/>
      <c r="G17" s="197"/>
      <c r="H17" s="374"/>
      <c r="I17" s="358" t="s">
        <v>206</v>
      </c>
      <c r="J17" s="180"/>
      <c r="K17" s="352"/>
      <c r="L17" s="180"/>
      <c r="M17" s="425" t="s">
        <v>20</v>
      </c>
      <c r="N17" s="426"/>
      <c r="O17" s="426"/>
      <c r="P17" s="427"/>
      <c r="Q17" s="370"/>
      <c r="R17" s="337"/>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79"/>
      <c r="AT17" s="179"/>
      <c r="AU17" s="179"/>
    </row>
    <row r="18" spans="1:51" ht="15" customHeight="1" thickBot="1">
      <c r="A18" s="179"/>
      <c r="B18" s="343"/>
      <c r="C18" s="333"/>
      <c r="D18" s="332"/>
      <c r="E18" s="344"/>
      <c r="F18" s="179"/>
      <c r="G18" s="197"/>
      <c r="H18" s="374"/>
      <c r="I18" s="358" t="s">
        <v>207</v>
      </c>
      <c r="J18" s="180"/>
      <c r="K18" s="352"/>
      <c r="L18" s="180"/>
      <c r="M18" s="425" t="s">
        <v>23</v>
      </c>
      <c r="N18" s="426"/>
      <c r="O18" s="426"/>
      <c r="P18" s="427"/>
      <c r="Q18" s="370"/>
      <c r="R18" s="337"/>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79"/>
      <c r="AT18" s="179"/>
      <c r="AU18" s="179"/>
    </row>
    <row r="19" spans="1:51" ht="15" customHeight="1" thickBot="1">
      <c r="A19" s="179"/>
      <c r="B19" s="343"/>
      <c r="C19" s="333"/>
      <c r="D19" s="332"/>
      <c r="E19" s="344"/>
      <c r="F19" s="179"/>
      <c r="G19" s="197"/>
      <c r="H19" s="374"/>
      <c r="I19" s="358" t="s">
        <v>208</v>
      </c>
      <c r="J19" s="180"/>
      <c r="K19" s="352"/>
      <c r="L19" s="180"/>
      <c r="M19" s="425" t="s">
        <v>143</v>
      </c>
      <c r="N19" s="426"/>
      <c r="O19" s="426"/>
      <c r="P19" s="427"/>
      <c r="Q19" s="370"/>
      <c r="R19" s="337"/>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79"/>
      <c r="AT19" s="179"/>
      <c r="AU19" s="179"/>
    </row>
    <row r="20" spans="1:51" ht="15" customHeight="1" thickBot="1">
      <c r="A20" s="179"/>
      <c r="B20" s="343"/>
      <c r="C20" s="332"/>
      <c r="D20" s="332"/>
      <c r="E20" s="344"/>
      <c r="F20" s="179"/>
      <c r="G20" s="197"/>
      <c r="H20" s="374"/>
      <c r="I20" s="358" t="s">
        <v>209</v>
      </c>
      <c r="J20" s="180"/>
      <c r="K20" s="352"/>
      <c r="L20" s="180"/>
      <c r="M20" s="425" t="s">
        <v>7</v>
      </c>
      <c r="N20" s="426"/>
      <c r="O20" s="426"/>
      <c r="P20" s="427"/>
      <c r="Q20" s="370"/>
      <c r="R20" s="337"/>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79"/>
      <c r="AT20" s="179"/>
      <c r="AU20" s="179"/>
    </row>
    <row r="21" spans="1:51" ht="15" customHeight="1" thickBot="1">
      <c r="A21" s="179"/>
      <c r="B21" s="343"/>
      <c r="C21" s="332"/>
      <c r="D21" s="332"/>
      <c r="E21" s="344"/>
      <c r="F21" s="179"/>
      <c r="G21" s="197"/>
      <c r="H21" s="374"/>
      <c r="I21" s="358" t="s">
        <v>295</v>
      </c>
      <c r="J21" s="180"/>
      <c r="K21" s="352"/>
      <c r="L21" s="180"/>
      <c r="M21" s="425" t="s">
        <v>0</v>
      </c>
      <c r="N21" s="426"/>
      <c r="O21" s="426"/>
      <c r="P21" s="427"/>
      <c r="Q21" s="370"/>
      <c r="R21" s="337"/>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79"/>
      <c r="AT21" s="179"/>
      <c r="AU21" s="179"/>
    </row>
    <row r="22" spans="1:51" ht="15" customHeight="1">
      <c r="A22" s="179"/>
      <c r="B22" s="343"/>
      <c r="C22" s="332"/>
      <c r="D22" s="332"/>
      <c r="E22" s="344"/>
      <c r="F22" s="179"/>
      <c r="G22" s="197"/>
      <c r="H22" s="375"/>
      <c r="I22" s="376"/>
      <c r="J22" s="377"/>
      <c r="K22" s="378"/>
      <c r="L22" s="189"/>
      <c r="M22" s="189"/>
      <c r="N22" s="189"/>
      <c r="O22" s="189"/>
      <c r="P22" s="378"/>
      <c r="Q22" s="379"/>
      <c r="R22" s="337"/>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79"/>
      <c r="AT22" s="179"/>
      <c r="AU22" s="179"/>
    </row>
    <row r="23" spans="1:51" ht="27" customHeight="1" thickBot="1">
      <c r="A23" s="179"/>
      <c r="B23" s="345"/>
      <c r="C23" s="346"/>
      <c r="D23" s="346"/>
      <c r="E23" s="347"/>
      <c r="F23" s="179"/>
      <c r="G23" s="201"/>
      <c r="H23" s="411" t="s">
        <v>291</v>
      </c>
      <c r="I23" s="338"/>
      <c r="J23" s="338"/>
      <c r="K23" s="338"/>
      <c r="L23" s="338"/>
      <c r="M23" s="338"/>
      <c r="N23" s="338"/>
      <c r="O23" s="338"/>
      <c r="P23" s="338"/>
      <c r="Q23" s="338"/>
      <c r="R23" s="339"/>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79"/>
      <c r="AT23" s="179"/>
      <c r="AU23" s="179"/>
    </row>
    <row r="24" spans="1:51" ht="15" customHeight="1" thickBot="1">
      <c r="A24" s="179"/>
      <c r="B24" s="179"/>
      <c r="C24" s="179"/>
      <c r="D24" s="211"/>
      <c r="E24" s="212"/>
      <c r="F24" s="210"/>
      <c r="G24" s="179"/>
      <c r="H24" s="179"/>
      <c r="I24" s="210"/>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row>
    <row r="25" spans="1:51" ht="15" customHeight="1">
      <c r="A25" s="179"/>
      <c r="B25" s="191"/>
      <c r="C25" s="192"/>
      <c r="D25" s="193"/>
      <c r="E25" s="194"/>
      <c r="F25" s="195"/>
      <c r="G25" s="196"/>
      <c r="H25" s="196"/>
      <c r="I25" s="195"/>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M25" s="196"/>
      <c r="AN25" s="196"/>
      <c r="AO25" s="196"/>
      <c r="AP25" s="196"/>
      <c r="AQ25" s="196"/>
      <c r="AR25" s="196"/>
      <c r="AS25" s="192"/>
      <c r="AT25" s="205"/>
      <c r="AU25" s="179"/>
    </row>
    <row r="26" spans="1:51">
      <c r="A26" s="179"/>
      <c r="B26" s="197"/>
      <c r="C26" s="180"/>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224"/>
      <c r="AT26" s="206"/>
      <c r="AU26" s="179"/>
    </row>
    <row r="27" spans="1:51" ht="15" customHeight="1">
      <c r="A27" s="179"/>
      <c r="B27" s="197"/>
      <c r="C27" s="180"/>
      <c r="D27" s="234" t="s">
        <v>177</v>
      </c>
      <c r="E27" s="183"/>
      <c r="F27" s="183"/>
      <c r="G27" s="183"/>
      <c r="H27" s="183"/>
      <c r="I27" s="186"/>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225"/>
      <c r="AT27" s="206"/>
      <c r="AU27" s="179"/>
    </row>
    <row r="28" spans="1:51" ht="16.5" thickBot="1">
      <c r="A28" s="179"/>
      <c r="B28" s="197"/>
      <c r="C28" s="216"/>
      <c r="D28" s="235" t="s">
        <v>126</v>
      </c>
      <c r="E28" s="236">
        <f>FirstYear</f>
        <v>2019</v>
      </c>
      <c r="F28" s="236">
        <f t="shared" ref="F28:N28" si="0">E28+1</f>
        <v>2020</v>
      </c>
      <c r="G28" s="236">
        <f t="shared" si="0"/>
        <v>2021</v>
      </c>
      <c r="H28" s="236">
        <f t="shared" si="0"/>
        <v>2022</v>
      </c>
      <c r="I28" s="236">
        <f>H28+1</f>
        <v>2023</v>
      </c>
      <c r="J28" s="236">
        <f t="shared" si="0"/>
        <v>2024</v>
      </c>
      <c r="K28" s="236">
        <f t="shared" si="0"/>
        <v>2025</v>
      </c>
      <c r="L28" s="236">
        <f t="shared" si="0"/>
        <v>2026</v>
      </c>
      <c r="M28" s="236">
        <f t="shared" si="0"/>
        <v>2027</v>
      </c>
      <c r="N28" s="236">
        <f t="shared" si="0"/>
        <v>2028</v>
      </c>
      <c r="O28" s="236">
        <f t="shared" ref="O28" si="1">N28+1</f>
        <v>2029</v>
      </c>
      <c r="P28" s="236">
        <f>O28+1</f>
        <v>2030</v>
      </c>
      <c r="Q28" s="236">
        <f t="shared" ref="Q28" si="2">P28+1</f>
        <v>2031</v>
      </c>
      <c r="R28" s="236">
        <f t="shared" ref="R28" si="3">Q28+1</f>
        <v>2032</v>
      </c>
      <c r="S28" s="236">
        <f t="shared" ref="S28" si="4">R28+1</f>
        <v>2033</v>
      </c>
      <c r="T28" s="236">
        <f t="shared" ref="T28" si="5">S28+1</f>
        <v>2034</v>
      </c>
      <c r="U28" s="236">
        <f t="shared" ref="U28" si="6">T28+1</f>
        <v>2035</v>
      </c>
      <c r="V28" s="236">
        <f t="shared" ref="V28" si="7">U28+1</f>
        <v>2036</v>
      </c>
      <c r="W28" s="236">
        <f t="shared" ref="W28" si="8">V28+1</f>
        <v>2037</v>
      </c>
      <c r="X28" s="236">
        <f t="shared" ref="X28" si="9">W28+1</f>
        <v>2038</v>
      </c>
      <c r="Y28" s="236">
        <f t="shared" ref="Y28" si="10">X28+1</f>
        <v>2039</v>
      </c>
      <c r="Z28" s="236">
        <f t="shared" ref="Z28" si="11">Y28+1</f>
        <v>2040</v>
      </c>
      <c r="AA28" s="236">
        <f t="shared" ref="AA28" si="12">Z28+1</f>
        <v>2041</v>
      </c>
      <c r="AB28" s="236">
        <f t="shared" ref="AB28" si="13">AA28+1</f>
        <v>2042</v>
      </c>
      <c r="AC28" s="236">
        <f t="shared" ref="AC28" si="14">AB28+1</f>
        <v>2043</v>
      </c>
      <c r="AD28" s="236">
        <f t="shared" ref="AD28" si="15">AC28+1</f>
        <v>2044</v>
      </c>
      <c r="AE28" s="236">
        <f t="shared" ref="AE28" si="16">AD28+1</f>
        <v>2045</v>
      </c>
      <c r="AF28" s="236">
        <f t="shared" ref="AF28" si="17">AE28+1</f>
        <v>2046</v>
      </c>
      <c r="AG28" s="236">
        <f t="shared" ref="AG28" si="18">AF28+1</f>
        <v>2047</v>
      </c>
      <c r="AH28" s="236">
        <f t="shared" ref="AH28" si="19">AG28+1</f>
        <v>2048</v>
      </c>
      <c r="AI28" s="236">
        <f t="shared" ref="AI28" si="20">AH28+1</f>
        <v>2049</v>
      </c>
      <c r="AJ28" s="236">
        <f t="shared" ref="AJ28" si="21">AI28+1</f>
        <v>2050</v>
      </c>
      <c r="AK28" s="236">
        <f t="shared" ref="AK28" si="22">AJ28+1</f>
        <v>2051</v>
      </c>
      <c r="AL28" s="236">
        <f t="shared" ref="AL28" si="23">AK28+1</f>
        <v>2052</v>
      </c>
      <c r="AM28" s="236">
        <f t="shared" ref="AM28" si="24">AL28+1</f>
        <v>2053</v>
      </c>
      <c r="AN28" s="236">
        <f t="shared" ref="AN28" si="25">AM28+1</f>
        <v>2054</v>
      </c>
      <c r="AO28" s="236">
        <f t="shared" ref="AO28" si="26">AN28+1</f>
        <v>2055</v>
      </c>
      <c r="AP28" s="236">
        <f t="shared" ref="AP28" si="27">AO28+1</f>
        <v>2056</v>
      </c>
      <c r="AQ28" s="236">
        <f t="shared" ref="AQ28" si="28">AP28+1</f>
        <v>2057</v>
      </c>
      <c r="AR28" s="236">
        <f t="shared" ref="AR28" si="29">AQ28+1</f>
        <v>2058</v>
      </c>
      <c r="AS28" s="225"/>
      <c r="AT28" s="206"/>
      <c r="AU28" s="179"/>
    </row>
    <row r="29" spans="1:51" s="176" customFormat="1" ht="16.5" thickBot="1">
      <c r="A29" s="184"/>
      <c r="B29" s="198"/>
      <c r="C29" s="187"/>
      <c r="D29" s="217" t="s">
        <v>175</v>
      </c>
      <c r="E29" s="219">
        <v>6000</v>
      </c>
      <c r="F29" s="219">
        <v>5000</v>
      </c>
      <c r="G29" s="219">
        <v>5000</v>
      </c>
      <c r="H29" s="219">
        <v>5000</v>
      </c>
      <c r="I29" s="219">
        <v>5000</v>
      </c>
      <c r="J29" s="219">
        <v>0</v>
      </c>
      <c r="K29" s="219">
        <v>0</v>
      </c>
      <c r="L29" s="219">
        <v>0</v>
      </c>
      <c r="M29" s="219">
        <v>0</v>
      </c>
      <c r="N29" s="219">
        <v>0</v>
      </c>
      <c r="O29" s="219">
        <v>0</v>
      </c>
      <c r="P29" s="219">
        <v>0</v>
      </c>
      <c r="Q29" s="219">
        <v>0</v>
      </c>
      <c r="R29" s="219">
        <v>0</v>
      </c>
      <c r="S29" s="219">
        <v>0</v>
      </c>
      <c r="T29" s="219">
        <v>0</v>
      </c>
      <c r="U29" s="219">
        <v>0</v>
      </c>
      <c r="V29" s="219">
        <v>0</v>
      </c>
      <c r="W29" s="219">
        <v>0</v>
      </c>
      <c r="X29" s="219">
        <v>0</v>
      </c>
      <c r="Y29" s="219">
        <v>0</v>
      </c>
      <c r="Z29" s="219">
        <v>0</v>
      </c>
      <c r="AA29" s="219">
        <v>0</v>
      </c>
      <c r="AB29" s="219">
        <v>0</v>
      </c>
      <c r="AC29" s="219">
        <v>0</v>
      </c>
      <c r="AD29" s="219">
        <v>0</v>
      </c>
      <c r="AE29" s="219">
        <v>0</v>
      </c>
      <c r="AF29" s="219">
        <v>0</v>
      </c>
      <c r="AG29" s="219">
        <v>0</v>
      </c>
      <c r="AH29" s="219">
        <v>0</v>
      </c>
      <c r="AI29" s="219">
        <v>0</v>
      </c>
      <c r="AJ29" s="219">
        <v>0</v>
      </c>
      <c r="AK29" s="219">
        <v>0</v>
      </c>
      <c r="AL29" s="219">
        <v>0</v>
      </c>
      <c r="AM29" s="219">
        <v>0</v>
      </c>
      <c r="AN29" s="219">
        <v>0</v>
      </c>
      <c r="AO29" s="219">
        <v>0</v>
      </c>
      <c r="AP29" s="219">
        <v>0</v>
      </c>
      <c r="AQ29" s="219">
        <v>0</v>
      </c>
      <c r="AR29" s="219">
        <v>0</v>
      </c>
      <c r="AS29" s="227"/>
      <c r="AT29" s="207"/>
      <c r="AU29" s="184"/>
      <c r="AV29" s="175"/>
      <c r="AW29" s="175"/>
      <c r="AX29" s="175"/>
      <c r="AY29" s="175"/>
    </row>
    <row r="30" spans="1:51" s="176" customFormat="1" ht="16.5" thickBot="1">
      <c r="A30" s="184"/>
      <c r="B30" s="198"/>
      <c r="C30" s="187"/>
      <c r="D30" s="217" t="s">
        <v>176</v>
      </c>
      <c r="E30" s="329">
        <v>0</v>
      </c>
      <c r="F30" s="329">
        <v>0</v>
      </c>
      <c r="G30" s="329">
        <v>0</v>
      </c>
      <c r="H30" s="329">
        <v>0</v>
      </c>
      <c r="I30" s="329">
        <v>0</v>
      </c>
      <c r="J30" s="329">
        <v>0</v>
      </c>
      <c r="K30" s="329">
        <v>0</v>
      </c>
      <c r="L30" s="329">
        <v>0</v>
      </c>
      <c r="M30" s="329">
        <v>0</v>
      </c>
      <c r="N30" s="329">
        <v>0</v>
      </c>
      <c r="O30" s="329">
        <v>0</v>
      </c>
      <c r="P30" s="329">
        <v>0</v>
      </c>
      <c r="Q30" s="329">
        <v>0</v>
      </c>
      <c r="R30" s="329">
        <v>0</v>
      </c>
      <c r="S30" s="329">
        <v>0</v>
      </c>
      <c r="T30" s="329">
        <v>0</v>
      </c>
      <c r="U30" s="329">
        <v>0</v>
      </c>
      <c r="V30" s="329">
        <v>0</v>
      </c>
      <c r="W30" s="329">
        <v>0</v>
      </c>
      <c r="X30" s="329">
        <v>0</v>
      </c>
      <c r="Y30" s="329">
        <v>0</v>
      </c>
      <c r="Z30" s="329">
        <v>0</v>
      </c>
      <c r="AA30" s="329">
        <v>0</v>
      </c>
      <c r="AB30" s="329">
        <v>0</v>
      </c>
      <c r="AC30" s="329">
        <v>0</v>
      </c>
      <c r="AD30" s="329">
        <v>0</v>
      </c>
      <c r="AE30" s="329">
        <v>0</v>
      </c>
      <c r="AF30" s="329">
        <v>0</v>
      </c>
      <c r="AG30" s="329">
        <v>0</v>
      </c>
      <c r="AH30" s="329">
        <v>0</v>
      </c>
      <c r="AI30" s="329">
        <v>0</v>
      </c>
      <c r="AJ30" s="329">
        <v>0</v>
      </c>
      <c r="AK30" s="329">
        <v>0</v>
      </c>
      <c r="AL30" s="329">
        <v>0</v>
      </c>
      <c r="AM30" s="329">
        <v>0</v>
      </c>
      <c r="AN30" s="329">
        <v>0</v>
      </c>
      <c r="AO30" s="329">
        <v>0</v>
      </c>
      <c r="AP30" s="329">
        <v>0</v>
      </c>
      <c r="AQ30" s="329">
        <v>0</v>
      </c>
      <c r="AR30" s="329">
        <v>0</v>
      </c>
      <c r="AS30" s="227"/>
      <c r="AT30" s="207"/>
      <c r="AU30" s="184"/>
      <c r="AV30" s="175"/>
      <c r="AW30" s="175"/>
      <c r="AX30" s="175"/>
      <c r="AY30" s="175"/>
    </row>
    <row r="31" spans="1:51" s="176" customFormat="1">
      <c r="A31" s="184"/>
      <c r="B31" s="198"/>
      <c r="C31" s="187"/>
      <c r="D31" s="247" t="s">
        <v>137</v>
      </c>
      <c r="E31" s="237">
        <f t="shared" ref="E31:N31" si="30">E29+E30</f>
        <v>6000</v>
      </c>
      <c r="F31" s="237">
        <f t="shared" si="30"/>
        <v>5000</v>
      </c>
      <c r="G31" s="237">
        <f t="shared" si="30"/>
        <v>5000</v>
      </c>
      <c r="H31" s="237">
        <f t="shared" si="30"/>
        <v>5000</v>
      </c>
      <c r="I31" s="237">
        <f t="shared" si="30"/>
        <v>5000</v>
      </c>
      <c r="J31" s="237">
        <f t="shared" si="30"/>
        <v>0</v>
      </c>
      <c r="K31" s="237">
        <f t="shared" si="30"/>
        <v>0</v>
      </c>
      <c r="L31" s="237">
        <f t="shared" si="30"/>
        <v>0</v>
      </c>
      <c r="M31" s="237">
        <f t="shared" si="30"/>
        <v>0</v>
      </c>
      <c r="N31" s="237">
        <f t="shared" si="30"/>
        <v>0</v>
      </c>
      <c r="O31" s="237">
        <f t="shared" ref="O31:W31" si="31">O29+O30</f>
        <v>0</v>
      </c>
      <c r="P31" s="237">
        <f t="shared" si="31"/>
        <v>0</v>
      </c>
      <c r="Q31" s="237">
        <f t="shared" si="31"/>
        <v>0</v>
      </c>
      <c r="R31" s="237">
        <f t="shared" si="31"/>
        <v>0</v>
      </c>
      <c r="S31" s="237">
        <f t="shared" si="31"/>
        <v>0</v>
      </c>
      <c r="T31" s="237">
        <f t="shared" si="31"/>
        <v>0</v>
      </c>
      <c r="U31" s="237">
        <f t="shared" si="31"/>
        <v>0</v>
      </c>
      <c r="V31" s="237">
        <f t="shared" si="31"/>
        <v>0</v>
      </c>
      <c r="W31" s="237">
        <f t="shared" si="31"/>
        <v>0</v>
      </c>
      <c r="X31" s="237">
        <f t="shared" ref="X31:AR31" si="32">X29+X30</f>
        <v>0</v>
      </c>
      <c r="Y31" s="237">
        <f t="shared" si="32"/>
        <v>0</v>
      </c>
      <c r="Z31" s="237">
        <f t="shared" si="32"/>
        <v>0</v>
      </c>
      <c r="AA31" s="237">
        <f t="shared" si="32"/>
        <v>0</v>
      </c>
      <c r="AB31" s="237">
        <f t="shared" si="32"/>
        <v>0</v>
      </c>
      <c r="AC31" s="237">
        <f t="shared" si="32"/>
        <v>0</v>
      </c>
      <c r="AD31" s="237">
        <f t="shared" si="32"/>
        <v>0</v>
      </c>
      <c r="AE31" s="237">
        <f t="shared" si="32"/>
        <v>0</v>
      </c>
      <c r="AF31" s="237">
        <f t="shared" si="32"/>
        <v>0</v>
      </c>
      <c r="AG31" s="237">
        <f t="shared" si="32"/>
        <v>0</v>
      </c>
      <c r="AH31" s="237">
        <f t="shared" si="32"/>
        <v>0</v>
      </c>
      <c r="AI31" s="237">
        <f t="shared" si="32"/>
        <v>0</v>
      </c>
      <c r="AJ31" s="237">
        <f t="shared" si="32"/>
        <v>0</v>
      </c>
      <c r="AK31" s="237">
        <f t="shared" si="32"/>
        <v>0</v>
      </c>
      <c r="AL31" s="237">
        <f t="shared" si="32"/>
        <v>0</v>
      </c>
      <c r="AM31" s="237">
        <f t="shared" si="32"/>
        <v>0</v>
      </c>
      <c r="AN31" s="237">
        <f t="shared" si="32"/>
        <v>0</v>
      </c>
      <c r="AO31" s="237">
        <f t="shared" si="32"/>
        <v>0</v>
      </c>
      <c r="AP31" s="237">
        <f t="shared" si="32"/>
        <v>0</v>
      </c>
      <c r="AQ31" s="237">
        <f t="shared" si="32"/>
        <v>0</v>
      </c>
      <c r="AR31" s="237">
        <f t="shared" si="32"/>
        <v>0</v>
      </c>
      <c r="AS31" s="227"/>
      <c r="AT31" s="207"/>
      <c r="AU31" s="184"/>
      <c r="AV31" s="175"/>
      <c r="AW31" s="175"/>
      <c r="AX31" s="175"/>
      <c r="AY31" s="175"/>
    </row>
    <row r="32" spans="1:51" s="176" customFormat="1">
      <c r="A32" s="184"/>
      <c r="B32" s="198"/>
      <c r="C32" s="187"/>
      <c r="D32" s="215"/>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27"/>
      <c r="AT32" s="207"/>
      <c r="AU32" s="184"/>
      <c r="AV32" s="175"/>
      <c r="AW32" s="175"/>
      <c r="AX32" s="175"/>
      <c r="AY32" s="175"/>
    </row>
    <row r="33" spans="1:47" ht="16.5" thickBot="1">
      <c r="A33" s="179"/>
      <c r="B33" s="197"/>
      <c r="C33" s="180"/>
      <c r="D33" s="217" t="s">
        <v>184</v>
      </c>
      <c r="E33" s="220">
        <v>0</v>
      </c>
      <c r="F33" s="220">
        <v>0</v>
      </c>
      <c r="G33" s="220">
        <v>0</v>
      </c>
      <c r="H33" s="220">
        <v>0</v>
      </c>
      <c r="I33" s="220">
        <v>0</v>
      </c>
      <c r="J33" s="220">
        <v>0</v>
      </c>
      <c r="K33" s="220">
        <v>0</v>
      </c>
      <c r="L33" s="220">
        <v>0</v>
      </c>
      <c r="M33" s="220">
        <v>0</v>
      </c>
      <c r="N33" s="220">
        <v>0</v>
      </c>
      <c r="O33" s="220">
        <v>0</v>
      </c>
      <c r="P33" s="220">
        <v>0</v>
      </c>
      <c r="Q33" s="220">
        <v>0</v>
      </c>
      <c r="R33" s="220">
        <v>0</v>
      </c>
      <c r="S33" s="220">
        <v>0</v>
      </c>
      <c r="T33" s="220">
        <v>0</v>
      </c>
      <c r="U33" s="220">
        <v>0</v>
      </c>
      <c r="V33" s="220">
        <v>0</v>
      </c>
      <c r="W33" s="220">
        <v>0</v>
      </c>
      <c r="X33" s="220">
        <v>0</v>
      </c>
      <c r="Y33" s="220">
        <v>0</v>
      </c>
      <c r="Z33" s="220">
        <v>0</v>
      </c>
      <c r="AA33" s="220">
        <v>0</v>
      </c>
      <c r="AB33" s="220">
        <v>0</v>
      </c>
      <c r="AC33" s="220">
        <v>0</v>
      </c>
      <c r="AD33" s="220">
        <v>0</v>
      </c>
      <c r="AE33" s="220">
        <v>0</v>
      </c>
      <c r="AF33" s="220">
        <v>0</v>
      </c>
      <c r="AG33" s="220">
        <v>0</v>
      </c>
      <c r="AH33" s="220">
        <v>0</v>
      </c>
      <c r="AI33" s="220">
        <v>0</v>
      </c>
      <c r="AJ33" s="220">
        <v>0</v>
      </c>
      <c r="AK33" s="220">
        <v>0</v>
      </c>
      <c r="AL33" s="220">
        <v>0</v>
      </c>
      <c r="AM33" s="220">
        <v>0</v>
      </c>
      <c r="AN33" s="220">
        <v>0</v>
      </c>
      <c r="AO33" s="220">
        <v>0</v>
      </c>
      <c r="AP33" s="220">
        <v>0</v>
      </c>
      <c r="AQ33" s="220">
        <v>0</v>
      </c>
      <c r="AR33" s="220">
        <v>0</v>
      </c>
      <c r="AS33" s="225"/>
      <c r="AT33" s="206"/>
      <c r="AU33" s="179"/>
    </row>
    <row r="34" spans="1:47" ht="16.5" thickBot="1">
      <c r="A34" s="179"/>
      <c r="B34" s="197"/>
      <c r="C34" s="180"/>
      <c r="D34" s="217" t="s">
        <v>82</v>
      </c>
      <c r="E34" s="238">
        <f>IF(ISERROR(VLOOKUP(Inputs!$M$18,'LookUp Ranges'!$A$71:$C$115,3,FALSE)),0,VLOOKUP(Inputs!$M$18,'LookUp Ranges'!$A$71:$C$115,3,FALSE))</f>
        <v>0</v>
      </c>
      <c r="F34" s="238">
        <f>IF(ISERROR(VLOOKUP(Inputs!$M$18,'LookUp Ranges'!$A$71:$C$115,3,FALSE)),0,VLOOKUP(Inputs!$M$18,'LookUp Ranges'!$A$71:$C$115,3,FALSE))</f>
        <v>0</v>
      </c>
      <c r="G34" s="238">
        <f>IF(ISERROR(VLOOKUP(Inputs!$M$18,'LookUp Ranges'!$A$71:$C$115,3,FALSE)),0,VLOOKUP(Inputs!$M$18,'LookUp Ranges'!$A$71:$C$115,3,FALSE))</f>
        <v>0</v>
      </c>
      <c r="H34" s="238">
        <f>IF(ISERROR(VLOOKUP(Inputs!$M$18,'LookUp Ranges'!$A$71:$C$115,3,FALSE)),0,VLOOKUP(Inputs!$M$18,'LookUp Ranges'!$A$71:$C$115,3,FALSE))</f>
        <v>0</v>
      </c>
      <c r="I34" s="238">
        <f>IF(ISERROR(VLOOKUP(Inputs!$M$18,'LookUp Ranges'!$A$71:$C$115,3,FALSE)),0,VLOOKUP(Inputs!$M$18,'LookUp Ranges'!$A$71:$C$115,3,FALSE))</f>
        <v>0</v>
      </c>
      <c r="J34" s="238">
        <f>IF(ISERROR(VLOOKUP(Inputs!$M$18,'LookUp Ranges'!$A$71:$C$115,3,FALSE)),0,VLOOKUP(Inputs!$M$18,'LookUp Ranges'!$A$71:$C$115,3,FALSE))</f>
        <v>0</v>
      </c>
      <c r="K34" s="238">
        <f>IF(ISERROR(VLOOKUP(Inputs!$M$18,'LookUp Ranges'!$A$71:$C$115,3,FALSE)),0,VLOOKUP(Inputs!$M$18,'LookUp Ranges'!$A$71:$C$115,3,FALSE))</f>
        <v>0</v>
      </c>
      <c r="L34" s="238">
        <f>IF(ISERROR(VLOOKUP(Inputs!$M$18,'LookUp Ranges'!$A$71:$C$115,3,FALSE)),0,VLOOKUP(Inputs!$M$18,'LookUp Ranges'!$A$71:$C$115,3,FALSE))</f>
        <v>0</v>
      </c>
      <c r="M34" s="238">
        <f>IF(ISERROR(VLOOKUP(Inputs!$M$18,'LookUp Ranges'!$A$71:$C$115,3,FALSE)),0,VLOOKUP(Inputs!$M$18,'LookUp Ranges'!$A$71:$C$115,3,FALSE))</f>
        <v>0</v>
      </c>
      <c r="N34" s="238">
        <f>IF(ISERROR(VLOOKUP(Inputs!$M$18,'LookUp Ranges'!$A$71:$C$115,3,FALSE)),0,VLOOKUP(Inputs!$M$18,'LookUp Ranges'!$A$71:$C$115,3,FALSE))</f>
        <v>0</v>
      </c>
      <c r="O34" s="238">
        <f>IF(ISERROR(VLOOKUP(Inputs!$M$18,'LookUp Ranges'!$A$71:$C$115,3,FALSE)),0,VLOOKUP(Inputs!$M$18,'LookUp Ranges'!$A$71:$C$115,3,FALSE))</f>
        <v>0</v>
      </c>
      <c r="P34" s="238">
        <f>IF(ISERROR(VLOOKUP(Inputs!$M$18,'LookUp Ranges'!$A$71:$C$115,3,FALSE)),0,VLOOKUP(Inputs!$M$18,'LookUp Ranges'!$A$71:$C$115,3,FALSE))</f>
        <v>0</v>
      </c>
      <c r="Q34" s="238">
        <f>IF(ISERROR(VLOOKUP(Inputs!$M$18,'LookUp Ranges'!$A$71:$C$115,3,FALSE)),0,VLOOKUP(Inputs!$M$18,'LookUp Ranges'!$A$71:$C$115,3,FALSE))</f>
        <v>0</v>
      </c>
      <c r="R34" s="238">
        <f>IF(ISERROR(VLOOKUP(Inputs!$M$18,'LookUp Ranges'!$A$71:$C$115,3,FALSE)),0,VLOOKUP(Inputs!$M$18,'LookUp Ranges'!$A$71:$C$115,3,FALSE))</f>
        <v>0</v>
      </c>
      <c r="S34" s="238">
        <f>IF(ISERROR(VLOOKUP(Inputs!$M$18,'LookUp Ranges'!$A$71:$C$115,3,FALSE)),0,VLOOKUP(Inputs!$M$18,'LookUp Ranges'!$A$71:$C$115,3,FALSE))</f>
        <v>0</v>
      </c>
      <c r="T34" s="238">
        <f>IF(ISERROR(VLOOKUP(Inputs!$M$18,'LookUp Ranges'!$A$71:$C$115,3,FALSE)),0,VLOOKUP(Inputs!$M$18,'LookUp Ranges'!$A$71:$C$115,3,FALSE))</f>
        <v>0</v>
      </c>
      <c r="U34" s="238">
        <f>IF(ISERROR(VLOOKUP(Inputs!$M$18,'LookUp Ranges'!$A$71:$C$115,3,FALSE)),0,VLOOKUP(Inputs!$M$18,'LookUp Ranges'!$A$71:$C$115,3,FALSE))</f>
        <v>0</v>
      </c>
      <c r="V34" s="238">
        <f>IF(ISERROR(VLOOKUP(Inputs!$M$18,'LookUp Ranges'!$A$71:$C$115,3,FALSE)),0,VLOOKUP(Inputs!$M$18,'LookUp Ranges'!$A$71:$C$115,3,FALSE))</f>
        <v>0</v>
      </c>
      <c r="W34" s="238">
        <f>IF(ISERROR(VLOOKUP(Inputs!$M$18,'LookUp Ranges'!$A$71:$C$115,3,FALSE)),0,VLOOKUP(Inputs!$M$18,'LookUp Ranges'!$A$71:$C$115,3,FALSE))</f>
        <v>0</v>
      </c>
      <c r="X34" s="238">
        <f>IF(ISERROR(VLOOKUP(Inputs!$M$18,'LookUp Ranges'!$A$71:$C$115,3,FALSE)),0,VLOOKUP(Inputs!$M$18,'LookUp Ranges'!$A$71:$C$115,3,FALSE))</f>
        <v>0</v>
      </c>
      <c r="Y34" s="238">
        <f>IF(ISERROR(VLOOKUP(Inputs!$M$18,'LookUp Ranges'!$A$71:$C$115,3,FALSE)),0,VLOOKUP(Inputs!$M$18,'LookUp Ranges'!$A$71:$C$115,3,FALSE))</f>
        <v>0</v>
      </c>
      <c r="Z34" s="238">
        <f>IF(ISERROR(VLOOKUP(Inputs!$M$18,'LookUp Ranges'!$A$71:$C$115,3,FALSE)),0,VLOOKUP(Inputs!$M$18,'LookUp Ranges'!$A$71:$C$115,3,FALSE))</f>
        <v>0</v>
      </c>
      <c r="AA34" s="238">
        <f>IF(ISERROR(VLOOKUP(Inputs!$M$18,'LookUp Ranges'!$A$71:$C$115,3,FALSE)),0,VLOOKUP(Inputs!$M$18,'LookUp Ranges'!$A$71:$C$115,3,FALSE))</f>
        <v>0</v>
      </c>
      <c r="AB34" s="238">
        <f>IF(ISERROR(VLOOKUP(Inputs!$M$18,'LookUp Ranges'!$A$71:$C$115,3,FALSE)),0,VLOOKUP(Inputs!$M$18,'LookUp Ranges'!$A$71:$C$115,3,FALSE))</f>
        <v>0</v>
      </c>
      <c r="AC34" s="238">
        <f>IF(ISERROR(VLOOKUP(Inputs!$M$18,'LookUp Ranges'!$A$71:$C$115,3,FALSE)),0,VLOOKUP(Inputs!$M$18,'LookUp Ranges'!$A$71:$C$115,3,FALSE))</f>
        <v>0</v>
      </c>
      <c r="AD34" s="238">
        <f>IF(ISERROR(VLOOKUP(Inputs!$M$18,'LookUp Ranges'!$A$71:$C$115,3,FALSE)),0,VLOOKUP(Inputs!$M$18,'LookUp Ranges'!$A$71:$C$115,3,FALSE))</f>
        <v>0</v>
      </c>
      <c r="AE34" s="238">
        <f>IF(ISERROR(VLOOKUP(Inputs!$M$18,'LookUp Ranges'!$A$71:$C$115,3,FALSE)),0,VLOOKUP(Inputs!$M$18,'LookUp Ranges'!$A$71:$C$115,3,FALSE))</f>
        <v>0</v>
      </c>
      <c r="AF34" s="238">
        <f>IF(ISERROR(VLOOKUP(Inputs!$M$18,'LookUp Ranges'!$A$71:$C$115,3,FALSE)),0,VLOOKUP(Inputs!$M$18,'LookUp Ranges'!$A$71:$C$115,3,FALSE))</f>
        <v>0</v>
      </c>
      <c r="AG34" s="238">
        <f>IF(ISERROR(VLOOKUP(Inputs!$M$18,'LookUp Ranges'!$A$71:$C$115,3,FALSE)),0,VLOOKUP(Inputs!$M$18,'LookUp Ranges'!$A$71:$C$115,3,FALSE))</f>
        <v>0</v>
      </c>
      <c r="AH34" s="238">
        <f>IF(ISERROR(VLOOKUP(Inputs!$M$18,'LookUp Ranges'!$A$71:$C$115,3,FALSE)),0,VLOOKUP(Inputs!$M$18,'LookUp Ranges'!$A$71:$C$115,3,FALSE))</f>
        <v>0</v>
      </c>
      <c r="AI34" s="238">
        <f>IF(ISERROR(VLOOKUP(Inputs!$M$18,'LookUp Ranges'!$A$71:$C$115,3,FALSE)),0,VLOOKUP(Inputs!$M$18,'LookUp Ranges'!$A$71:$C$115,3,FALSE))</f>
        <v>0</v>
      </c>
      <c r="AJ34" s="238">
        <f>IF(ISERROR(VLOOKUP(Inputs!$M$18,'LookUp Ranges'!$A$71:$C$115,3,FALSE)),0,VLOOKUP(Inputs!$M$18,'LookUp Ranges'!$A$71:$C$115,3,FALSE))</f>
        <v>0</v>
      </c>
      <c r="AK34" s="238">
        <f>IF(ISERROR(VLOOKUP(Inputs!$M$18,'LookUp Ranges'!$A$71:$C$115,3,FALSE)),0,VLOOKUP(Inputs!$M$18,'LookUp Ranges'!$A$71:$C$115,3,FALSE))</f>
        <v>0</v>
      </c>
      <c r="AL34" s="238">
        <f>IF(ISERROR(VLOOKUP(Inputs!$M$18,'LookUp Ranges'!$A$71:$C$115,3,FALSE)),0,VLOOKUP(Inputs!$M$18,'LookUp Ranges'!$A$71:$C$115,3,FALSE))</f>
        <v>0</v>
      </c>
      <c r="AM34" s="238">
        <f>IF(ISERROR(VLOOKUP(Inputs!$M$18,'LookUp Ranges'!$A$71:$C$115,3,FALSE)),0,VLOOKUP(Inputs!$M$18,'LookUp Ranges'!$A$71:$C$115,3,FALSE))</f>
        <v>0</v>
      </c>
      <c r="AN34" s="238">
        <f>IF(ISERROR(VLOOKUP(Inputs!$M$18,'LookUp Ranges'!$A$71:$C$115,3,FALSE)),0,VLOOKUP(Inputs!$M$18,'LookUp Ranges'!$A$71:$C$115,3,FALSE))</f>
        <v>0</v>
      </c>
      <c r="AO34" s="238">
        <f>IF(ISERROR(VLOOKUP(Inputs!$M$18,'LookUp Ranges'!$A$71:$C$115,3,FALSE)),0,VLOOKUP(Inputs!$M$18,'LookUp Ranges'!$A$71:$C$115,3,FALSE))</f>
        <v>0</v>
      </c>
      <c r="AP34" s="238">
        <f>IF(ISERROR(VLOOKUP(Inputs!$M$18,'LookUp Ranges'!$A$71:$C$115,3,FALSE)),0,VLOOKUP(Inputs!$M$18,'LookUp Ranges'!$A$71:$C$115,3,FALSE))</f>
        <v>0</v>
      </c>
      <c r="AQ34" s="238">
        <f>IF(ISERROR(VLOOKUP(Inputs!$M$18,'LookUp Ranges'!$A$71:$C$115,3,FALSE)),0,VLOOKUP(Inputs!$M$18,'LookUp Ranges'!$A$71:$C$115,3,FALSE))</f>
        <v>0</v>
      </c>
      <c r="AR34" s="238">
        <f>IF(ISERROR(VLOOKUP(Inputs!$M$18,'LookUp Ranges'!$A$71:$C$115,3,FALSE)),0,VLOOKUP(Inputs!$M$18,'LookUp Ranges'!$A$71:$C$115,3,FALSE))</f>
        <v>0</v>
      </c>
      <c r="AS34" s="225"/>
      <c r="AT34" s="206"/>
      <c r="AU34" s="179"/>
    </row>
    <row r="35" spans="1:47" ht="16.5" thickBot="1">
      <c r="A35" s="179"/>
      <c r="B35" s="197"/>
      <c r="C35" s="180"/>
      <c r="D35" s="246" t="s">
        <v>140</v>
      </c>
      <c r="E35" s="222">
        <f t="shared" ref="E35:N35" si="33">IF(ISERROR(E33*E34),0,E33*E34)</f>
        <v>0</v>
      </c>
      <c r="F35" s="221">
        <f t="shared" si="33"/>
        <v>0</v>
      </c>
      <c r="G35" s="221">
        <f t="shared" si="33"/>
        <v>0</v>
      </c>
      <c r="H35" s="221">
        <f t="shared" si="33"/>
        <v>0</v>
      </c>
      <c r="I35" s="221">
        <f t="shared" si="33"/>
        <v>0</v>
      </c>
      <c r="J35" s="221">
        <f t="shared" si="33"/>
        <v>0</v>
      </c>
      <c r="K35" s="221">
        <f t="shared" si="33"/>
        <v>0</v>
      </c>
      <c r="L35" s="221">
        <f t="shared" si="33"/>
        <v>0</v>
      </c>
      <c r="M35" s="221">
        <f t="shared" si="33"/>
        <v>0</v>
      </c>
      <c r="N35" s="221">
        <f t="shared" si="33"/>
        <v>0</v>
      </c>
      <c r="O35" s="221">
        <f t="shared" ref="O35:W35" si="34">IF(ISERROR(O33*O34),0,O33*O34)</f>
        <v>0</v>
      </c>
      <c r="P35" s="221">
        <f t="shared" si="34"/>
        <v>0</v>
      </c>
      <c r="Q35" s="221">
        <f t="shared" si="34"/>
        <v>0</v>
      </c>
      <c r="R35" s="221">
        <f t="shared" si="34"/>
        <v>0</v>
      </c>
      <c r="S35" s="221">
        <f t="shared" si="34"/>
        <v>0</v>
      </c>
      <c r="T35" s="221">
        <f t="shared" si="34"/>
        <v>0</v>
      </c>
      <c r="U35" s="221">
        <f t="shared" si="34"/>
        <v>0</v>
      </c>
      <c r="V35" s="221">
        <f t="shared" si="34"/>
        <v>0</v>
      </c>
      <c r="W35" s="221">
        <f t="shared" si="34"/>
        <v>0</v>
      </c>
      <c r="X35" s="221">
        <f t="shared" ref="X35:AR35" si="35">IF(ISERROR(X33*X34),0,X33*X34)</f>
        <v>0</v>
      </c>
      <c r="Y35" s="221">
        <f t="shared" si="35"/>
        <v>0</v>
      </c>
      <c r="Z35" s="221">
        <f t="shared" si="35"/>
        <v>0</v>
      </c>
      <c r="AA35" s="221">
        <f t="shared" si="35"/>
        <v>0</v>
      </c>
      <c r="AB35" s="221">
        <f t="shared" si="35"/>
        <v>0</v>
      </c>
      <c r="AC35" s="221">
        <f t="shared" si="35"/>
        <v>0</v>
      </c>
      <c r="AD35" s="221">
        <f t="shared" si="35"/>
        <v>0</v>
      </c>
      <c r="AE35" s="221">
        <f t="shared" si="35"/>
        <v>0</v>
      </c>
      <c r="AF35" s="221">
        <f t="shared" si="35"/>
        <v>0</v>
      </c>
      <c r="AG35" s="221">
        <f t="shared" si="35"/>
        <v>0</v>
      </c>
      <c r="AH35" s="221">
        <f t="shared" si="35"/>
        <v>0</v>
      </c>
      <c r="AI35" s="221">
        <f t="shared" si="35"/>
        <v>0</v>
      </c>
      <c r="AJ35" s="221">
        <f t="shared" si="35"/>
        <v>0</v>
      </c>
      <c r="AK35" s="221">
        <f t="shared" si="35"/>
        <v>0</v>
      </c>
      <c r="AL35" s="221">
        <f t="shared" si="35"/>
        <v>0</v>
      </c>
      <c r="AM35" s="221">
        <f t="shared" si="35"/>
        <v>0</v>
      </c>
      <c r="AN35" s="221">
        <f t="shared" si="35"/>
        <v>0</v>
      </c>
      <c r="AO35" s="221">
        <f t="shared" si="35"/>
        <v>0</v>
      </c>
      <c r="AP35" s="221">
        <f t="shared" si="35"/>
        <v>0</v>
      </c>
      <c r="AQ35" s="221">
        <f t="shared" si="35"/>
        <v>0</v>
      </c>
      <c r="AR35" s="221">
        <f t="shared" si="35"/>
        <v>0</v>
      </c>
      <c r="AS35" s="225"/>
      <c r="AT35" s="206"/>
      <c r="AU35" s="179"/>
    </row>
    <row r="36" spans="1:47">
      <c r="A36" s="179"/>
      <c r="B36" s="197"/>
      <c r="C36" s="180"/>
      <c r="D36" s="214"/>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5"/>
      <c r="AT36" s="206"/>
      <c r="AU36" s="179"/>
    </row>
    <row r="37" spans="1:47" ht="16.5" thickBot="1">
      <c r="A37" s="179"/>
      <c r="B37" s="197"/>
      <c r="C37" s="180"/>
      <c r="D37" s="217" t="s">
        <v>183</v>
      </c>
      <c r="E37" s="360">
        <v>0</v>
      </c>
      <c r="F37" s="360">
        <v>0</v>
      </c>
      <c r="G37" s="360">
        <v>0</v>
      </c>
      <c r="H37" s="360">
        <v>0</v>
      </c>
      <c r="I37" s="360">
        <v>0</v>
      </c>
      <c r="J37" s="360">
        <v>0</v>
      </c>
      <c r="K37" s="360">
        <v>0</v>
      </c>
      <c r="L37" s="360">
        <v>0</v>
      </c>
      <c r="M37" s="360">
        <v>0</v>
      </c>
      <c r="N37" s="360">
        <v>0</v>
      </c>
      <c r="O37" s="360">
        <v>0</v>
      </c>
      <c r="P37" s="360">
        <v>0</v>
      </c>
      <c r="Q37" s="360">
        <v>0</v>
      </c>
      <c r="R37" s="360">
        <v>0</v>
      </c>
      <c r="S37" s="360">
        <v>0</v>
      </c>
      <c r="T37" s="360">
        <v>0</v>
      </c>
      <c r="U37" s="360">
        <v>0</v>
      </c>
      <c r="V37" s="360">
        <v>0</v>
      </c>
      <c r="W37" s="360">
        <v>0</v>
      </c>
      <c r="X37" s="360">
        <v>0</v>
      </c>
      <c r="Y37" s="360">
        <v>0</v>
      </c>
      <c r="Z37" s="360">
        <v>0</v>
      </c>
      <c r="AA37" s="360">
        <v>0</v>
      </c>
      <c r="AB37" s="360">
        <v>0</v>
      </c>
      <c r="AC37" s="360">
        <v>0</v>
      </c>
      <c r="AD37" s="360">
        <v>0</v>
      </c>
      <c r="AE37" s="360">
        <v>0</v>
      </c>
      <c r="AF37" s="360">
        <v>0</v>
      </c>
      <c r="AG37" s="360">
        <v>0</v>
      </c>
      <c r="AH37" s="360">
        <v>0</v>
      </c>
      <c r="AI37" s="360">
        <v>0</v>
      </c>
      <c r="AJ37" s="360">
        <v>0</v>
      </c>
      <c r="AK37" s="360">
        <v>0</v>
      </c>
      <c r="AL37" s="360">
        <v>0</v>
      </c>
      <c r="AM37" s="360">
        <v>0</v>
      </c>
      <c r="AN37" s="360">
        <v>0</v>
      </c>
      <c r="AO37" s="360">
        <v>0</v>
      </c>
      <c r="AP37" s="360">
        <v>0</v>
      </c>
      <c r="AQ37" s="360">
        <v>0</v>
      </c>
      <c r="AR37" s="360">
        <v>0</v>
      </c>
      <c r="AS37" s="225"/>
      <c r="AT37" s="206"/>
      <c r="AU37" s="179"/>
    </row>
    <row r="38" spans="1:47" s="177" customFormat="1" ht="16.5" thickBot="1">
      <c r="A38" s="185"/>
      <c r="B38" s="199"/>
      <c r="C38" s="188"/>
      <c r="D38" s="217" t="s">
        <v>178</v>
      </c>
      <c r="E38" s="359">
        <v>0</v>
      </c>
      <c r="F38" s="359">
        <v>0</v>
      </c>
      <c r="G38" s="359">
        <v>0</v>
      </c>
      <c r="H38" s="359">
        <v>0</v>
      </c>
      <c r="I38" s="359">
        <v>0</v>
      </c>
      <c r="J38" s="359">
        <v>0</v>
      </c>
      <c r="K38" s="359">
        <v>0</v>
      </c>
      <c r="L38" s="359">
        <v>0</v>
      </c>
      <c r="M38" s="359">
        <v>0</v>
      </c>
      <c r="N38" s="359">
        <v>0</v>
      </c>
      <c r="O38" s="359">
        <v>0</v>
      </c>
      <c r="P38" s="359">
        <v>0</v>
      </c>
      <c r="Q38" s="359">
        <v>0</v>
      </c>
      <c r="R38" s="359">
        <v>0</v>
      </c>
      <c r="S38" s="359">
        <v>0</v>
      </c>
      <c r="T38" s="359">
        <v>0</v>
      </c>
      <c r="U38" s="359">
        <v>0</v>
      </c>
      <c r="V38" s="359">
        <v>0</v>
      </c>
      <c r="W38" s="359">
        <v>0</v>
      </c>
      <c r="X38" s="359">
        <v>0</v>
      </c>
      <c r="Y38" s="359">
        <v>0</v>
      </c>
      <c r="Z38" s="359">
        <v>0</v>
      </c>
      <c r="AA38" s="359">
        <v>0</v>
      </c>
      <c r="AB38" s="359">
        <v>0</v>
      </c>
      <c r="AC38" s="359">
        <v>0</v>
      </c>
      <c r="AD38" s="359">
        <v>0</v>
      </c>
      <c r="AE38" s="359">
        <v>0</v>
      </c>
      <c r="AF38" s="359">
        <v>0</v>
      </c>
      <c r="AG38" s="359">
        <v>0</v>
      </c>
      <c r="AH38" s="359">
        <v>0</v>
      </c>
      <c r="AI38" s="359">
        <v>0</v>
      </c>
      <c r="AJ38" s="359">
        <v>0</v>
      </c>
      <c r="AK38" s="359">
        <v>0</v>
      </c>
      <c r="AL38" s="359">
        <v>0</v>
      </c>
      <c r="AM38" s="359">
        <v>0</v>
      </c>
      <c r="AN38" s="359">
        <v>0</v>
      </c>
      <c r="AO38" s="359">
        <v>0</v>
      </c>
      <c r="AP38" s="359">
        <v>0</v>
      </c>
      <c r="AQ38" s="359">
        <v>0</v>
      </c>
      <c r="AR38" s="359">
        <v>0</v>
      </c>
      <c r="AS38" s="228"/>
      <c r="AT38" s="208"/>
      <c r="AU38" s="185"/>
    </row>
    <row r="39" spans="1:47" ht="16.5" thickBot="1">
      <c r="A39" s="179"/>
      <c r="B39" s="197"/>
      <c r="C39" s="180"/>
      <c r="D39" s="217" t="s">
        <v>136</v>
      </c>
      <c r="E39" s="239">
        <f>IF(ISERROR(VLOOKUP(Inputs!$M$18,'LookUp Ranges'!$A$71:$B$115,2,FALSE)),0,VLOOKUP(Inputs!$M$18,'LookUp Ranges'!$A$71:$B$115,2,FALSE))</f>
        <v>0</v>
      </c>
      <c r="F39" s="239">
        <f>IF(ISERROR(VLOOKUP(Inputs!$M$18,'LookUp Ranges'!$A$71:$B$115,2,FALSE)),0,VLOOKUP(Inputs!$M$18,'LookUp Ranges'!$A$71:$B$115,2,FALSE))</f>
        <v>0</v>
      </c>
      <c r="G39" s="239">
        <f>IF(ISERROR(VLOOKUP(Inputs!$M$18,'LookUp Ranges'!$A$71:$B$115,2,FALSE)),0,VLOOKUP(Inputs!$M$18,'LookUp Ranges'!$A$71:$B$115,2,FALSE))</f>
        <v>0</v>
      </c>
      <c r="H39" s="239">
        <f>IF(ISERROR(VLOOKUP(Inputs!$M$18,'LookUp Ranges'!$A$71:$B$115,2,FALSE)),0,VLOOKUP(Inputs!$M$18,'LookUp Ranges'!$A$71:$B$115,2,FALSE))</f>
        <v>0</v>
      </c>
      <c r="I39" s="239">
        <f>IF(ISERROR(VLOOKUP(Inputs!$M$18,'LookUp Ranges'!$A$71:$B$115,2,FALSE)),0,VLOOKUP(Inputs!$M$18,'LookUp Ranges'!$A$71:$B$115,2,FALSE))</f>
        <v>0</v>
      </c>
      <c r="J39" s="239">
        <f>IF(ISERROR(VLOOKUP(Inputs!$M$18,'LookUp Ranges'!$A$71:$B$115,2,FALSE)),0,VLOOKUP(Inputs!$M$18,'LookUp Ranges'!$A$71:$B$115,2,FALSE))</f>
        <v>0</v>
      </c>
      <c r="K39" s="239">
        <f>IF(ISERROR(VLOOKUP(Inputs!$M$18,'LookUp Ranges'!$A$71:$B$115,2,FALSE)),0,VLOOKUP(Inputs!$M$18,'LookUp Ranges'!$A$71:$B$115,2,FALSE))</f>
        <v>0</v>
      </c>
      <c r="L39" s="239">
        <f>IF(ISERROR(VLOOKUP(Inputs!$M$18,'LookUp Ranges'!$A$71:$B$115,2,FALSE)),0,VLOOKUP(Inputs!$M$18,'LookUp Ranges'!$A$71:$B$115,2,FALSE))</f>
        <v>0</v>
      </c>
      <c r="M39" s="239">
        <f>IF(ISERROR(VLOOKUP(Inputs!$M$18,'LookUp Ranges'!$A$71:$B$115,2,FALSE)),0,VLOOKUP(Inputs!$M$18,'LookUp Ranges'!$A$71:$B$115,2,FALSE))</f>
        <v>0</v>
      </c>
      <c r="N39" s="239">
        <f>IF(ISERROR(VLOOKUP(Inputs!$M$18,'LookUp Ranges'!$A$71:$B$115,2,FALSE)),0,VLOOKUP(Inputs!$M$18,'LookUp Ranges'!$A$71:$B$115,2,FALSE))</f>
        <v>0</v>
      </c>
      <c r="O39" s="239">
        <f>IF(ISERROR(VLOOKUP(Inputs!$M$18,'LookUp Ranges'!$A$71:$B$115,2,FALSE)),0,VLOOKUP(Inputs!$M$18,'LookUp Ranges'!$A$71:$B$115,2,FALSE))</f>
        <v>0</v>
      </c>
      <c r="P39" s="239">
        <f>IF(ISERROR(VLOOKUP(Inputs!$M$18,'LookUp Ranges'!$A$71:$B$115,2,FALSE)),0,VLOOKUP(Inputs!$M$18,'LookUp Ranges'!$A$71:$B$115,2,FALSE))</f>
        <v>0</v>
      </c>
      <c r="Q39" s="239">
        <f>IF(ISERROR(VLOOKUP(Inputs!$M$18,'LookUp Ranges'!$A$71:$B$115,2,FALSE)),0,VLOOKUP(Inputs!$M$18,'LookUp Ranges'!$A$71:$B$115,2,FALSE))</f>
        <v>0</v>
      </c>
      <c r="R39" s="239">
        <f>IF(ISERROR(VLOOKUP(Inputs!$M$18,'LookUp Ranges'!$A$71:$B$115,2,FALSE)),0,VLOOKUP(Inputs!$M$18,'LookUp Ranges'!$A$71:$B$115,2,FALSE))</f>
        <v>0</v>
      </c>
      <c r="S39" s="239">
        <f>IF(ISERROR(VLOOKUP(Inputs!$M$18,'LookUp Ranges'!$A$71:$B$115,2,FALSE)),0,VLOOKUP(Inputs!$M$18,'LookUp Ranges'!$A$71:$B$115,2,FALSE))</f>
        <v>0</v>
      </c>
      <c r="T39" s="239">
        <f>IF(ISERROR(VLOOKUP(Inputs!$M$18,'LookUp Ranges'!$A$71:$B$115,2,FALSE)),0,VLOOKUP(Inputs!$M$18,'LookUp Ranges'!$A$71:$B$115,2,FALSE))</f>
        <v>0</v>
      </c>
      <c r="U39" s="239">
        <f>IF(ISERROR(VLOOKUP(Inputs!$M$18,'LookUp Ranges'!$A$71:$B$115,2,FALSE)),0,VLOOKUP(Inputs!$M$18,'LookUp Ranges'!$A$71:$B$115,2,FALSE))</f>
        <v>0</v>
      </c>
      <c r="V39" s="239">
        <f>IF(ISERROR(VLOOKUP(Inputs!$M$18,'LookUp Ranges'!$A$71:$B$115,2,FALSE)),0,VLOOKUP(Inputs!$M$18,'LookUp Ranges'!$A$71:$B$115,2,FALSE))</f>
        <v>0</v>
      </c>
      <c r="W39" s="239">
        <f>IF(ISERROR(VLOOKUP(Inputs!$M$18,'LookUp Ranges'!$A$71:$B$115,2,FALSE)),0,VLOOKUP(Inputs!$M$18,'LookUp Ranges'!$A$71:$B$115,2,FALSE))</f>
        <v>0</v>
      </c>
      <c r="X39" s="239">
        <f>IF(ISERROR(VLOOKUP(Inputs!$M$18,'LookUp Ranges'!$A$71:$B$115,2,FALSE)),0,VLOOKUP(Inputs!$M$18,'LookUp Ranges'!$A$71:$B$115,2,FALSE))</f>
        <v>0</v>
      </c>
      <c r="Y39" s="239">
        <f>IF(ISERROR(VLOOKUP(Inputs!$M$18,'LookUp Ranges'!$A$71:$B$115,2,FALSE)),0,VLOOKUP(Inputs!$M$18,'LookUp Ranges'!$A$71:$B$115,2,FALSE))</f>
        <v>0</v>
      </c>
      <c r="Z39" s="239">
        <f>IF(ISERROR(VLOOKUP(Inputs!$M$18,'LookUp Ranges'!$A$71:$B$115,2,FALSE)),0,VLOOKUP(Inputs!$M$18,'LookUp Ranges'!$A$71:$B$115,2,FALSE))</f>
        <v>0</v>
      </c>
      <c r="AA39" s="239">
        <f>IF(ISERROR(VLOOKUP(Inputs!$M$18,'LookUp Ranges'!$A$71:$B$115,2,FALSE)),0,VLOOKUP(Inputs!$M$18,'LookUp Ranges'!$A$71:$B$115,2,FALSE))</f>
        <v>0</v>
      </c>
      <c r="AB39" s="239">
        <f>IF(ISERROR(VLOOKUP(Inputs!$M$18,'LookUp Ranges'!$A$71:$B$115,2,FALSE)),0,VLOOKUP(Inputs!$M$18,'LookUp Ranges'!$A$71:$B$115,2,FALSE))</f>
        <v>0</v>
      </c>
      <c r="AC39" s="239">
        <f>IF(ISERROR(VLOOKUP(Inputs!$M$18,'LookUp Ranges'!$A$71:$B$115,2,FALSE)),0,VLOOKUP(Inputs!$M$18,'LookUp Ranges'!$A$71:$B$115,2,FALSE))</f>
        <v>0</v>
      </c>
      <c r="AD39" s="239">
        <f>IF(ISERROR(VLOOKUP(Inputs!$M$18,'LookUp Ranges'!$A$71:$B$115,2,FALSE)),0,VLOOKUP(Inputs!$M$18,'LookUp Ranges'!$A$71:$B$115,2,FALSE))</f>
        <v>0</v>
      </c>
      <c r="AE39" s="239">
        <f>IF(ISERROR(VLOOKUP(Inputs!$M$18,'LookUp Ranges'!$A$71:$B$115,2,FALSE)),0,VLOOKUP(Inputs!$M$18,'LookUp Ranges'!$A$71:$B$115,2,FALSE))</f>
        <v>0</v>
      </c>
      <c r="AF39" s="239">
        <f>IF(ISERROR(VLOOKUP(Inputs!$M$18,'LookUp Ranges'!$A$71:$B$115,2,FALSE)),0,VLOOKUP(Inputs!$M$18,'LookUp Ranges'!$A$71:$B$115,2,FALSE))</f>
        <v>0</v>
      </c>
      <c r="AG39" s="239">
        <f>IF(ISERROR(VLOOKUP(Inputs!$M$18,'LookUp Ranges'!$A$71:$B$115,2,FALSE)),0,VLOOKUP(Inputs!$M$18,'LookUp Ranges'!$A$71:$B$115,2,FALSE))</f>
        <v>0</v>
      </c>
      <c r="AH39" s="239">
        <f>IF(ISERROR(VLOOKUP(Inputs!$M$18,'LookUp Ranges'!$A$71:$B$115,2,FALSE)),0,VLOOKUP(Inputs!$M$18,'LookUp Ranges'!$A$71:$B$115,2,FALSE))</f>
        <v>0</v>
      </c>
      <c r="AI39" s="239">
        <f>IF(ISERROR(VLOOKUP(Inputs!$M$18,'LookUp Ranges'!$A$71:$B$115,2,FALSE)),0,VLOOKUP(Inputs!$M$18,'LookUp Ranges'!$A$71:$B$115,2,FALSE))</f>
        <v>0</v>
      </c>
      <c r="AJ39" s="239">
        <f>IF(ISERROR(VLOOKUP(Inputs!$M$18,'LookUp Ranges'!$A$71:$B$115,2,FALSE)),0,VLOOKUP(Inputs!$M$18,'LookUp Ranges'!$A$71:$B$115,2,FALSE))</f>
        <v>0</v>
      </c>
      <c r="AK39" s="239">
        <f>IF(ISERROR(VLOOKUP(Inputs!$M$18,'LookUp Ranges'!$A$71:$B$115,2,FALSE)),0,VLOOKUP(Inputs!$M$18,'LookUp Ranges'!$A$71:$B$115,2,FALSE))</f>
        <v>0</v>
      </c>
      <c r="AL39" s="239">
        <f>IF(ISERROR(VLOOKUP(Inputs!$M$18,'LookUp Ranges'!$A$71:$B$115,2,FALSE)),0,VLOOKUP(Inputs!$M$18,'LookUp Ranges'!$A$71:$B$115,2,FALSE))</f>
        <v>0</v>
      </c>
      <c r="AM39" s="239">
        <f>IF(ISERROR(VLOOKUP(Inputs!$M$18,'LookUp Ranges'!$A$71:$B$115,2,FALSE)),0,VLOOKUP(Inputs!$M$18,'LookUp Ranges'!$A$71:$B$115,2,FALSE))</f>
        <v>0</v>
      </c>
      <c r="AN39" s="239">
        <f>IF(ISERROR(VLOOKUP(Inputs!$M$18,'LookUp Ranges'!$A$71:$B$115,2,FALSE)),0,VLOOKUP(Inputs!$M$18,'LookUp Ranges'!$A$71:$B$115,2,FALSE))</f>
        <v>0</v>
      </c>
      <c r="AO39" s="239">
        <f>IF(ISERROR(VLOOKUP(Inputs!$M$18,'LookUp Ranges'!$A$71:$B$115,2,FALSE)),0,VLOOKUP(Inputs!$M$18,'LookUp Ranges'!$A$71:$B$115,2,FALSE))</f>
        <v>0</v>
      </c>
      <c r="AP39" s="239">
        <f>IF(ISERROR(VLOOKUP(Inputs!$M$18,'LookUp Ranges'!$A$71:$B$115,2,FALSE)),0,VLOOKUP(Inputs!$M$18,'LookUp Ranges'!$A$71:$B$115,2,FALSE))</f>
        <v>0</v>
      </c>
      <c r="AQ39" s="239">
        <f>IF(ISERROR(VLOOKUP(Inputs!$M$18,'LookUp Ranges'!$A$71:$B$115,2,FALSE)),0,VLOOKUP(Inputs!$M$18,'LookUp Ranges'!$A$71:$B$115,2,FALSE))</f>
        <v>0</v>
      </c>
      <c r="AR39" s="239">
        <f>IF(ISERROR(VLOOKUP(Inputs!$M$18,'LookUp Ranges'!$A$71:$B$115,2,FALSE)),0,VLOOKUP(Inputs!$M$18,'LookUp Ranges'!$A$71:$B$115,2,FALSE))</f>
        <v>0</v>
      </c>
      <c r="AS39" s="225"/>
      <c r="AT39" s="206"/>
      <c r="AU39" s="179"/>
    </row>
    <row r="40" spans="1:47" ht="16.5" thickBot="1">
      <c r="A40" s="179"/>
      <c r="B40" s="197"/>
      <c r="C40" s="180"/>
      <c r="D40" s="246" t="s">
        <v>139</v>
      </c>
      <c r="E40" s="238">
        <f t="shared" ref="E40:N40" si="36">IF(ISERROR(E37*E38*E39),0,E37*E38*E39)</f>
        <v>0</v>
      </c>
      <c r="F40" s="238">
        <f t="shared" si="36"/>
        <v>0</v>
      </c>
      <c r="G40" s="238">
        <f t="shared" si="36"/>
        <v>0</v>
      </c>
      <c r="H40" s="238">
        <f t="shared" si="36"/>
        <v>0</v>
      </c>
      <c r="I40" s="238">
        <f t="shared" si="36"/>
        <v>0</v>
      </c>
      <c r="J40" s="238">
        <f t="shared" si="36"/>
        <v>0</v>
      </c>
      <c r="K40" s="238">
        <f t="shared" si="36"/>
        <v>0</v>
      </c>
      <c r="L40" s="238">
        <f t="shared" si="36"/>
        <v>0</v>
      </c>
      <c r="M40" s="238">
        <f t="shared" si="36"/>
        <v>0</v>
      </c>
      <c r="N40" s="238">
        <f t="shared" si="36"/>
        <v>0</v>
      </c>
      <c r="O40" s="238">
        <f t="shared" ref="O40:W40" si="37">IF(ISERROR(O37*O38*O39),0,O37*O38*O39)</f>
        <v>0</v>
      </c>
      <c r="P40" s="238">
        <f t="shared" si="37"/>
        <v>0</v>
      </c>
      <c r="Q40" s="238">
        <f t="shared" si="37"/>
        <v>0</v>
      </c>
      <c r="R40" s="238">
        <f t="shared" si="37"/>
        <v>0</v>
      </c>
      <c r="S40" s="238">
        <f t="shared" si="37"/>
        <v>0</v>
      </c>
      <c r="T40" s="238">
        <f t="shared" si="37"/>
        <v>0</v>
      </c>
      <c r="U40" s="238">
        <f t="shared" si="37"/>
        <v>0</v>
      </c>
      <c r="V40" s="238">
        <f t="shared" si="37"/>
        <v>0</v>
      </c>
      <c r="W40" s="238">
        <f t="shared" si="37"/>
        <v>0</v>
      </c>
      <c r="X40" s="238">
        <f t="shared" ref="X40:AR40" si="38">IF(ISERROR(X37*X38*X39),0,X37*X38*X39)</f>
        <v>0</v>
      </c>
      <c r="Y40" s="238">
        <f t="shared" si="38"/>
        <v>0</v>
      </c>
      <c r="Z40" s="238">
        <f t="shared" si="38"/>
        <v>0</v>
      </c>
      <c r="AA40" s="238">
        <f t="shared" si="38"/>
        <v>0</v>
      </c>
      <c r="AB40" s="238">
        <f t="shared" si="38"/>
        <v>0</v>
      </c>
      <c r="AC40" s="238">
        <f t="shared" si="38"/>
        <v>0</v>
      </c>
      <c r="AD40" s="238">
        <f t="shared" si="38"/>
        <v>0</v>
      </c>
      <c r="AE40" s="238">
        <f t="shared" si="38"/>
        <v>0</v>
      </c>
      <c r="AF40" s="238">
        <f t="shared" si="38"/>
        <v>0</v>
      </c>
      <c r="AG40" s="238">
        <f t="shared" si="38"/>
        <v>0</v>
      </c>
      <c r="AH40" s="238">
        <f t="shared" si="38"/>
        <v>0</v>
      </c>
      <c r="AI40" s="238">
        <f t="shared" si="38"/>
        <v>0</v>
      </c>
      <c r="AJ40" s="238">
        <f t="shared" si="38"/>
        <v>0</v>
      </c>
      <c r="AK40" s="238">
        <f t="shared" si="38"/>
        <v>0</v>
      </c>
      <c r="AL40" s="238">
        <f t="shared" si="38"/>
        <v>0</v>
      </c>
      <c r="AM40" s="238">
        <f t="shared" si="38"/>
        <v>0</v>
      </c>
      <c r="AN40" s="238">
        <f t="shared" si="38"/>
        <v>0</v>
      </c>
      <c r="AO40" s="238">
        <f t="shared" si="38"/>
        <v>0</v>
      </c>
      <c r="AP40" s="238">
        <f t="shared" si="38"/>
        <v>0</v>
      </c>
      <c r="AQ40" s="238">
        <f t="shared" si="38"/>
        <v>0</v>
      </c>
      <c r="AR40" s="238">
        <f t="shared" si="38"/>
        <v>0</v>
      </c>
      <c r="AS40" s="225"/>
      <c r="AT40" s="206"/>
      <c r="AU40" s="179"/>
    </row>
    <row r="41" spans="1:47">
      <c r="A41" s="179"/>
      <c r="B41" s="197"/>
      <c r="C41" s="180"/>
      <c r="D41" s="214"/>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225"/>
      <c r="AT41" s="206"/>
      <c r="AU41" s="179"/>
    </row>
    <row r="42" spans="1:47">
      <c r="A42" s="179"/>
      <c r="B42" s="197"/>
      <c r="C42" s="180"/>
      <c r="D42" s="248" t="s">
        <v>213</v>
      </c>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225"/>
      <c r="AT42" s="206"/>
      <c r="AU42" s="179"/>
    </row>
    <row r="43" spans="1:47" ht="16.5" thickBot="1">
      <c r="A43" s="179"/>
      <c r="B43" s="197"/>
      <c r="C43" s="243"/>
      <c r="D43" s="250"/>
      <c r="E43" s="220"/>
      <c r="F43" s="220">
        <v>318.41443265844754</v>
      </c>
      <c r="G43" s="220">
        <v>384.49572203561644</v>
      </c>
      <c r="H43" s="220">
        <v>455.64552671449314</v>
      </c>
      <c r="I43" s="220">
        <v>531.93686840390592</v>
      </c>
      <c r="J43" s="220">
        <v>610.59939063020943</v>
      </c>
      <c r="K43" s="220">
        <v>622.81137844281363</v>
      </c>
      <c r="L43" s="220">
        <v>635.26760601166995</v>
      </c>
      <c r="M43" s="220">
        <v>647.97295813190328</v>
      </c>
      <c r="N43" s="220">
        <v>660.93241729454144</v>
      </c>
      <c r="O43" s="220">
        <v>674.15106564043231</v>
      </c>
      <c r="P43" s="220">
        <v>687.63408695324097</v>
      </c>
      <c r="Q43" s="220">
        <v>701.38676869230585</v>
      </c>
      <c r="R43" s="220">
        <v>715.41450406615195</v>
      </c>
      <c r="S43" s="220">
        <v>729.72279414747504</v>
      </c>
      <c r="T43" s="220">
        <v>744.31725003042447</v>
      </c>
      <c r="U43" s="220">
        <v>759.20359503103305</v>
      </c>
      <c r="V43" s="220">
        <v>774.38766693165371</v>
      </c>
      <c r="W43" s="220">
        <v>789.87542027028678</v>
      </c>
      <c r="X43" s="220">
        <v>805.67292867569245</v>
      </c>
      <c r="Y43" s="220">
        <v>821.78638724920643</v>
      </c>
      <c r="Z43" s="220">
        <v>838.22211499419052</v>
      </c>
      <c r="AA43" s="220">
        <v>854.98655729407437</v>
      </c>
      <c r="AB43" s="220">
        <v>872.08628843995575</v>
      </c>
      <c r="AC43" s="220">
        <v>889.52801420875494</v>
      </c>
      <c r="AD43" s="220">
        <v>907.31857449293011</v>
      </c>
      <c r="AE43" s="220">
        <v>925.46494598278866</v>
      </c>
      <c r="AF43" s="220">
        <v>943.97424490244441</v>
      </c>
      <c r="AG43" s="220">
        <v>962.85372980049351</v>
      </c>
      <c r="AH43" s="220">
        <v>982.11080439650334</v>
      </c>
      <c r="AI43" s="220">
        <v>1001.7530204844334</v>
      </c>
      <c r="AJ43" s="220">
        <v>1021.788080894122</v>
      </c>
      <c r="AK43" s="220">
        <v>1042.2238425120045</v>
      </c>
      <c r="AL43" s="220">
        <v>1063.0683193622447</v>
      </c>
      <c r="AM43" s="220">
        <v>1084.3296857494895</v>
      </c>
      <c r="AN43" s="220">
        <v>1106.0162794644793</v>
      </c>
      <c r="AO43" s="220">
        <v>1128.136605053769</v>
      </c>
      <c r="AP43" s="220">
        <v>1150.6993371548444</v>
      </c>
      <c r="AQ43" s="220">
        <v>1173.7133238979413</v>
      </c>
      <c r="AR43" s="220">
        <v>1197.1875903759001</v>
      </c>
      <c r="AS43" s="225"/>
      <c r="AT43" s="206"/>
      <c r="AU43" s="179"/>
    </row>
    <row r="44" spans="1:47">
      <c r="A44" s="179"/>
      <c r="B44" s="197"/>
      <c r="C44" s="243"/>
      <c r="D44" s="249"/>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25"/>
      <c r="AT44" s="206"/>
      <c r="AU44" s="179"/>
    </row>
    <row r="45" spans="1:47" ht="16.5" thickBot="1">
      <c r="A45" s="179"/>
      <c r="B45" s="197"/>
      <c r="C45" s="180"/>
      <c r="D45" s="247" t="s">
        <v>138</v>
      </c>
      <c r="E45" s="239">
        <f t="shared" ref="E45:N45" si="39">E35+E40+E43</f>
        <v>0</v>
      </c>
      <c r="F45" s="239">
        <f t="shared" si="39"/>
        <v>318.41443265844754</v>
      </c>
      <c r="G45" s="239">
        <f t="shared" si="39"/>
        <v>384.49572203561644</v>
      </c>
      <c r="H45" s="239">
        <f t="shared" si="39"/>
        <v>455.64552671449314</v>
      </c>
      <c r="I45" s="239">
        <f t="shared" si="39"/>
        <v>531.93686840390592</v>
      </c>
      <c r="J45" s="239">
        <f t="shared" si="39"/>
        <v>610.59939063020943</v>
      </c>
      <c r="K45" s="239">
        <f t="shared" si="39"/>
        <v>622.81137844281363</v>
      </c>
      <c r="L45" s="239">
        <f t="shared" si="39"/>
        <v>635.26760601166995</v>
      </c>
      <c r="M45" s="239">
        <f t="shared" si="39"/>
        <v>647.97295813190328</v>
      </c>
      <c r="N45" s="239">
        <f t="shared" si="39"/>
        <v>660.93241729454144</v>
      </c>
      <c r="O45" s="239">
        <f t="shared" ref="O45:W45" si="40">O35+O40+O43</f>
        <v>674.15106564043231</v>
      </c>
      <c r="P45" s="239">
        <f t="shared" si="40"/>
        <v>687.63408695324097</v>
      </c>
      <c r="Q45" s="239">
        <f t="shared" si="40"/>
        <v>701.38676869230585</v>
      </c>
      <c r="R45" s="239">
        <f t="shared" si="40"/>
        <v>715.41450406615195</v>
      </c>
      <c r="S45" s="239">
        <f t="shared" si="40"/>
        <v>729.72279414747504</v>
      </c>
      <c r="T45" s="239">
        <f t="shared" si="40"/>
        <v>744.31725003042447</v>
      </c>
      <c r="U45" s="239">
        <f t="shared" si="40"/>
        <v>759.20359503103305</v>
      </c>
      <c r="V45" s="239">
        <f t="shared" si="40"/>
        <v>774.38766693165371</v>
      </c>
      <c r="W45" s="239">
        <f t="shared" si="40"/>
        <v>789.87542027028678</v>
      </c>
      <c r="X45" s="239">
        <f t="shared" ref="X45:AR45" si="41">X35+X40+X43</f>
        <v>805.67292867569245</v>
      </c>
      <c r="Y45" s="239">
        <f t="shared" si="41"/>
        <v>821.78638724920643</v>
      </c>
      <c r="Z45" s="239">
        <f t="shared" si="41"/>
        <v>838.22211499419052</v>
      </c>
      <c r="AA45" s="239">
        <f t="shared" si="41"/>
        <v>854.98655729407437</v>
      </c>
      <c r="AB45" s="239">
        <f t="shared" si="41"/>
        <v>872.08628843995575</v>
      </c>
      <c r="AC45" s="239">
        <f t="shared" si="41"/>
        <v>889.52801420875494</v>
      </c>
      <c r="AD45" s="239">
        <f t="shared" si="41"/>
        <v>907.31857449293011</v>
      </c>
      <c r="AE45" s="239">
        <f t="shared" si="41"/>
        <v>925.46494598278866</v>
      </c>
      <c r="AF45" s="239">
        <f t="shared" si="41"/>
        <v>943.97424490244441</v>
      </c>
      <c r="AG45" s="239">
        <f t="shared" si="41"/>
        <v>962.85372980049351</v>
      </c>
      <c r="AH45" s="239">
        <f t="shared" si="41"/>
        <v>982.11080439650334</v>
      </c>
      <c r="AI45" s="239">
        <f t="shared" si="41"/>
        <v>1001.7530204844334</v>
      </c>
      <c r="AJ45" s="239">
        <f t="shared" si="41"/>
        <v>1021.788080894122</v>
      </c>
      <c r="AK45" s="239">
        <f t="shared" si="41"/>
        <v>1042.2238425120045</v>
      </c>
      <c r="AL45" s="239">
        <f t="shared" si="41"/>
        <v>1063.0683193622447</v>
      </c>
      <c r="AM45" s="239">
        <f t="shared" si="41"/>
        <v>1084.3296857494895</v>
      </c>
      <c r="AN45" s="239">
        <f t="shared" si="41"/>
        <v>1106.0162794644793</v>
      </c>
      <c r="AO45" s="239">
        <f t="shared" si="41"/>
        <v>1128.136605053769</v>
      </c>
      <c r="AP45" s="239">
        <f t="shared" si="41"/>
        <v>1150.6993371548444</v>
      </c>
      <c r="AQ45" s="239">
        <f t="shared" si="41"/>
        <v>1173.7133238979413</v>
      </c>
      <c r="AR45" s="239">
        <f t="shared" si="41"/>
        <v>1197.1875903759001</v>
      </c>
      <c r="AS45" s="225"/>
      <c r="AT45" s="206"/>
      <c r="AU45" s="179"/>
    </row>
    <row r="46" spans="1:47" ht="16.5" thickBot="1">
      <c r="A46" s="179"/>
      <c r="B46" s="197"/>
      <c r="C46" s="226"/>
      <c r="D46" s="19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c r="AF46" s="230"/>
      <c r="AG46" s="230"/>
      <c r="AH46" s="230"/>
      <c r="AI46" s="230"/>
      <c r="AJ46" s="230"/>
      <c r="AK46" s="230"/>
      <c r="AL46" s="230"/>
      <c r="AM46" s="230"/>
      <c r="AN46" s="230"/>
      <c r="AO46" s="230"/>
      <c r="AP46" s="230"/>
      <c r="AQ46" s="230"/>
      <c r="AR46" s="230"/>
      <c r="AS46" s="229"/>
      <c r="AT46" s="206"/>
      <c r="AU46" s="179"/>
    </row>
    <row r="47" spans="1:47">
      <c r="A47" s="179"/>
      <c r="B47" s="200"/>
      <c r="C47" s="180"/>
      <c r="D47" s="215"/>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8"/>
      <c r="AK47" s="318"/>
      <c r="AL47" s="318"/>
      <c r="AM47" s="318"/>
      <c r="AN47" s="318"/>
      <c r="AO47" s="318"/>
      <c r="AP47" s="318"/>
      <c r="AQ47" s="318"/>
      <c r="AR47" s="318"/>
      <c r="AS47" s="180"/>
      <c r="AT47" s="206"/>
      <c r="AU47" s="179"/>
    </row>
    <row r="48" spans="1:47">
      <c r="A48" s="179"/>
      <c r="B48" s="200"/>
      <c r="C48" s="319"/>
      <c r="D48" s="320"/>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1"/>
      <c r="AL48" s="321"/>
      <c r="AM48" s="321"/>
      <c r="AN48" s="321"/>
      <c r="AO48" s="321"/>
      <c r="AP48" s="321"/>
      <c r="AQ48" s="321"/>
      <c r="AR48" s="321"/>
      <c r="AS48" s="319"/>
      <c r="AT48" s="206"/>
      <c r="AU48" s="179"/>
    </row>
    <row r="49" spans="1:47">
      <c r="A49" s="179"/>
      <c r="B49" s="197"/>
      <c r="C49" s="322"/>
      <c r="D49" s="233"/>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2"/>
      <c r="AL49" s="312"/>
      <c r="AM49" s="312"/>
      <c r="AN49" s="312"/>
      <c r="AO49" s="312"/>
      <c r="AP49" s="312"/>
      <c r="AQ49" s="312"/>
      <c r="AR49" s="312"/>
      <c r="AS49" s="224"/>
      <c r="AT49" s="206"/>
      <c r="AU49" s="179"/>
    </row>
    <row r="50" spans="1:47" ht="16.5" thickBot="1">
      <c r="A50" s="179"/>
      <c r="B50" s="197"/>
      <c r="C50" s="216"/>
      <c r="D50" s="330" t="s">
        <v>258</v>
      </c>
      <c r="E50" s="241">
        <f>FirstYear</f>
        <v>2019</v>
      </c>
      <c r="F50" s="236">
        <f t="shared" ref="F50:N50" si="42">E50+1</f>
        <v>2020</v>
      </c>
      <c r="G50" s="236">
        <f t="shared" si="42"/>
        <v>2021</v>
      </c>
      <c r="H50" s="236">
        <f t="shared" si="42"/>
        <v>2022</v>
      </c>
      <c r="I50" s="236">
        <f>H50+1</f>
        <v>2023</v>
      </c>
      <c r="J50" s="236">
        <f t="shared" si="42"/>
        <v>2024</v>
      </c>
      <c r="K50" s="236">
        <f t="shared" si="42"/>
        <v>2025</v>
      </c>
      <c r="L50" s="236">
        <f t="shared" si="42"/>
        <v>2026</v>
      </c>
      <c r="M50" s="236">
        <f t="shared" si="42"/>
        <v>2027</v>
      </c>
      <c r="N50" s="236">
        <f t="shared" si="42"/>
        <v>2028</v>
      </c>
      <c r="O50" s="236">
        <f t="shared" ref="O50" si="43">N50+1</f>
        <v>2029</v>
      </c>
      <c r="P50" s="236">
        <f>O50+1</f>
        <v>2030</v>
      </c>
      <c r="Q50" s="236">
        <f t="shared" ref="Q50" si="44">P50+1</f>
        <v>2031</v>
      </c>
      <c r="R50" s="236">
        <f t="shared" ref="R50" si="45">Q50+1</f>
        <v>2032</v>
      </c>
      <c r="S50" s="236">
        <f t="shared" ref="S50" si="46">R50+1</f>
        <v>2033</v>
      </c>
      <c r="T50" s="236">
        <f t="shared" ref="T50" si="47">S50+1</f>
        <v>2034</v>
      </c>
      <c r="U50" s="236">
        <f t="shared" ref="U50" si="48">T50+1</f>
        <v>2035</v>
      </c>
      <c r="V50" s="236">
        <f t="shared" ref="V50" si="49">U50+1</f>
        <v>2036</v>
      </c>
      <c r="W50" s="236">
        <f t="shared" ref="W50" si="50">V50+1</f>
        <v>2037</v>
      </c>
      <c r="X50" s="236">
        <f t="shared" ref="X50" si="51">W50+1</f>
        <v>2038</v>
      </c>
      <c r="Y50" s="236">
        <f t="shared" ref="Y50" si="52">X50+1</f>
        <v>2039</v>
      </c>
      <c r="Z50" s="236">
        <f t="shared" ref="Z50" si="53">Y50+1</f>
        <v>2040</v>
      </c>
      <c r="AA50" s="236">
        <f t="shared" ref="AA50" si="54">Z50+1</f>
        <v>2041</v>
      </c>
      <c r="AB50" s="236">
        <f t="shared" ref="AB50" si="55">AA50+1</f>
        <v>2042</v>
      </c>
      <c r="AC50" s="236">
        <f t="shared" ref="AC50" si="56">AB50+1</f>
        <v>2043</v>
      </c>
      <c r="AD50" s="236">
        <f t="shared" ref="AD50" si="57">AC50+1</f>
        <v>2044</v>
      </c>
      <c r="AE50" s="236">
        <f t="shared" ref="AE50" si="58">AD50+1</f>
        <v>2045</v>
      </c>
      <c r="AF50" s="236">
        <f t="shared" ref="AF50" si="59">AE50+1</f>
        <v>2046</v>
      </c>
      <c r="AG50" s="236">
        <f t="shared" ref="AG50" si="60">AF50+1</f>
        <v>2047</v>
      </c>
      <c r="AH50" s="236">
        <f t="shared" ref="AH50" si="61">AG50+1</f>
        <v>2048</v>
      </c>
      <c r="AI50" s="236">
        <f t="shared" ref="AI50" si="62">AH50+1</f>
        <v>2049</v>
      </c>
      <c r="AJ50" s="236">
        <f t="shared" ref="AJ50" si="63">AI50+1</f>
        <v>2050</v>
      </c>
      <c r="AK50" s="236">
        <f t="shared" ref="AK50" si="64">AJ50+1</f>
        <v>2051</v>
      </c>
      <c r="AL50" s="236">
        <f t="shared" ref="AL50" si="65">AK50+1</f>
        <v>2052</v>
      </c>
      <c r="AM50" s="236">
        <f t="shared" ref="AM50" si="66">AL50+1</f>
        <v>2053</v>
      </c>
      <c r="AN50" s="236">
        <f t="shared" ref="AN50" si="67">AM50+1</f>
        <v>2054</v>
      </c>
      <c r="AO50" s="236">
        <f t="shared" ref="AO50" si="68">AN50+1</f>
        <v>2055</v>
      </c>
      <c r="AP50" s="236">
        <f t="shared" ref="AP50" si="69">AO50+1</f>
        <v>2056</v>
      </c>
      <c r="AQ50" s="236">
        <f t="shared" ref="AQ50" si="70">AP50+1</f>
        <v>2057</v>
      </c>
      <c r="AR50" s="236">
        <f t="shared" ref="AR50" si="71">AQ50+1</f>
        <v>2058</v>
      </c>
      <c r="AS50" s="225"/>
      <c r="AT50" s="206"/>
      <c r="AU50" s="179"/>
    </row>
    <row r="51" spans="1:47" ht="16.5" thickBot="1">
      <c r="A51" s="179"/>
      <c r="B51" s="197"/>
      <c r="C51" s="180"/>
      <c r="D51" s="217" t="s">
        <v>175</v>
      </c>
      <c r="E51" s="219">
        <v>0</v>
      </c>
      <c r="F51" s="219">
        <v>0</v>
      </c>
      <c r="G51" s="219">
        <v>0</v>
      </c>
      <c r="H51" s="219">
        <v>0</v>
      </c>
      <c r="I51" s="219">
        <v>0</v>
      </c>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27"/>
      <c r="AT51" s="206"/>
      <c r="AU51" s="179"/>
    </row>
    <row r="52" spans="1:47" ht="16.5" thickBot="1">
      <c r="A52" s="179"/>
      <c r="B52" s="197"/>
      <c r="C52" s="180"/>
      <c r="D52" s="217" t="s">
        <v>176</v>
      </c>
      <c r="E52" s="329">
        <v>0</v>
      </c>
      <c r="F52" s="329">
        <v>0</v>
      </c>
      <c r="G52" s="329">
        <v>0</v>
      </c>
      <c r="H52" s="329">
        <v>0</v>
      </c>
      <c r="I52" s="329">
        <v>0</v>
      </c>
      <c r="J52" s="329">
        <v>0</v>
      </c>
      <c r="K52" s="329">
        <v>0</v>
      </c>
      <c r="L52" s="329">
        <v>0</v>
      </c>
      <c r="M52" s="329">
        <v>0</v>
      </c>
      <c r="N52" s="329">
        <v>0</v>
      </c>
      <c r="O52" s="329">
        <v>0</v>
      </c>
      <c r="P52" s="329">
        <v>0</v>
      </c>
      <c r="Q52" s="329">
        <v>0</v>
      </c>
      <c r="R52" s="329">
        <v>0</v>
      </c>
      <c r="S52" s="329">
        <v>0</v>
      </c>
      <c r="T52" s="329">
        <v>0</v>
      </c>
      <c r="U52" s="329">
        <v>0</v>
      </c>
      <c r="V52" s="329">
        <v>0</v>
      </c>
      <c r="W52" s="329">
        <v>0</v>
      </c>
      <c r="X52" s="329">
        <v>0</v>
      </c>
      <c r="Y52" s="329">
        <v>0</v>
      </c>
      <c r="Z52" s="329">
        <v>0</v>
      </c>
      <c r="AA52" s="329">
        <v>0</v>
      </c>
      <c r="AB52" s="329">
        <v>0</v>
      </c>
      <c r="AC52" s="329">
        <v>0</v>
      </c>
      <c r="AD52" s="329">
        <v>0</v>
      </c>
      <c r="AE52" s="329">
        <v>0</v>
      </c>
      <c r="AF52" s="329">
        <v>0</v>
      </c>
      <c r="AG52" s="329">
        <v>0</v>
      </c>
      <c r="AH52" s="329">
        <v>0</v>
      </c>
      <c r="AI52" s="329">
        <v>0</v>
      </c>
      <c r="AJ52" s="329">
        <v>0</v>
      </c>
      <c r="AK52" s="329">
        <v>0</v>
      </c>
      <c r="AL52" s="329">
        <v>0</v>
      </c>
      <c r="AM52" s="329">
        <v>0</v>
      </c>
      <c r="AN52" s="329">
        <v>0</v>
      </c>
      <c r="AO52" s="329">
        <v>0</v>
      </c>
      <c r="AP52" s="329">
        <v>0</v>
      </c>
      <c r="AQ52" s="329">
        <v>0</v>
      </c>
      <c r="AR52" s="329">
        <v>0</v>
      </c>
      <c r="AS52" s="227"/>
      <c r="AT52" s="206"/>
      <c r="AU52" s="179"/>
    </row>
    <row r="53" spans="1:47">
      <c r="A53" s="179"/>
      <c r="B53" s="197"/>
      <c r="C53" s="180"/>
      <c r="D53" s="247" t="s">
        <v>137</v>
      </c>
      <c r="E53" s="237">
        <f t="shared" ref="E53:AR53" si="72">E51+E52</f>
        <v>0</v>
      </c>
      <c r="F53" s="237">
        <f t="shared" si="72"/>
        <v>0</v>
      </c>
      <c r="G53" s="237">
        <f t="shared" si="72"/>
        <v>0</v>
      </c>
      <c r="H53" s="237">
        <f t="shared" si="72"/>
        <v>0</v>
      </c>
      <c r="I53" s="237">
        <f t="shared" si="72"/>
        <v>0</v>
      </c>
      <c r="J53" s="237">
        <f t="shared" si="72"/>
        <v>0</v>
      </c>
      <c r="K53" s="237">
        <f t="shared" si="72"/>
        <v>0</v>
      </c>
      <c r="L53" s="237">
        <f t="shared" si="72"/>
        <v>0</v>
      </c>
      <c r="M53" s="237">
        <f t="shared" si="72"/>
        <v>0</v>
      </c>
      <c r="N53" s="237">
        <f t="shared" si="72"/>
        <v>0</v>
      </c>
      <c r="O53" s="237">
        <f t="shared" si="72"/>
        <v>0</v>
      </c>
      <c r="P53" s="237">
        <f t="shared" si="72"/>
        <v>0</v>
      </c>
      <c r="Q53" s="237">
        <f t="shared" si="72"/>
        <v>0</v>
      </c>
      <c r="R53" s="237">
        <f t="shared" si="72"/>
        <v>0</v>
      </c>
      <c r="S53" s="237">
        <f t="shared" si="72"/>
        <v>0</v>
      </c>
      <c r="T53" s="237">
        <f t="shared" si="72"/>
        <v>0</v>
      </c>
      <c r="U53" s="237">
        <f t="shared" si="72"/>
        <v>0</v>
      </c>
      <c r="V53" s="237">
        <f t="shared" si="72"/>
        <v>0</v>
      </c>
      <c r="W53" s="237">
        <f t="shared" si="72"/>
        <v>0</v>
      </c>
      <c r="X53" s="237">
        <f t="shared" si="72"/>
        <v>0</v>
      </c>
      <c r="Y53" s="237">
        <f t="shared" si="72"/>
        <v>0</v>
      </c>
      <c r="Z53" s="237">
        <f t="shared" si="72"/>
        <v>0</v>
      </c>
      <c r="AA53" s="237">
        <f t="shared" si="72"/>
        <v>0</v>
      </c>
      <c r="AB53" s="237">
        <f t="shared" si="72"/>
        <v>0</v>
      </c>
      <c r="AC53" s="237">
        <f t="shared" si="72"/>
        <v>0</v>
      </c>
      <c r="AD53" s="237">
        <f t="shared" si="72"/>
        <v>0</v>
      </c>
      <c r="AE53" s="237">
        <f t="shared" si="72"/>
        <v>0</v>
      </c>
      <c r="AF53" s="237">
        <f t="shared" si="72"/>
        <v>0</v>
      </c>
      <c r="AG53" s="237">
        <f t="shared" si="72"/>
        <v>0</v>
      </c>
      <c r="AH53" s="237">
        <f t="shared" si="72"/>
        <v>0</v>
      </c>
      <c r="AI53" s="237">
        <f t="shared" si="72"/>
        <v>0</v>
      </c>
      <c r="AJ53" s="237">
        <f t="shared" si="72"/>
        <v>0</v>
      </c>
      <c r="AK53" s="237">
        <f t="shared" si="72"/>
        <v>0</v>
      </c>
      <c r="AL53" s="237">
        <f t="shared" si="72"/>
        <v>0</v>
      </c>
      <c r="AM53" s="237">
        <f t="shared" si="72"/>
        <v>0</v>
      </c>
      <c r="AN53" s="237">
        <f t="shared" si="72"/>
        <v>0</v>
      </c>
      <c r="AO53" s="237">
        <f t="shared" si="72"/>
        <v>0</v>
      </c>
      <c r="AP53" s="237">
        <f t="shared" si="72"/>
        <v>0</v>
      </c>
      <c r="AQ53" s="237">
        <f t="shared" si="72"/>
        <v>0</v>
      </c>
      <c r="AR53" s="237">
        <f t="shared" si="72"/>
        <v>0</v>
      </c>
      <c r="AS53" s="227"/>
      <c r="AT53" s="206"/>
      <c r="AU53" s="179"/>
    </row>
    <row r="54" spans="1:47">
      <c r="A54" s="179"/>
      <c r="B54" s="197"/>
      <c r="C54" s="180"/>
      <c r="D54" s="215"/>
      <c r="E54" s="218"/>
      <c r="F54" s="218"/>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27"/>
      <c r="AT54" s="206"/>
      <c r="AU54" s="179"/>
    </row>
    <row r="55" spans="1:47" ht="16.5" thickBot="1">
      <c r="A55" s="179"/>
      <c r="B55" s="197"/>
      <c r="C55" s="180"/>
      <c r="D55" s="217" t="s">
        <v>184</v>
      </c>
      <c r="E55" s="220">
        <v>0</v>
      </c>
      <c r="F55" s="220">
        <v>0</v>
      </c>
      <c r="G55" s="220">
        <v>0</v>
      </c>
      <c r="H55" s="220">
        <v>0</v>
      </c>
      <c r="I55" s="220">
        <v>0</v>
      </c>
      <c r="J55" s="220">
        <v>0</v>
      </c>
      <c r="K55" s="220">
        <v>0</v>
      </c>
      <c r="L55" s="220">
        <v>0</v>
      </c>
      <c r="M55" s="220">
        <v>0</v>
      </c>
      <c r="N55" s="220">
        <v>0</v>
      </c>
      <c r="O55" s="220">
        <v>0</v>
      </c>
      <c r="P55" s="220">
        <v>0</v>
      </c>
      <c r="Q55" s="220">
        <v>0</v>
      </c>
      <c r="R55" s="220">
        <v>0</v>
      </c>
      <c r="S55" s="220">
        <v>0</v>
      </c>
      <c r="T55" s="220">
        <v>0</v>
      </c>
      <c r="U55" s="220">
        <v>0</v>
      </c>
      <c r="V55" s="220">
        <v>0</v>
      </c>
      <c r="W55" s="220">
        <v>0</v>
      </c>
      <c r="X55" s="220">
        <v>0</v>
      </c>
      <c r="Y55" s="220">
        <v>0</v>
      </c>
      <c r="Z55" s="220">
        <v>0</v>
      </c>
      <c r="AA55" s="220">
        <v>0</v>
      </c>
      <c r="AB55" s="220">
        <v>0</v>
      </c>
      <c r="AC55" s="220">
        <v>0</v>
      </c>
      <c r="AD55" s="220">
        <v>0</v>
      </c>
      <c r="AE55" s="220">
        <v>0</v>
      </c>
      <c r="AF55" s="220">
        <v>0</v>
      </c>
      <c r="AG55" s="220">
        <v>0</v>
      </c>
      <c r="AH55" s="220">
        <v>0</v>
      </c>
      <c r="AI55" s="220">
        <v>0</v>
      </c>
      <c r="AJ55" s="220">
        <v>0</v>
      </c>
      <c r="AK55" s="220">
        <v>0</v>
      </c>
      <c r="AL55" s="220">
        <v>0</v>
      </c>
      <c r="AM55" s="220">
        <v>0</v>
      </c>
      <c r="AN55" s="220">
        <v>0</v>
      </c>
      <c r="AO55" s="220">
        <v>0</v>
      </c>
      <c r="AP55" s="220">
        <v>0</v>
      </c>
      <c r="AQ55" s="220">
        <v>0</v>
      </c>
      <c r="AR55" s="220">
        <v>0</v>
      </c>
      <c r="AS55" s="225"/>
      <c r="AT55" s="206"/>
      <c r="AU55" s="179"/>
    </row>
    <row r="56" spans="1:47" ht="16.5" thickBot="1">
      <c r="A56" s="179"/>
      <c r="B56" s="197"/>
      <c r="C56" s="180"/>
      <c r="D56" s="217" t="s">
        <v>82</v>
      </c>
      <c r="E56" s="238">
        <f>IF(ISERROR(VLOOKUP(Inputs!$M$18,'LookUp Ranges'!$A$71:$C$115,3,FALSE)),0,VLOOKUP(Inputs!$M$18,'LookUp Ranges'!$A$71:$C$115,3,FALSE))</f>
        <v>0</v>
      </c>
      <c r="F56" s="238">
        <f>IF(ISERROR(VLOOKUP(Inputs!$M$18,'LookUp Ranges'!$A$71:$C$115,3,FALSE)),0,VLOOKUP(Inputs!$M$18,'LookUp Ranges'!$A$71:$C$115,3,FALSE))</f>
        <v>0</v>
      </c>
      <c r="G56" s="238">
        <f>IF(ISERROR(VLOOKUP(Inputs!$M$18,'LookUp Ranges'!$A$71:$C$115,3,FALSE)),0,VLOOKUP(Inputs!$M$18,'LookUp Ranges'!$A$71:$C$115,3,FALSE))</f>
        <v>0</v>
      </c>
      <c r="H56" s="238">
        <f>IF(ISERROR(VLOOKUP(Inputs!$M$18,'LookUp Ranges'!$A$71:$C$115,3,FALSE)),0,VLOOKUP(Inputs!$M$18,'LookUp Ranges'!$A$71:$C$115,3,FALSE))</f>
        <v>0</v>
      </c>
      <c r="I56" s="238">
        <f>IF(ISERROR(VLOOKUP(Inputs!$M$18,'LookUp Ranges'!$A$71:$C$115,3,FALSE)),0,VLOOKUP(Inputs!$M$18,'LookUp Ranges'!$A$71:$C$115,3,FALSE))</f>
        <v>0</v>
      </c>
      <c r="J56" s="238">
        <f>IF(ISERROR(VLOOKUP(Inputs!$M$18,'LookUp Ranges'!$A$71:$C$115,3,FALSE)),0,VLOOKUP(Inputs!$M$18,'LookUp Ranges'!$A$71:$C$115,3,FALSE))</f>
        <v>0</v>
      </c>
      <c r="K56" s="238">
        <f>IF(ISERROR(VLOOKUP(Inputs!$M$18,'LookUp Ranges'!$A$71:$C$115,3,FALSE)),0,VLOOKUP(Inputs!$M$18,'LookUp Ranges'!$A$71:$C$115,3,FALSE))</f>
        <v>0</v>
      </c>
      <c r="L56" s="238">
        <f>IF(ISERROR(VLOOKUP(Inputs!$M$18,'LookUp Ranges'!$A$71:$C$115,3,FALSE)),0,VLOOKUP(Inputs!$M$18,'LookUp Ranges'!$A$71:$C$115,3,FALSE))</f>
        <v>0</v>
      </c>
      <c r="M56" s="238">
        <f>IF(ISERROR(VLOOKUP(Inputs!$M$18,'LookUp Ranges'!$A$71:$C$115,3,FALSE)),0,VLOOKUP(Inputs!$M$18,'LookUp Ranges'!$A$71:$C$115,3,FALSE))</f>
        <v>0</v>
      </c>
      <c r="N56" s="238">
        <f>IF(ISERROR(VLOOKUP(Inputs!$M$18,'LookUp Ranges'!$A$71:$C$115,3,FALSE)),0,VLOOKUP(Inputs!$M$18,'LookUp Ranges'!$A$71:$C$115,3,FALSE))</f>
        <v>0</v>
      </c>
      <c r="O56" s="238">
        <f>IF(ISERROR(VLOOKUP(Inputs!$M$18,'LookUp Ranges'!$A$71:$C$115,3,FALSE)),0,VLOOKUP(Inputs!$M$18,'LookUp Ranges'!$A$71:$C$115,3,FALSE))</f>
        <v>0</v>
      </c>
      <c r="P56" s="238">
        <f>IF(ISERROR(VLOOKUP(Inputs!$M$18,'LookUp Ranges'!$A$71:$C$115,3,FALSE)),0,VLOOKUP(Inputs!$M$18,'LookUp Ranges'!$A$71:$C$115,3,FALSE))</f>
        <v>0</v>
      </c>
      <c r="Q56" s="238">
        <f>IF(ISERROR(VLOOKUP(Inputs!$M$18,'LookUp Ranges'!$A$71:$C$115,3,FALSE)),0,VLOOKUP(Inputs!$M$18,'LookUp Ranges'!$A$71:$C$115,3,FALSE))</f>
        <v>0</v>
      </c>
      <c r="R56" s="238">
        <f>IF(ISERROR(VLOOKUP(Inputs!$M$18,'LookUp Ranges'!$A$71:$C$115,3,FALSE)),0,VLOOKUP(Inputs!$M$18,'LookUp Ranges'!$A$71:$C$115,3,FALSE))</f>
        <v>0</v>
      </c>
      <c r="S56" s="238">
        <f>IF(ISERROR(VLOOKUP(Inputs!$M$18,'LookUp Ranges'!$A$71:$C$115,3,FALSE)),0,VLOOKUP(Inputs!$M$18,'LookUp Ranges'!$A$71:$C$115,3,FALSE))</f>
        <v>0</v>
      </c>
      <c r="T56" s="238">
        <f>IF(ISERROR(VLOOKUP(Inputs!$M$18,'LookUp Ranges'!$A$71:$C$115,3,FALSE)),0,VLOOKUP(Inputs!$M$18,'LookUp Ranges'!$A$71:$C$115,3,FALSE))</f>
        <v>0</v>
      </c>
      <c r="U56" s="238">
        <f>IF(ISERROR(VLOOKUP(Inputs!$M$18,'LookUp Ranges'!$A$71:$C$115,3,FALSE)),0,VLOOKUP(Inputs!$M$18,'LookUp Ranges'!$A$71:$C$115,3,FALSE))</f>
        <v>0</v>
      </c>
      <c r="V56" s="238">
        <f>IF(ISERROR(VLOOKUP(Inputs!$M$18,'LookUp Ranges'!$A$71:$C$115,3,FALSE)),0,VLOOKUP(Inputs!$M$18,'LookUp Ranges'!$A$71:$C$115,3,FALSE))</f>
        <v>0</v>
      </c>
      <c r="W56" s="238">
        <f>IF(ISERROR(VLOOKUP(Inputs!$M$18,'LookUp Ranges'!$A$71:$C$115,3,FALSE)),0,VLOOKUP(Inputs!$M$18,'LookUp Ranges'!$A$71:$C$115,3,FALSE))</f>
        <v>0</v>
      </c>
      <c r="X56" s="238">
        <f>IF(ISERROR(VLOOKUP(Inputs!$M$18,'LookUp Ranges'!$A$71:$C$115,3,FALSE)),0,VLOOKUP(Inputs!$M$18,'LookUp Ranges'!$A$71:$C$115,3,FALSE))</f>
        <v>0</v>
      </c>
      <c r="Y56" s="238">
        <f>IF(ISERROR(VLOOKUP(Inputs!$M$18,'LookUp Ranges'!$A$71:$C$115,3,FALSE)),0,VLOOKUP(Inputs!$M$18,'LookUp Ranges'!$A$71:$C$115,3,FALSE))</f>
        <v>0</v>
      </c>
      <c r="Z56" s="238">
        <f>IF(ISERROR(VLOOKUP(Inputs!$M$18,'LookUp Ranges'!$A$71:$C$115,3,FALSE)),0,VLOOKUP(Inputs!$M$18,'LookUp Ranges'!$A$71:$C$115,3,FALSE))</f>
        <v>0</v>
      </c>
      <c r="AA56" s="238">
        <f>IF(ISERROR(VLOOKUP(Inputs!$M$18,'LookUp Ranges'!$A$71:$C$115,3,FALSE)),0,VLOOKUP(Inputs!$M$18,'LookUp Ranges'!$A$71:$C$115,3,FALSE))</f>
        <v>0</v>
      </c>
      <c r="AB56" s="238">
        <f>IF(ISERROR(VLOOKUP(Inputs!$M$18,'LookUp Ranges'!$A$71:$C$115,3,FALSE)),0,VLOOKUP(Inputs!$M$18,'LookUp Ranges'!$A$71:$C$115,3,FALSE))</f>
        <v>0</v>
      </c>
      <c r="AC56" s="238">
        <f>IF(ISERROR(VLOOKUP(Inputs!$M$18,'LookUp Ranges'!$A$71:$C$115,3,FALSE)),0,VLOOKUP(Inputs!$M$18,'LookUp Ranges'!$A$71:$C$115,3,FALSE))</f>
        <v>0</v>
      </c>
      <c r="AD56" s="238">
        <f>IF(ISERROR(VLOOKUP(Inputs!$M$18,'LookUp Ranges'!$A$71:$C$115,3,FALSE)),0,VLOOKUP(Inputs!$M$18,'LookUp Ranges'!$A$71:$C$115,3,FALSE))</f>
        <v>0</v>
      </c>
      <c r="AE56" s="238">
        <f>IF(ISERROR(VLOOKUP(Inputs!$M$18,'LookUp Ranges'!$A$71:$C$115,3,FALSE)),0,VLOOKUP(Inputs!$M$18,'LookUp Ranges'!$A$71:$C$115,3,FALSE))</f>
        <v>0</v>
      </c>
      <c r="AF56" s="238">
        <f>IF(ISERROR(VLOOKUP(Inputs!$M$18,'LookUp Ranges'!$A$71:$C$115,3,FALSE)),0,VLOOKUP(Inputs!$M$18,'LookUp Ranges'!$A$71:$C$115,3,FALSE))</f>
        <v>0</v>
      </c>
      <c r="AG56" s="238">
        <f>IF(ISERROR(VLOOKUP(Inputs!$M$18,'LookUp Ranges'!$A$71:$C$115,3,FALSE)),0,VLOOKUP(Inputs!$M$18,'LookUp Ranges'!$A$71:$C$115,3,FALSE))</f>
        <v>0</v>
      </c>
      <c r="AH56" s="238">
        <f>IF(ISERROR(VLOOKUP(Inputs!$M$18,'LookUp Ranges'!$A$71:$C$115,3,FALSE)),0,VLOOKUP(Inputs!$M$18,'LookUp Ranges'!$A$71:$C$115,3,FALSE))</f>
        <v>0</v>
      </c>
      <c r="AI56" s="238">
        <f>IF(ISERROR(VLOOKUP(Inputs!$M$18,'LookUp Ranges'!$A$71:$C$115,3,FALSE)),0,VLOOKUP(Inputs!$M$18,'LookUp Ranges'!$A$71:$C$115,3,FALSE))</f>
        <v>0</v>
      </c>
      <c r="AJ56" s="238">
        <f>IF(ISERROR(VLOOKUP(Inputs!$M$18,'LookUp Ranges'!$A$71:$C$115,3,FALSE)),0,VLOOKUP(Inputs!$M$18,'LookUp Ranges'!$A$71:$C$115,3,FALSE))</f>
        <v>0</v>
      </c>
      <c r="AK56" s="238">
        <f>IF(ISERROR(VLOOKUP(Inputs!$M$18,'LookUp Ranges'!$A$71:$C$115,3,FALSE)),0,VLOOKUP(Inputs!$M$18,'LookUp Ranges'!$A$71:$C$115,3,FALSE))</f>
        <v>0</v>
      </c>
      <c r="AL56" s="238">
        <f>IF(ISERROR(VLOOKUP(Inputs!$M$18,'LookUp Ranges'!$A$71:$C$115,3,FALSE)),0,VLOOKUP(Inputs!$M$18,'LookUp Ranges'!$A$71:$C$115,3,FALSE))</f>
        <v>0</v>
      </c>
      <c r="AM56" s="238">
        <f>IF(ISERROR(VLOOKUP(Inputs!$M$18,'LookUp Ranges'!$A$71:$C$115,3,FALSE)),0,VLOOKUP(Inputs!$M$18,'LookUp Ranges'!$A$71:$C$115,3,FALSE))</f>
        <v>0</v>
      </c>
      <c r="AN56" s="238">
        <f>IF(ISERROR(VLOOKUP(Inputs!$M$18,'LookUp Ranges'!$A$71:$C$115,3,FALSE)),0,VLOOKUP(Inputs!$M$18,'LookUp Ranges'!$A$71:$C$115,3,FALSE))</f>
        <v>0</v>
      </c>
      <c r="AO56" s="238">
        <f>IF(ISERROR(VLOOKUP(Inputs!$M$18,'LookUp Ranges'!$A$71:$C$115,3,FALSE)),0,VLOOKUP(Inputs!$M$18,'LookUp Ranges'!$A$71:$C$115,3,FALSE))</f>
        <v>0</v>
      </c>
      <c r="AP56" s="238">
        <f>IF(ISERROR(VLOOKUP(Inputs!$M$18,'LookUp Ranges'!$A$71:$C$115,3,FALSE)),0,VLOOKUP(Inputs!$M$18,'LookUp Ranges'!$A$71:$C$115,3,FALSE))</f>
        <v>0</v>
      </c>
      <c r="AQ56" s="238">
        <f>IF(ISERROR(VLOOKUP(Inputs!$M$18,'LookUp Ranges'!$A$71:$C$115,3,FALSE)),0,VLOOKUP(Inputs!$M$18,'LookUp Ranges'!$A$71:$C$115,3,FALSE))</f>
        <v>0</v>
      </c>
      <c r="AR56" s="238">
        <f>IF(ISERROR(VLOOKUP(Inputs!$M$18,'LookUp Ranges'!$A$71:$C$115,3,FALSE)),0,VLOOKUP(Inputs!$M$18,'LookUp Ranges'!$A$71:$C$115,3,FALSE))</f>
        <v>0</v>
      </c>
      <c r="AS56" s="225"/>
      <c r="AT56" s="206"/>
      <c r="AU56" s="179"/>
    </row>
    <row r="57" spans="1:47" ht="16.5" thickBot="1">
      <c r="A57" s="179"/>
      <c r="B57" s="197"/>
      <c r="C57" s="180"/>
      <c r="D57" s="246" t="s">
        <v>140</v>
      </c>
      <c r="E57" s="222">
        <f t="shared" ref="E57:AR57" si="73">IF(ISERROR(E55*E56),0,E55*E56)</f>
        <v>0</v>
      </c>
      <c r="F57" s="221">
        <f t="shared" si="73"/>
        <v>0</v>
      </c>
      <c r="G57" s="221">
        <f t="shared" si="73"/>
        <v>0</v>
      </c>
      <c r="H57" s="221">
        <f t="shared" si="73"/>
        <v>0</v>
      </c>
      <c r="I57" s="221">
        <f t="shared" si="73"/>
        <v>0</v>
      </c>
      <c r="J57" s="221">
        <f t="shared" si="73"/>
        <v>0</v>
      </c>
      <c r="K57" s="221">
        <f t="shared" si="73"/>
        <v>0</v>
      </c>
      <c r="L57" s="221">
        <f t="shared" si="73"/>
        <v>0</v>
      </c>
      <c r="M57" s="221">
        <f t="shared" si="73"/>
        <v>0</v>
      </c>
      <c r="N57" s="221">
        <f t="shared" si="73"/>
        <v>0</v>
      </c>
      <c r="O57" s="221">
        <f t="shared" si="73"/>
        <v>0</v>
      </c>
      <c r="P57" s="221">
        <f t="shared" si="73"/>
        <v>0</v>
      </c>
      <c r="Q57" s="221">
        <f t="shared" si="73"/>
        <v>0</v>
      </c>
      <c r="R57" s="221">
        <f t="shared" si="73"/>
        <v>0</v>
      </c>
      <c r="S57" s="221">
        <f t="shared" si="73"/>
        <v>0</v>
      </c>
      <c r="T57" s="221">
        <f t="shared" si="73"/>
        <v>0</v>
      </c>
      <c r="U57" s="221">
        <f t="shared" si="73"/>
        <v>0</v>
      </c>
      <c r="V57" s="221">
        <f t="shared" si="73"/>
        <v>0</v>
      </c>
      <c r="W57" s="221">
        <f t="shared" si="73"/>
        <v>0</v>
      </c>
      <c r="X57" s="221">
        <f t="shared" si="73"/>
        <v>0</v>
      </c>
      <c r="Y57" s="221">
        <f t="shared" si="73"/>
        <v>0</v>
      </c>
      <c r="Z57" s="221">
        <f t="shared" si="73"/>
        <v>0</v>
      </c>
      <c r="AA57" s="221">
        <f t="shared" si="73"/>
        <v>0</v>
      </c>
      <c r="AB57" s="221">
        <f t="shared" si="73"/>
        <v>0</v>
      </c>
      <c r="AC57" s="221">
        <f t="shared" si="73"/>
        <v>0</v>
      </c>
      <c r="AD57" s="221">
        <f t="shared" si="73"/>
        <v>0</v>
      </c>
      <c r="AE57" s="221">
        <f t="shared" si="73"/>
        <v>0</v>
      </c>
      <c r="AF57" s="221">
        <f t="shared" si="73"/>
        <v>0</v>
      </c>
      <c r="AG57" s="221">
        <f t="shared" si="73"/>
        <v>0</v>
      </c>
      <c r="AH57" s="221">
        <f t="shared" si="73"/>
        <v>0</v>
      </c>
      <c r="AI57" s="221">
        <f t="shared" si="73"/>
        <v>0</v>
      </c>
      <c r="AJ57" s="221">
        <f t="shared" si="73"/>
        <v>0</v>
      </c>
      <c r="AK57" s="221">
        <f t="shared" si="73"/>
        <v>0</v>
      </c>
      <c r="AL57" s="221">
        <f t="shared" si="73"/>
        <v>0</v>
      </c>
      <c r="AM57" s="221">
        <f t="shared" si="73"/>
        <v>0</v>
      </c>
      <c r="AN57" s="221">
        <f t="shared" si="73"/>
        <v>0</v>
      </c>
      <c r="AO57" s="221">
        <f t="shared" si="73"/>
        <v>0</v>
      </c>
      <c r="AP57" s="221">
        <f t="shared" si="73"/>
        <v>0</v>
      </c>
      <c r="AQ57" s="221">
        <f t="shared" si="73"/>
        <v>0</v>
      </c>
      <c r="AR57" s="221">
        <f t="shared" si="73"/>
        <v>0</v>
      </c>
      <c r="AS57" s="225"/>
      <c r="AT57" s="206"/>
      <c r="AU57" s="179"/>
    </row>
    <row r="58" spans="1:47">
      <c r="A58" s="179"/>
      <c r="B58" s="197"/>
      <c r="C58" s="180"/>
      <c r="D58" s="214"/>
      <c r="E58" s="223"/>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c r="AK58" s="223"/>
      <c r="AL58" s="223"/>
      <c r="AM58" s="223"/>
      <c r="AN58" s="223"/>
      <c r="AO58" s="223"/>
      <c r="AP58" s="223"/>
      <c r="AQ58" s="223"/>
      <c r="AR58" s="223"/>
      <c r="AS58" s="225"/>
      <c r="AT58" s="206"/>
      <c r="AU58" s="179"/>
    </row>
    <row r="59" spans="1:47" ht="16.5" thickBot="1">
      <c r="A59" s="179"/>
      <c r="B59" s="197"/>
      <c r="C59" s="180"/>
      <c r="D59" s="217" t="s">
        <v>183</v>
      </c>
      <c r="E59" s="360">
        <v>0</v>
      </c>
      <c r="F59" s="360">
        <v>0</v>
      </c>
      <c r="G59" s="360">
        <v>0</v>
      </c>
      <c r="H59" s="360">
        <v>0</v>
      </c>
      <c r="I59" s="360">
        <v>0</v>
      </c>
      <c r="J59" s="360">
        <v>0</v>
      </c>
      <c r="K59" s="360">
        <v>0</v>
      </c>
      <c r="L59" s="360">
        <v>0</v>
      </c>
      <c r="M59" s="360">
        <v>0</v>
      </c>
      <c r="N59" s="360">
        <v>0</v>
      </c>
      <c r="O59" s="360">
        <v>0</v>
      </c>
      <c r="P59" s="360">
        <v>0</v>
      </c>
      <c r="Q59" s="360">
        <v>0</v>
      </c>
      <c r="R59" s="360">
        <v>0</v>
      </c>
      <c r="S59" s="360">
        <v>0</v>
      </c>
      <c r="T59" s="360">
        <v>0</v>
      </c>
      <c r="U59" s="360">
        <v>0</v>
      </c>
      <c r="V59" s="360">
        <v>0</v>
      </c>
      <c r="W59" s="360">
        <v>0</v>
      </c>
      <c r="X59" s="360">
        <v>0</v>
      </c>
      <c r="Y59" s="360">
        <v>0</v>
      </c>
      <c r="Z59" s="360">
        <v>0</v>
      </c>
      <c r="AA59" s="360">
        <v>0</v>
      </c>
      <c r="AB59" s="360">
        <v>0</v>
      </c>
      <c r="AC59" s="360">
        <v>0</v>
      </c>
      <c r="AD59" s="360">
        <v>0</v>
      </c>
      <c r="AE59" s="360">
        <v>0</v>
      </c>
      <c r="AF59" s="360">
        <v>0</v>
      </c>
      <c r="AG59" s="360">
        <v>0</v>
      </c>
      <c r="AH59" s="360">
        <v>0</v>
      </c>
      <c r="AI59" s="360">
        <v>0</v>
      </c>
      <c r="AJ59" s="360">
        <v>0</v>
      </c>
      <c r="AK59" s="360">
        <v>0</v>
      </c>
      <c r="AL59" s="360">
        <v>0</v>
      </c>
      <c r="AM59" s="360">
        <v>0</v>
      </c>
      <c r="AN59" s="360">
        <v>0</v>
      </c>
      <c r="AO59" s="360">
        <v>0</v>
      </c>
      <c r="AP59" s="360">
        <v>0</v>
      </c>
      <c r="AQ59" s="360">
        <v>0</v>
      </c>
      <c r="AR59" s="360">
        <v>0</v>
      </c>
      <c r="AS59" s="225"/>
      <c r="AT59" s="206"/>
      <c r="AU59" s="179"/>
    </row>
    <row r="60" spans="1:47" ht="16.5" thickBot="1">
      <c r="A60" s="179"/>
      <c r="B60" s="197"/>
      <c r="C60" s="180"/>
      <c r="D60" s="217" t="s">
        <v>178</v>
      </c>
      <c r="E60" s="359">
        <v>0</v>
      </c>
      <c r="F60" s="359">
        <v>0</v>
      </c>
      <c r="G60" s="359">
        <v>0</v>
      </c>
      <c r="H60" s="359">
        <v>0</v>
      </c>
      <c r="I60" s="359">
        <v>0</v>
      </c>
      <c r="J60" s="359">
        <v>0</v>
      </c>
      <c r="K60" s="359">
        <v>0</v>
      </c>
      <c r="L60" s="359">
        <v>0</v>
      </c>
      <c r="M60" s="359">
        <v>0</v>
      </c>
      <c r="N60" s="359">
        <v>0</v>
      </c>
      <c r="O60" s="359">
        <v>0</v>
      </c>
      <c r="P60" s="359">
        <v>0</v>
      </c>
      <c r="Q60" s="359">
        <v>0</v>
      </c>
      <c r="R60" s="359">
        <v>0</v>
      </c>
      <c r="S60" s="359">
        <v>0</v>
      </c>
      <c r="T60" s="359">
        <v>0</v>
      </c>
      <c r="U60" s="359">
        <v>0</v>
      </c>
      <c r="V60" s="359">
        <v>0</v>
      </c>
      <c r="W60" s="359">
        <v>0</v>
      </c>
      <c r="X60" s="359">
        <v>0</v>
      </c>
      <c r="Y60" s="359">
        <v>0</v>
      </c>
      <c r="Z60" s="359">
        <v>0</v>
      </c>
      <c r="AA60" s="359">
        <v>0</v>
      </c>
      <c r="AB60" s="359">
        <v>0</v>
      </c>
      <c r="AC60" s="359">
        <v>0</v>
      </c>
      <c r="AD60" s="359">
        <v>0</v>
      </c>
      <c r="AE60" s="359">
        <v>0</v>
      </c>
      <c r="AF60" s="359">
        <v>0</v>
      </c>
      <c r="AG60" s="359">
        <v>0</v>
      </c>
      <c r="AH60" s="359">
        <v>0</v>
      </c>
      <c r="AI60" s="359">
        <v>0</v>
      </c>
      <c r="AJ60" s="359">
        <v>0</v>
      </c>
      <c r="AK60" s="359">
        <v>0</v>
      </c>
      <c r="AL60" s="359">
        <v>0</v>
      </c>
      <c r="AM60" s="359">
        <v>0</v>
      </c>
      <c r="AN60" s="359">
        <v>0</v>
      </c>
      <c r="AO60" s="359">
        <v>0</v>
      </c>
      <c r="AP60" s="359">
        <v>0</v>
      </c>
      <c r="AQ60" s="359">
        <v>0</v>
      </c>
      <c r="AR60" s="359">
        <v>0</v>
      </c>
      <c r="AS60" s="228"/>
      <c r="AT60" s="206"/>
      <c r="AU60" s="179"/>
    </row>
    <row r="61" spans="1:47" ht="16.5" thickBot="1">
      <c r="A61" s="179"/>
      <c r="B61" s="197"/>
      <c r="C61" s="180"/>
      <c r="D61" s="217" t="s">
        <v>136</v>
      </c>
      <c r="E61" s="239">
        <f>IF(ISERROR(VLOOKUP(Inputs!$M$18,'LookUp Ranges'!$A$71:$B$115,2,FALSE)),0,VLOOKUP(Inputs!$M$18,'LookUp Ranges'!$A$71:$B$115,2,FALSE))</f>
        <v>0</v>
      </c>
      <c r="F61" s="239">
        <f>IF(ISERROR(VLOOKUP(Inputs!$M$18,'LookUp Ranges'!$A$71:$B$115,2,FALSE)),0,VLOOKUP(Inputs!$M$18,'LookUp Ranges'!$A$71:$B$115,2,FALSE))</f>
        <v>0</v>
      </c>
      <c r="G61" s="239">
        <f>IF(ISERROR(VLOOKUP(Inputs!$M$18,'LookUp Ranges'!$A$71:$B$115,2,FALSE)),0,VLOOKUP(Inputs!$M$18,'LookUp Ranges'!$A$71:$B$115,2,FALSE))</f>
        <v>0</v>
      </c>
      <c r="H61" s="239">
        <f>IF(ISERROR(VLOOKUP(Inputs!$M$18,'LookUp Ranges'!$A$71:$B$115,2,FALSE)),0,VLOOKUP(Inputs!$M$18,'LookUp Ranges'!$A$71:$B$115,2,FALSE))</f>
        <v>0</v>
      </c>
      <c r="I61" s="239">
        <f>IF(ISERROR(VLOOKUP(Inputs!$M$18,'LookUp Ranges'!$A$71:$B$115,2,FALSE)),0,VLOOKUP(Inputs!$M$18,'LookUp Ranges'!$A$71:$B$115,2,FALSE))</f>
        <v>0</v>
      </c>
      <c r="J61" s="239">
        <f>IF(ISERROR(VLOOKUP(Inputs!$M$18,'LookUp Ranges'!$A$71:$B$115,2,FALSE)),0,VLOOKUP(Inputs!$M$18,'LookUp Ranges'!$A$71:$B$115,2,FALSE))</f>
        <v>0</v>
      </c>
      <c r="K61" s="239">
        <f>IF(ISERROR(VLOOKUP(Inputs!$M$18,'LookUp Ranges'!$A$71:$B$115,2,FALSE)),0,VLOOKUP(Inputs!$M$18,'LookUp Ranges'!$A$71:$B$115,2,FALSE))</f>
        <v>0</v>
      </c>
      <c r="L61" s="239">
        <f>IF(ISERROR(VLOOKUP(Inputs!$M$18,'LookUp Ranges'!$A$71:$B$115,2,FALSE)),0,VLOOKUP(Inputs!$M$18,'LookUp Ranges'!$A$71:$B$115,2,FALSE))</f>
        <v>0</v>
      </c>
      <c r="M61" s="239">
        <f>IF(ISERROR(VLOOKUP(Inputs!$M$18,'LookUp Ranges'!$A$71:$B$115,2,FALSE)),0,VLOOKUP(Inputs!$M$18,'LookUp Ranges'!$A$71:$B$115,2,FALSE))</f>
        <v>0</v>
      </c>
      <c r="N61" s="239">
        <f>IF(ISERROR(VLOOKUP(Inputs!$M$18,'LookUp Ranges'!$A$71:$B$115,2,FALSE)),0,VLOOKUP(Inputs!$M$18,'LookUp Ranges'!$A$71:$B$115,2,FALSE))</f>
        <v>0</v>
      </c>
      <c r="O61" s="239">
        <f>IF(ISERROR(VLOOKUP(Inputs!$M$18,'LookUp Ranges'!$A$71:$B$115,2,FALSE)),0,VLOOKUP(Inputs!$M$18,'LookUp Ranges'!$A$71:$B$115,2,FALSE))</f>
        <v>0</v>
      </c>
      <c r="P61" s="239">
        <f>IF(ISERROR(VLOOKUP(Inputs!$M$18,'LookUp Ranges'!$A$71:$B$115,2,FALSE)),0,VLOOKUP(Inputs!$M$18,'LookUp Ranges'!$A$71:$B$115,2,FALSE))</f>
        <v>0</v>
      </c>
      <c r="Q61" s="239">
        <f>IF(ISERROR(VLOOKUP(Inputs!$M$18,'LookUp Ranges'!$A$71:$B$115,2,FALSE)),0,VLOOKUP(Inputs!$M$18,'LookUp Ranges'!$A$71:$B$115,2,FALSE))</f>
        <v>0</v>
      </c>
      <c r="R61" s="239">
        <f>IF(ISERROR(VLOOKUP(Inputs!$M$18,'LookUp Ranges'!$A$71:$B$115,2,FALSE)),0,VLOOKUP(Inputs!$M$18,'LookUp Ranges'!$A$71:$B$115,2,FALSE))</f>
        <v>0</v>
      </c>
      <c r="S61" s="239">
        <f>IF(ISERROR(VLOOKUP(Inputs!$M$18,'LookUp Ranges'!$A$71:$B$115,2,FALSE)),0,VLOOKUP(Inputs!$M$18,'LookUp Ranges'!$A$71:$B$115,2,FALSE))</f>
        <v>0</v>
      </c>
      <c r="T61" s="239">
        <f>IF(ISERROR(VLOOKUP(Inputs!$M$18,'LookUp Ranges'!$A$71:$B$115,2,FALSE)),0,VLOOKUP(Inputs!$M$18,'LookUp Ranges'!$A$71:$B$115,2,FALSE))</f>
        <v>0</v>
      </c>
      <c r="U61" s="239">
        <f>IF(ISERROR(VLOOKUP(Inputs!$M$18,'LookUp Ranges'!$A$71:$B$115,2,FALSE)),0,VLOOKUP(Inputs!$M$18,'LookUp Ranges'!$A$71:$B$115,2,FALSE))</f>
        <v>0</v>
      </c>
      <c r="V61" s="239">
        <f>IF(ISERROR(VLOOKUP(Inputs!$M$18,'LookUp Ranges'!$A$71:$B$115,2,FALSE)),0,VLOOKUP(Inputs!$M$18,'LookUp Ranges'!$A$71:$B$115,2,FALSE))</f>
        <v>0</v>
      </c>
      <c r="W61" s="239">
        <f>IF(ISERROR(VLOOKUP(Inputs!$M$18,'LookUp Ranges'!$A$71:$B$115,2,FALSE)),0,VLOOKUP(Inputs!$M$18,'LookUp Ranges'!$A$71:$B$115,2,FALSE))</f>
        <v>0</v>
      </c>
      <c r="X61" s="239">
        <f>IF(ISERROR(VLOOKUP(Inputs!$M$18,'LookUp Ranges'!$A$71:$B$115,2,FALSE)),0,VLOOKUP(Inputs!$M$18,'LookUp Ranges'!$A$71:$B$115,2,FALSE))</f>
        <v>0</v>
      </c>
      <c r="Y61" s="239">
        <f>IF(ISERROR(VLOOKUP(Inputs!$M$18,'LookUp Ranges'!$A$71:$B$115,2,FALSE)),0,VLOOKUP(Inputs!$M$18,'LookUp Ranges'!$A$71:$B$115,2,FALSE))</f>
        <v>0</v>
      </c>
      <c r="Z61" s="239">
        <f>IF(ISERROR(VLOOKUP(Inputs!$M$18,'LookUp Ranges'!$A$71:$B$115,2,FALSE)),0,VLOOKUP(Inputs!$M$18,'LookUp Ranges'!$A$71:$B$115,2,FALSE))</f>
        <v>0</v>
      </c>
      <c r="AA61" s="239">
        <f>IF(ISERROR(VLOOKUP(Inputs!$M$18,'LookUp Ranges'!$A$71:$B$115,2,FALSE)),0,VLOOKUP(Inputs!$M$18,'LookUp Ranges'!$A$71:$B$115,2,FALSE))</f>
        <v>0</v>
      </c>
      <c r="AB61" s="239">
        <f>IF(ISERROR(VLOOKUP(Inputs!$M$18,'LookUp Ranges'!$A$71:$B$115,2,FALSE)),0,VLOOKUP(Inputs!$M$18,'LookUp Ranges'!$A$71:$B$115,2,FALSE))</f>
        <v>0</v>
      </c>
      <c r="AC61" s="239">
        <f>IF(ISERROR(VLOOKUP(Inputs!$M$18,'LookUp Ranges'!$A$71:$B$115,2,FALSE)),0,VLOOKUP(Inputs!$M$18,'LookUp Ranges'!$A$71:$B$115,2,FALSE))</f>
        <v>0</v>
      </c>
      <c r="AD61" s="239">
        <f>IF(ISERROR(VLOOKUP(Inputs!$M$18,'LookUp Ranges'!$A$71:$B$115,2,FALSE)),0,VLOOKUP(Inputs!$M$18,'LookUp Ranges'!$A$71:$B$115,2,FALSE))</f>
        <v>0</v>
      </c>
      <c r="AE61" s="239">
        <f>IF(ISERROR(VLOOKUP(Inputs!$M$18,'LookUp Ranges'!$A$71:$B$115,2,FALSE)),0,VLOOKUP(Inputs!$M$18,'LookUp Ranges'!$A$71:$B$115,2,FALSE))</f>
        <v>0</v>
      </c>
      <c r="AF61" s="239">
        <f>IF(ISERROR(VLOOKUP(Inputs!$M$18,'LookUp Ranges'!$A$71:$B$115,2,FALSE)),0,VLOOKUP(Inputs!$M$18,'LookUp Ranges'!$A$71:$B$115,2,FALSE))</f>
        <v>0</v>
      </c>
      <c r="AG61" s="239">
        <f>IF(ISERROR(VLOOKUP(Inputs!$M$18,'LookUp Ranges'!$A$71:$B$115,2,FALSE)),0,VLOOKUP(Inputs!$M$18,'LookUp Ranges'!$A$71:$B$115,2,FALSE))</f>
        <v>0</v>
      </c>
      <c r="AH61" s="239">
        <f>IF(ISERROR(VLOOKUP(Inputs!$M$18,'LookUp Ranges'!$A$71:$B$115,2,FALSE)),0,VLOOKUP(Inputs!$M$18,'LookUp Ranges'!$A$71:$B$115,2,FALSE))</f>
        <v>0</v>
      </c>
      <c r="AI61" s="239">
        <f>IF(ISERROR(VLOOKUP(Inputs!$M$18,'LookUp Ranges'!$A$71:$B$115,2,FALSE)),0,VLOOKUP(Inputs!$M$18,'LookUp Ranges'!$A$71:$B$115,2,FALSE))</f>
        <v>0</v>
      </c>
      <c r="AJ61" s="239">
        <f>IF(ISERROR(VLOOKUP(Inputs!$M$18,'LookUp Ranges'!$A$71:$B$115,2,FALSE)),0,VLOOKUP(Inputs!$M$18,'LookUp Ranges'!$A$71:$B$115,2,FALSE))</f>
        <v>0</v>
      </c>
      <c r="AK61" s="239">
        <f>IF(ISERROR(VLOOKUP(Inputs!$M$18,'LookUp Ranges'!$A$71:$B$115,2,FALSE)),0,VLOOKUP(Inputs!$M$18,'LookUp Ranges'!$A$71:$B$115,2,FALSE))</f>
        <v>0</v>
      </c>
      <c r="AL61" s="239">
        <f>IF(ISERROR(VLOOKUP(Inputs!$M$18,'LookUp Ranges'!$A$71:$B$115,2,FALSE)),0,VLOOKUP(Inputs!$M$18,'LookUp Ranges'!$A$71:$B$115,2,FALSE))</f>
        <v>0</v>
      </c>
      <c r="AM61" s="239">
        <f>IF(ISERROR(VLOOKUP(Inputs!$M$18,'LookUp Ranges'!$A$71:$B$115,2,FALSE)),0,VLOOKUP(Inputs!$M$18,'LookUp Ranges'!$A$71:$B$115,2,FALSE))</f>
        <v>0</v>
      </c>
      <c r="AN61" s="239">
        <f>IF(ISERROR(VLOOKUP(Inputs!$M$18,'LookUp Ranges'!$A$71:$B$115,2,FALSE)),0,VLOOKUP(Inputs!$M$18,'LookUp Ranges'!$A$71:$B$115,2,FALSE))</f>
        <v>0</v>
      </c>
      <c r="AO61" s="239">
        <f>IF(ISERROR(VLOOKUP(Inputs!$M$18,'LookUp Ranges'!$A$71:$B$115,2,FALSE)),0,VLOOKUP(Inputs!$M$18,'LookUp Ranges'!$A$71:$B$115,2,FALSE))</f>
        <v>0</v>
      </c>
      <c r="AP61" s="239">
        <f>IF(ISERROR(VLOOKUP(Inputs!$M$18,'LookUp Ranges'!$A$71:$B$115,2,FALSE)),0,VLOOKUP(Inputs!$M$18,'LookUp Ranges'!$A$71:$B$115,2,FALSE))</f>
        <v>0</v>
      </c>
      <c r="AQ61" s="239">
        <f>IF(ISERROR(VLOOKUP(Inputs!$M$18,'LookUp Ranges'!$A$71:$B$115,2,FALSE)),0,VLOOKUP(Inputs!$M$18,'LookUp Ranges'!$A$71:$B$115,2,FALSE))</f>
        <v>0</v>
      </c>
      <c r="AR61" s="239">
        <f>IF(ISERROR(VLOOKUP(Inputs!$M$18,'LookUp Ranges'!$A$71:$B$115,2,FALSE)),0,VLOOKUP(Inputs!$M$18,'LookUp Ranges'!$A$71:$B$115,2,FALSE))</f>
        <v>0</v>
      </c>
      <c r="AS61" s="225"/>
      <c r="AT61" s="206"/>
      <c r="AU61" s="179"/>
    </row>
    <row r="62" spans="1:47" ht="16.5" thickBot="1">
      <c r="A62" s="179"/>
      <c r="B62" s="197"/>
      <c r="C62" s="180"/>
      <c r="D62" s="246" t="s">
        <v>139</v>
      </c>
      <c r="E62" s="238">
        <f t="shared" ref="E62:AR62" si="74">IF(ISERROR(E59*E60*E61),0,E59*E60*E61)</f>
        <v>0</v>
      </c>
      <c r="F62" s="238">
        <f t="shared" si="74"/>
        <v>0</v>
      </c>
      <c r="G62" s="238">
        <f t="shared" si="74"/>
        <v>0</v>
      </c>
      <c r="H62" s="238">
        <f t="shared" si="74"/>
        <v>0</v>
      </c>
      <c r="I62" s="238">
        <f t="shared" si="74"/>
        <v>0</v>
      </c>
      <c r="J62" s="238">
        <f t="shared" si="74"/>
        <v>0</v>
      </c>
      <c r="K62" s="238">
        <f t="shared" si="74"/>
        <v>0</v>
      </c>
      <c r="L62" s="238">
        <f t="shared" si="74"/>
        <v>0</v>
      </c>
      <c r="M62" s="238">
        <f t="shared" si="74"/>
        <v>0</v>
      </c>
      <c r="N62" s="238">
        <f t="shared" si="74"/>
        <v>0</v>
      </c>
      <c r="O62" s="238">
        <f t="shared" si="74"/>
        <v>0</v>
      </c>
      <c r="P62" s="238">
        <f t="shared" si="74"/>
        <v>0</v>
      </c>
      <c r="Q62" s="238">
        <f t="shared" si="74"/>
        <v>0</v>
      </c>
      <c r="R62" s="238">
        <f t="shared" si="74"/>
        <v>0</v>
      </c>
      <c r="S62" s="238">
        <f t="shared" si="74"/>
        <v>0</v>
      </c>
      <c r="T62" s="238">
        <f t="shared" si="74"/>
        <v>0</v>
      </c>
      <c r="U62" s="238">
        <f t="shared" si="74"/>
        <v>0</v>
      </c>
      <c r="V62" s="238">
        <f t="shared" si="74"/>
        <v>0</v>
      </c>
      <c r="W62" s="238">
        <f t="shared" si="74"/>
        <v>0</v>
      </c>
      <c r="X62" s="238">
        <f t="shared" si="74"/>
        <v>0</v>
      </c>
      <c r="Y62" s="238">
        <f t="shared" si="74"/>
        <v>0</v>
      </c>
      <c r="Z62" s="238">
        <f t="shared" si="74"/>
        <v>0</v>
      </c>
      <c r="AA62" s="238">
        <f t="shared" si="74"/>
        <v>0</v>
      </c>
      <c r="AB62" s="238">
        <f t="shared" si="74"/>
        <v>0</v>
      </c>
      <c r="AC62" s="238">
        <f t="shared" si="74"/>
        <v>0</v>
      </c>
      <c r="AD62" s="238">
        <f t="shared" si="74"/>
        <v>0</v>
      </c>
      <c r="AE62" s="238">
        <f t="shared" si="74"/>
        <v>0</v>
      </c>
      <c r="AF62" s="238">
        <f t="shared" si="74"/>
        <v>0</v>
      </c>
      <c r="AG62" s="238">
        <f t="shared" si="74"/>
        <v>0</v>
      </c>
      <c r="AH62" s="238">
        <f t="shared" si="74"/>
        <v>0</v>
      </c>
      <c r="AI62" s="238">
        <f t="shared" si="74"/>
        <v>0</v>
      </c>
      <c r="AJ62" s="238">
        <f t="shared" si="74"/>
        <v>0</v>
      </c>
      <c r="AK62" s="238">
        <f t="shared" si="74"/>
        <v>0</v>
      </c>
      <c r="AL62" s="238">
        <f t="shared" si="74"/>
        <v>0</v>
      </c>
      <c r="AM62" s="238">
        <f t="shared" si="74"/>
        <v>0</v>
      </c>
      <c r="AN62" s="238">
        <f t="shared" si="74"/>
        <v>0</v>
      </c>
      <c r="AO62" s="238">
        <f t="shared" si="74"/>
        <v>0</v>
      </c>
      <c r="AP62" s="238">
        <f t="shared" si="74"/>
        <v>0</v>
      </c>
      <c r="AQ62" s="238">
        <f t="shared" si="74"/>
        <v>0</v>
      </c>
      <c r="AR62" s="238">
        <f t="shared" si="74"/>
        <v>0</v>
      </c>
      <c r="AS62" s="225"/>
      <c r="AT62" s="206"/>
      <c r="AU62" s="179"/>
    </row>
    <row r="63" spans="1:47">
      <c r="A63" s="179"/>
      <c r="B63" s="197"/>
      <c r="C63" s="180"/>
      <c r="D63" s="214"/>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2"/>
      <c r="AK63" s="182"/>
      <c r="AL63" s="182"/>
      <c r="AM63" s="182"/>
      <c r="AN63" s="182"/>
      <c r="AO63" s="182"/>
      <c r="AP63" s="182"/>
      <c r="AQ63" s="182"/>
      <c r="AR63" s="182"/>
      <c r="AS63" s="225"/>
      <c r="AT63" s="206"/>
      <c r="AU63" s="179"/>
    </row>
    <row r="64" spans="1:47">
      <c r="A64" s="179"/>
      <c r="B64" s="197"/>
      <c r="C64" s="180"/>
      <c r="D64" s="248" t="s">
        <v>213</v>
      </c>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2"/>
      <c r="AK64" s="182"/>
      <c r="AL64" s="182"/>
      <c r="AM64" s="182"/>
      <c r="AN64" s="182"/>
      <c r="AO64" s="182"/>
      <c r="AP64" s="182"/>
      <c r="AQ64" s="182"/>
      <c r="AR64" s="182"/>
      <c r="AS64" s="225"/>
      <c r="AT64" s="206"/>
      <c r="AU64" s="179"/>
    </row>
    <row r="65" spans="1:47" ht="16.5" thickBot="1">
      <c r="A65" s="179"/>
      <c r="B65" s="197"/>
      <c r="C65" s="180"/>
      <c r="D65" s="250" t="s">
        <v>363</v>
      </c>
      <c r="E65" s="220">
        <v>0</v>
      </c>
      <c r="F65" s="220"/>
      <c r="G65" s="424"/>
      <c r="H65" s="424"/>
      <c r="I65" s="220"/>
      <c r="J65" s="220"/>
      <c r="K65" s="220"/>
      <c r="L65" s="220"/>
      <c r="M65" s="220"/>
      <c r="N65" s="220"/>
      <c r="O65" s="220"/>
      <c r="P65" s="220"/>
      <c r="Q65" s="220"/>
      <c r="R65" s="220"/>
      <c r="S65" s="220"/>
      <c r="T65" s="220"/>
      <c r="U65" s="220"/>
      <c r="V65" s="220"/>
      <c r="W65" s="220"/>
      <c r="X65" s="220"/>
      <c r="Y65" s="220"/>
      <c r="Z65" s="220"/>
      <c r="AA65" s="220"/>
      <c r="AB65" s="220"/>
      <c r="AC65" s="220"/>
      <c r="AD65" s="220"/>
      <c r="AE65" s="220"/>
      <c r="AF65" s="220"/>
      <c r="AG65" s="220"/>
      <c r="AH65" s="220"/>
      <c r="AI65" s="220"/>
      <c r="AJ65" s="220"/>
      <c r="AK65" s="220"/>
      <c r="AL65" s="220"/>
      <c r="AM65" s="220"/>
      <c r="AN65" s="220"/>
      <c r="AO65" s="220"/>
      <c r="AP65" s="220"/>
      <c r="AQ65" s="220"/>
      <c r="AR65" s="220"/>
      <c r="AS65" s="225"/>
      <c r="AT65" s="206"/>
      <c r="AU65" s="179"/>
    </row>
    <row r="66" spans="1:47">
      <c r="A66" s="179"/>
      <c r="B66" s="197"/>
      <c r="C66" s="243"/>
      <c r="D66" s="249"/>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1"/>
      <c r="AK66" s="251"/>
      <c r="AL66" s="251"/>
      <c r="AM66" s="251"/>
      <c r="AN66" s="251"/>
      <c r="AO66" s="251"/>
      <c r="AP66" s="251"/>
      <c r="AQ66" s="251"/>
      <c r="AR66" s="251"/>
      <c r="AS66" s="225"/>
      <c r="AT66" s="206"/>
      <c r="AU66" s="179"/>
    </row>
    <row r="67" spans="1:47" ht="16.5" thickBot="1">
      <c r="A67" s="179"/>
      <c r="B67" s="197"/>
      <c r="C67" s="180"/>
      <c r="D67" s="247" t="s">
        <v>138</v>
      </c>
      <c r="E67" s="239">
        <f t="shared" ref="E67:AR67" si="75">E57+E62+E65</f>
        <v>0</v>
      </c>
      <c r="F67" s="239">
        <f t="shared" si="75"/>
        <v>0</v>
      </c>
      <c r="G67" s="239">
        <f t="shared" si="75"/>
        <v>0</v>
      </c>
      <c r="H67" s="239">
        <f t="shared" si="75"/>
        <v>0</v>
      </c>
      <c r="I67" s="239">
        <f t="shared" si="75"/>
        <v>0</v>
      </c>
      <c r="J67" s="239">
        <f t="shared" si="75"/>
        <v>0</v>
      </c>
      <c r="K67" s="239">
        <f t="shared" si="75"/>
        <v>0</v>
      </c>
      <c r="L67" s="239">
        <f t="shared" si="75"/>
        <v>0</v>
      </c>
      <c r="M67" s="239">
        <f t="shared" si="75"/>
        <v>0</v>
      </c>
      <c r="N67" s="239">
        <f t="shared" si="75"/>
        <v>0</v>
      </c>
      <c r="O67" s="239">
        <f t="shared" si="75"/>
        <v>0</v>
      </c>
      <c r="P67" s="239">
        <f t="shared" si="75"/>
        <v>0</v>
      </c>
      <c r="Q67" s="239">
        <f t="shared" si="75"/>
        <v>0</v>
      </c>
      <c r="R67" s="239">
        <f t="shared" si="75"/>
        <v>0</v>
      </c>
      <c r="S67" s="239">
        <f t="shared" si="75"/>
        <v>0</v>
      </c>
      <c r="T67" s="239">
        <f t="shared" si="75"/>
        <v>0</v>
      </c>
      <c r="U67" s="239">
        <f t="shared" si="75"/>
        <v>0</v>
      </c>
      <c r="V67" s="239">
        <f t="shared" si="75"/>
        <v>0</v>
      </c>
      <c r="W67" s="239">
        <f t="shared" si="75"/>
        <v>0</v>
      </c>
      <c r="X67" s="239">
        <f t="shared" si="75"/>
        <v>0</v>
      </c>
      <c r="Y67" s="239">
        <f t="shared" si="75"/>
        <v>0</v>
      </c>
      <c r="Z67" s="239">
        <f t="shared" si="75"/>
        <v>0</v>
      </c>
      <c r="AA67" s="239">
        <f t="shared" si="75"/>
        <v>0</v>
      </c>
      <c r="AB67" s="239">
        <f t="shared" si="75"/>
        <v>0</v>
      </c>
      <c r="AC67" s="239">
        <f t="shared" si="75"/>
        <v>0</v>
      </c>
      <c r="AD67" s="239">
        <f t="shared" si="75"/>
        <v>0</v>
      </c>
      <c r="AE67" s="239">
        <f t="shared" si="75"/>
        <v>0</v>
      </c>
      <c r="AF67" s="239">
        <f t="shared" si="75"/>
        <v>0</v>
      </c>
      <c r="AG67" s="239">
        <f t="shared" si="75"/>
        <v>0</v>
      </c>
      <c r="AH67" s="239">
        <f t="shared" si="75"/>
        <v>0</v>
      </c>
      <c r="AI67" s="239">
        <f t="shared" si="75"/>
        <v>0</v>
      </c>
      <c r="AJ67" s="239">
        <f t="shared" si="75"/>
        <v>0</v>
      </c>
      <c r="AK67" s="239">
        <f t="shared" si="75"/>
        <v>0</v>
      </c>
      <c r="AL67" s="239">
        <f t="shared" si="75"/>
        <v>0</v>
      </c>
      <c r="AM67" s="239">
        <f t="shared" si="75"/>
        <v>0</v>
      </c>
      <c r="AN67" s="239">
        <f t="shared" si="75"/>
        <v>0</v>
      </c>
      <c r="AO67" s="239">
        <f t="shared" si="75"/>
        <v>0</v>
      </c>
      <c r="AP67" s="239">
        <f t="shared" si="75"/>
        <v>0</v>
      </c>
      <c r="AQ67" s="239">
        <f t="shared" si="75"/>
        <v>0</v>
      </c>
      <c r="AR67" s="239">
        <f t="shared" si="75"/>
        <v>0</v>
      </c>
      <c r="AS67" s="225"/>
      <c r="AT67" s="206"/>
      <c r="AU67" s="179"/>
    </row>
    <row r="68" spans="1:47" ht="16.5" thickBot="1">
      <c r="A68" s="179"/>
      <c r="B68" s="197"/>
      <c r="C68" s="226"/>
      <c r="D68" s="19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29"/>
      <c r="AT68" s="206"/>
      <c r="AU68" s="179"/>
    </row>
    <row r="69" spans="1:47">
      <c r="A69" s="179"/>
      <c r="B69" s="200"/>
      <c r="C69" s="180"/>
      <c r="D69" s="215"/>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8"/>
      <c r="AL69" s="318"/>
      <c r="AM69" s="318"/>
      <c r="AN69" s="318"/>
      <c r="AO69" s="318"/>
      <c r="AP69" s="318"/>
      <c r="AQ69" s="318"/>
      <c r="AR69" s="318"/>
      <c r="AS69" s="180"/>
      <c r="AT69" s="206"/>
      <c r="AU69" s="179"/>
    </row>
    <row r="70" spans="1:47" ht="16.5" thickBot="1">
      <c r="A70" s="179"/>
      <c r="B70" s="200"/>
      <c r="C70" s="319"/>
      <c r="D70" s="320"/>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21"/>
      <c r="AL70" s="321"/>
      <c r="AM70" s="321"/>
      <c r="AN70" s="321"/>
      <c r="AO70" s="321"/>
      <c r="AP70" s="321"/>
      <c r="AQ70" s="321"/>
      <c r="AR70" s="321"/>
      <c r="AS70" s="319"/>
      <c r="AT70" s="206"/>
      <c r="AU70" s="179"/>
    </row>
    <row r="71" spans="1:47">
      <c r="A71" s="179"/>
      <c r="B71" s="200"/>
      <c r="C71" s="189"/>
      <c r="D71" s="231"/>
      <c r="E71" s="232"/>
      <c r="F71" s="232"/>
      <c r="G71" s="232"/>
      <c r="H71" s="232"/>
      <c r="I71" s="232"/>
      <c r="J71" s="232"/>
      <c r="K71" s="232"/>
      <c r="L71" s="232"/>
      <c r="M71" s="232"/>
      <c r="N71" s="232"/>
      <c r="O71" s="232"/>
      <c r="P71" s="232"/>
      <c r="Q71" s="232"/>
      <c r="R71" s="326"/>
      <c r="S71" s="326"/>
      <c r="T71" s="326"/>
      <c r="U71" s="326"/>
      <c r="V71" s="326"/>
      <c r="W71" s="326"/>
      <c r="X71" s="326"/>
      <c r="Y71" s="326"/>
      <c r="Z71" s="326"/>
      <c r="AA71" s="326"/>
      <c r="AB71" s="326"/>
      <c r="AC71" s="326"/>
      <c r="AD71" s="326"/>
      <c r="AE71" s="326"/>
      <c r="AF71" s="326"/>
      <c r="AG71" s="326"/>
      <c r="AH71" s="326"/>
      <c r="AI71" s="326"/>
      <c r="AJ71" s="326"/>
      <c r="AK71" s="326"/>
      <c r="AL71" s="326"/>
      <c r="AM71" s="326"/>
      <c r="AN71" s="326"/>
      <c r="AO71" s="326"/>
      <c r="AP71" s="326"/>
      <c r="AQ71" s="326"/>
      <c r="AR71" s="326"/>
      <c r="AS71" s="189"/>
      <c r="AT71" s="206"/>
      <c r="AU71" s="179"/>
    </row>
    <row r="72" spans="1:47">
      <c r="A72" s="179"/>
      <c r="B72" s="197"/>
      <c r="C72" s="180"/>
      <c r="D72" s="233"/>
      <c r="E72" s="180"/>
      <c r="F72" s="180"/>
      <c r="G72" s="180"/>
      <c r="H72" s="180"/>
      <c r="I72" s="180"/>
      <c r="J72" s="180"/>
      <c r="K72" s="180"/>
      <c r="L72" s="180"/>
      <c r="M72" s="180"/>
      <c r="N72" s="180"/>
      <c r="O72" s="180"/>
      <c r="P72" s="180"/>
      <c r="Q72" s="180"/>
      <c r="R72" s="180"/>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225"/>
      <c r="AT72" s="206"/>
      <c r="AU72" s="179"/>
    </row>
    <row r="73" spans="1:47" ht="16.5" thickBot="1">
      <c r="A73" s="179"/>
      <c r="B73" s="197"/>
      <c r="C73" s="216"/>
      <c r="D73" s="330" t="s">
        <v>259</v>
      </c>
      <c r="E73" s="241">
        <f>FirstYear</f>
        <v>2019</v>
      </c>
      <c r="F73" s="236">
        <f t="shared" ref="F73:N73" si="76">E73+1</f>
        <v>2020</v>
      </c>
      <c r="G73" s="236">
        <f t="shared" si="76"/>
        <v>2021</v>
      </c>
      <c r="H73" s="236">
        <f t="shared" si="76"/>
        <v>2022</v>
      </c>
      <c r="I73" s="236">
        <f>H73+1</f>
        <v>2023</v>
      </c>
      <c r="J73" s="236">
        <f t="shared" si="76"/>
        <v>2024</v>
      </c>
      <c r="K73" s="236">
        <f t="shared" si="76"/>
        <v>2025</v>
      </c>
      <c r="L73" s="236">
        <f t="shared" si="76"/>
        <v>2026</v>
      </c>
      <c r="M73" s="236">
        <f t="shared" si="76"/>
        <v>2027</v>
      </c>
      <c r="N73" s="236">
        <f t="shared" si="76"/>
        <v>2028</v>
      </c>
      <c r="O73" s="236">
        <f t="shared" ref="O73" si="77">N73+1</f>
        <v>2029</v>
      </c>
      <c r="P73" s="236">
        <f>O73+1</f>
        <v>2030</v>
      </c>
      <c r="Q73" s="236">
        <f t="shared" ref="Q73" si="78">P73+1</f>
        <v>2031</v>
      </c>
      <c r="R73" s="236">
        <f t="shared" ref="R73" si="79">Q73+1</f>
        <v>2032</v>
      </c>
      <c r="S73" s="236">
        <f t="shared" ref="S73" si="80">R73+1</f>
        <v>2033</v>
      </c>
      <c r="T73" s="236">
        <f t="shared" ref="T73" si="81">S73+1</f>
        <v>2034</v>
      </c>
      <c r="U73" s="236">
        <f t="shared" ref="U73" si="82">T73+1</f>
        <v>2035</v>
      </c>
      <c r="V73" s="236">
        <f t="shared" ref="V73" si="83">U73+1</f>
        <v>2036</v>
      </c>
      <c r="W73" s="236">
        <f t="shared" ref="W73" si="84">V73+1</f>
        <v>2037</v>
      </c>
      <c r="X73" s="236">
        <f t="shared" ref="X73" si="85">W73+1</f>
        <v>2038</v>
      </c>
      <c r="Y73" s="236">
        <f t="shared" ref="Y73" si="86">X73+1</f>
        <v>2039</v>
      </c>
      <c r="Z73" s="236">
        <f t="shared" ref="Z73" si="87">Y73+1</f>
        <v>2040</v>
      </c>
      <c r="AA73" s="236">
        <f t="shared" ref="AA73" si="88">Z73+1</f>
        <v>2041</v>
      </c>
      <c r="AB73" s="236">
        <f t="shared" ref="AB73" si="89">AA73+1</f>
        <v>2042</v>
      </c>
      <c r="AC73" s="236">
        <f t="shared" ref="AC73" si="90">AB73+1</f>
        <v>2043</v>
      </c>
      <c r="AD73" s="236">
        <f t="shared" ref="AD73" si="91">AC73+1</f>
        <v>2044</v>
      </c>
      <c r="AE73" s="236">
        <f t="shared" ref="AE73" si="92">AD73+1</f>
        <v>2045</v>
      </c>
      <c r="AF73" s="236">
        <f t="shared" ref="AF73" si="93">AE73+1</f>
        <v>2046</v>
      </c>
      <c r="AG73" s="236">
        <f t="shared" ref="AG73" si="94">AF73+1</f>
        <v>2047</v>
      </c>
      <c r="AH73" s="236">
        <f t="shared" ref="AH73" si="95">AG73+1</f>
        <v>2048</v>
      </c>
      <c r="AI73" s="236">
        <f t="shared" ref="AI73" si="96">AH73+1</f>
        <v>2049</v>
      </c>
      <c r="AJ73" s="236">
        <f t="shared" ref="AJ73" si="97">AI73+1</f>
        <v>2050</v>
      </c>
      <c r="AK73" s="236">
        <f t="shared" ref="AK73" si="98">AJ73+1</f>
        <v>2051</v>
      </c>
      <c r="AL73" s="236">
        <f t="shared" ref="AL73" si="99">AK73+1</f>
        <v>2052</v>
      </c>
      <c r="AM73" s="236">
        <f t="shared" ref="AM73" si="100">AL73+1</f>
        <v>2053</v>
      </c>
      <c r="AN73" s="236">
        <f t="shared" ref="AN73" si="101">AM73+1</f>
        <v>2054</v>
      </c>
      <c r="AO73" s="236">
        <f t="shared" ref="AO73" si="102">AN73+1</f>
        <v>2055</v>
      </c>
      <c r="AP73" s="236">
        <f t="shared" ref="AP73" si="103">AO73+1</f>
        <v>2056</v>
      </c>
      <c r="AQ73" s="236">
        <f t="shared" ref="AQ73" si="104">AP73+1</f>
        <v>2057</v>
      </c>
      <c r="AR73" s="236">
        <f t="shared" ref="AR73" si="105">AQ73+1</f>
        <v>2058</v>
      </c>
      <c r="AS73" s="225"/>
      <c r="AT73" s="206"/>
      <c r="AU73" s="179"/>
    </row>
    <row r="74" spans="1:47" ht="16.5" thickBot="1">
      <c r="A74" s="179"/>
      <c r="B74" s="197"/>
      <c r="C74" s="180"/>
      <c r="D74" s="217" t="s">
        <v>175</v>
      </c>
      <c r="E74" s="219">
        <v>0</v>
      </c>
      <c r="F74" s="219">
        <v>0</v>
      </c>
      <c r="G74" s="219">
        <v>0</v>
      </c>
      <c r="H74" s="219">
        <v>0</v>
      </c>
      <c r="I74" s="219">
        <v>0</v>
      </c>
      <c r="J74" s="219">
        <v>0</v>
      </c>
      <c r="K74" s="219">
        <v>0</v>
      </c>
      <c r="L74" s="219">
        <v>0</v>
      </c>
      <c r="M74" s="219">
        <v>0</v>
      </c>
      <c r="N74" s="219">
        <v>0</v>
      </c>
      <c r="O74" s="219">
        <v>0</v>
      </c>
      <c r="P74" s="219">
        <v>0</v>
      </c>
      <c r="Q74" s="219">
        <v>0</v>
      </c>
      <c r="R74" s="219">
        <v>0</v>
      </c>
      <c r="S74" s="219">
        <v>0</v>
      </c>
      <c r="T74" s="219">
        <v>0</v>
      </c>
      <c r="U74" s="219">
        <v>0</v>
      </c>
      <c r="V74" s="219">
        <v>0</v>
      </c>
      <c r="W74" s="219">
        <v>0</v>
      </c>
      <c r="X74" s="219">
        <v>0</v>
      </c>
      <c r="Y74" s="219">
        <v>0</v>
      </c>
      <c r="Z74" s="219">
        <v>0</v>
      </c>
      <c r="AA74" s="219">
        <v>0</v>
      </c>
      <c r="AB74" s="219">
        <v>0</v>
      </c>
      <c r="AC74" s="219">
        <v>0</v>
      </c>
      <c r="AD74" s="219">
        <v>0</v>
      </c>
      <c r="AE74" s="219">
        <v>0</v>
      </c>
      <c r="AF74" s="219">
        <v>0</v>
      </c>
      <c r="AG74" s="219">
        <v>0</v>
      </c>
      <c r="AH74" s="219">
        <v>0</v>
      </c>
      <c r="AI74" s="219">
        <v>0</v>
      </c>
      <c r="AJ74" s="219">
        <v>0</v>
      </c>
      <c r="AK74" s="219">
        <v>0</v>
      </c>
      <c r="AL74" s="219">
        <v>0</v>
      </c>
      <c r="AM74" s="219">
        <v>0</v>
      </c>
      <c r="AN74" s="219">
        <v>0</v>
      </c>
      <c r="AO74" s="219">
        <v>0</v>
      </c>
      <c r="AP74" s="219">
        <v>0</v>
      </c>
      <c r="AQ74" s="219">
        <v>0</v>
      </c>
      <c r="AR74" s="219">
        <v>0</v>
      </c>
      <c r="AS74" s="227"/>
      <c r="AT74" s="206"/>
      <c r="AU74" s="179"/>
    </row>
    <row r="75" spans="1:47" ht="16.5" thickBot="1">
      <c r="A75" s="179"/>
      <c r="B75" s="197"/>
      <c r="C75" s="180"/>
      <c r="D75" s="217" t="s">
        <v>176</v>
      </c>
      <c r="E75" s="329">
        <v>0</v>
      </c>
      <c r="F75" s="329">
        <v>0</v>
      </c>
      <c r="G75" s="329">
        <v>0</v>
      </c>
      <c r="H75" s="329">
        <v>0</v>
      </c>
      <c r="I75" s="329">
        <v>0</v>
      </c>
      <c r="J75" s="329">
        <v>0</v>
      </c>
      <c r="K75" s="329">
        <v>0</v>
      </c>
      <c r="L75" s="329">
        <v>0</v>
      </c>
      <c r="M75" s="329">
        <v>0</v>
      </c>
      <c r="N75" s="329">
        <v>0</v>
      </c>
      <c r="O75" s="329">
        <v>0</v>
      </c>
      <c r="P75" s="329">
        <v>0</v>
      </c>
      <c r="Q75" s="329">
        <v>0</v>
      </c>
      <c r="R75" s="329">
        <v>0</v>
      </c>
      <c r="S75" s="329">
        <v>0</v>
      </c>
      <c r="T75" s="329">
        <v>0</v>
      </c>
      <c r="U75" s="329">
        <v>0</v>
      </c>
      <c r="V75" s="329">
        <v>0</v>
      </c>
      <c r="W75" s="329">
        <v>0</v>
      </c>
      <c r="X75" s="329">
        <v>0</v>
      </c>
      <c r="Y75" s="329">
        <v>0</v>
      </c>
      <c r="Z75" s="329">
        <v>0</v>
      </c>
      <c r="AA75" s="329">
        <v>0</v>
      </c>
      <c r="AB75" s="329">
        <v>0</v>
      </c>
      <c r="AC75" s="329">
        <v>0</v>
      </c>
      <c r="AD75" s="329">
        <v>0</v>
      </c>
      <c r="AE75" s="329">
        <v>0</v>
      </c>
      <c r="AF75" s="329">
        <v>0</v>
      </c>
      <c r="AG75" s="329">
        <v>0</v>
      </c>
      <c r="AH75" s="329">
        <v>0</v>
      </c>
      <c r="AI75" s="329">
        <v>0</v>
      </c>
      <c r="AJ75" s="329">
        <v>0</v>
      </c>
      <c r="AK75" s="329">
        <v>0</v>
      </c>
      <c r="AL75" s="329">
        <v>0</v>
      </c>
      <c r="AM75" s="329">
        <v>0</v>
      </c>
      <c r="AN75" s="329">
        <v>0</v>
      </c>
      <c r="AO75" s="329">
        <v>0</v>
      </c>
      <c r="AP75" s="329">
        <v>0</v>
      </c>
      <c r="AQ75" s="329">
        <v>0</v>
      </c>
      <c r="AR75" s="329">
        <v>0</v>
      </c>
      <c r="AS75" s="227"/>
      <c r="AT75" s="206"/>
      <c r="AU75" s="179"/>
    </row>
    <row r="76" spans="1:47">
      <c r="A76" s="179"/>
      <c r="B76" s="197"/>
      <c r="C76" s="180"/>
      <c r="D76" s="247" t="s">
        <v>137</v>
      </c>
      <c r="E76" s="237">
        <f t="shared" ref="E76:AR76" si="106">E74+E75</f>
        <v>0</v>
      </c>
      <c r="F76" s="237">
        <f t="shared" si="106"/>
        <v>0</v>
      </c>
      <c r="G76" s="237">
        <f t="shared" si="106"/>
        <v>0</v>
      </c>
      <c r="H76" s="237">
        <f t="shared" si="106"/>
        <v>0</v>
      </c>
      <c r="I76" s="237">
        <f t="shared" si="106"/>
        <v>0</v>
      </c>
      <c r="J76" s="237">
        <f t="shared" si="106"/>
        <v>0</v>
      </c>
      <c r="K76" s="237">
        <f t="shared" si="106"/>
        <v>0</v>
      </c>
      <c r="L76" s="237">
        <f t="shared" si="106"/>
        <v>0</v>
      </c>
      <c r="M76" s="237">
        <f t="shared" si="106"/>
        <v>0</v>
      </c>
      <c r="N76" s="237">
        <f t="shared" si="106"/>
        <v>0</v>
      </c>
      <c r="O76" s="237">
        <f t="shared" si="106"/>
        <v>0</v>
      </c>
      <c r="P76" s="237">
        <f t="shared" si="106"/>
        <v>0</v>
      </c>
      <c r="Q76" s="237">
        <f t="shared" si="106"/>
        <v>0</v>
      </c>
      <c r="R76" s="237">
        <f t="shared" si="106"/>
        <v>0</v>
      </c>
      <c r="S76" s="237">
        <f t="shared" si="106"/>
        <v>0</v>
      </c>
      <c r="T76" s="237">
        <f t="shared" si="106"/>
        <v>0</v>
      </c>
      <c r="U76" s="237">
        <f t="shared" si="106"/>
        <v>0</v>
      </c>
      <c r="V76" s="237">
        <f t="shared" si="106"/>
        <v>0</v>
      </c>
      <c r="W76" s="237">
        <f t="shared" si="106"/>
        <v>0</v>
      </c>
      <c r="X76" s="237">
        <f t="shared" si="106"/>
        <v>0</v>
      </c>
      <c r="Y76" s="237">
        <f t="shared" si="106"/>
        <v>0</v>
      </c>
      <c r="Z76" s="237">
        <f t="shared" si="106"/>
        <v>0</v>
      </c>
      <c r="AA76" s="237">
        <f t="shared" si="106"/>
        <v>0</v>
      </c>
      <c r="AB76" s="237">
        <f t="shared" si="106"/>
        <v>0</v>
      </c>
      <c r="AC76" s="237">
        <f t="shared" si="106"/>
        <v>0</v>
      </c>
      <c r="AD76" s="237">
        <f t="shared" si="106"/>
        <v>0</v>
      </c>
      <c r="AE76" s="237">
        <f t="shared" si="106"/>
        <v>0</v>
      </c>
      <c r="AF76" s="237">
        <f t="shared" si="106"/>
        <v>0</v>
      </c>
      <c r="AG76" s="237">
        <f t="shared" si="106"/>
        <v>0</v>
      </c>
      <c r="AH76" s="237">
        <f t="shared" si="106"/>
        <v>0</v>
      </c>
      <c r="AI76" s="237">
        <f t="shared" si="106"/>
        <v>0</v>
      </c>
      <c r="AJ76" s="237">
        <f t="shared" si="106"/>
        <v>0</v>
      </c>
      <c r="AK76" s="237">
        <f t="shared" si="106"/>
        <v>0</v>
      </c>
      <c r="AL76" s="237">
        <f t="shared" si="106"/>
        <v>0</v>
      </c>
      <c r="AM76" s="237">
        <f t="shared" si="106"/>
        <v>0</v>
      </c>
      <c r="AN76" s="237">
        <f t="shared" si="106"/>
        <v>0</v>
      </c>
      <c r="AO76" s="237">
        <f t="shared" si="106"/>
        <v>0</v>
      </c>
      <c r="AP76" s="237">
        <f t="shared" si="106"/>
        <v>0</v>
      </c>
      <c r="AQ76" s="237">
        <f t="shared" si="106"/>
        <v>0</v>
      </c>
      <c r="AR76" s="237">
        <f t="shared" si="106"/>
        <v>0</v>
      </c>
      <c r="AS76" s="227"/>
      <c r="AT76" s="206"/>
      <c r="AU76" s="179"/>
    </row>
    <row r="77" spans="1:47">
      <c r="A77" s="179"/>
      <c r="B77" s="197"/>
      <c r="C77" s="180"/>
      <c r="D77" s="215"/>
      <c r="E77" s="218"/>
      <c r="F77" s="218"/>
      <c r="G77" s="218"/>
      <c r="H77" s="218"/>
      <c r="I77" s="218"/>
      <c r="J77" s="218"/>
      <c r="K77" s="218"/>
      <c r="L77" s="218"/>
      <c r="M77" s="218"/>
      <c r="N77" s="218"/>
      <c r="O77" s="218"/>
      <c r="P77" s="218"/>
      <c r="Q77" s="218"/>
      <c r="R77" s="218"/>
      <c r="S77" s="218"/>
      <c r="T77" s="218"/>
      <c r="U77" s="218"/>
      <c r="V77" s="218"/>
      <c r="W77" s="218"/>
      <c r="X77" s="218"/>
      <c r="Y77" s="218"/>
      <c r="Z77" s="218"/>
      <c r="AA77" s="218"/>
      <c r="AB77" s="218"/>
      <c r="AC77" s="218"/>
      <c r="AD77" s="218"/>
      <c r="AE77" s="218"/>
      <c r="AF77" s="218"/>
      <c r="AG77" s="218"/>
      <c r="AH77" s="218"/>
      <c r="AI77" s="218"/>
      <c r="AJ77" s="218"/>
      <c r="AK77" s="218"/>
      <c r="AL77" s="218"/>
      <c r="AM77" s="218"/>
      <c r="AN77" s="218"/>
      <c r="AO77" s="218"/>
      <c r="AP77" s="218"/>
      <c r="AQ77" s="218"/>
      <c r="AR77" s="218"/>
      <c r="AS77" s="227"/>
      <c r="AT77" s="206"/>
      <c r="AU77" s="179"/>
    </row>
    <row r="78" spans="1:47" ht="16.5" thickBot="1">
      <c r="A78" s="179"/>
      <c r="B78" s="197"/>
      <c r="C78" s="180"/>
      <c r="D78" s="217" t="s">
        <v>184</v>
      </c>
      <c r="E78" s="220">
        <v>0</v>
      </c>
      <c r="F78" s="220">
        <v>0</v>
      </c>
      <c r="G78" s="220">
        <v>0</v>
      </c>
      <c r="H78" s="220">
        <v>0</v>
      </c>
      <c r="I78" s="220">
        <v>0</v>
      </c>
      <c r="J78" s="220">
        <v>0</v>
      </c>
      <c r="K78" s="220">
        <v>0</v>
      </c>
      <c r="L78" s="220">
        <v>0</v>
      </c>
      <c r="M78" s="220">
        <v>0</v>
      </c>
      <c r="N78" s="220">
        <v>0</v>
      </c>
      <c r="O78" s="220">
        <v>0</v>
      </c>
      <c r="P78" s="220">
        <v>0</v>
      </c>
      <c r="Q78" s="220">
        <v>0</v>
      </c>
      <c r="R78" s="220">
        <v>0</v>
      </c>
      <c r="S78" s="220">
        <v>0</v>
      </c>
      <c r="T78" s="220">
        <v>0</v>
      </c>
      <c r="U78" s="220">
        <v>0</v>
      </c>
      <c r="V78" s="220">
        <v>0</v>
      </c>
      <c r="W78" s="220">
        <v>0</v>
      </c>
      <c r="X78" s="220">
        <v>0</v>
      </c>
      <c r="Y78" s="220">
        <v>0</v>
      </c>
      <c r="Z78" s="220">
        <v>0</v>
      </c>
      <c r="AA78" s="220">
        <v>0</v>
      </c>
      <c r="AB78" s="220">
        <v>0</v>
      </c>
      <c r="AC78" s="220">
        <v>0</v>
      </c>
      <c r="AD78" s="220">
        <v>0</v>
      </c>
      <c r="AE78" s="220">
        <v>0</v>
      </c>
      <c r="AF78" s="220">
        <v>0</v>
      </c>
      <c r="AG78" s="220">
        <v>0</v>
      </c>
      <c r="AH78" s="220">
        <v>0</v>
      </c>
      <c r="AI78" s="220">
        <v>0</v>
      </c>
      <c r="AJ78" s="220">
        <v>0</v>
      </c>
      <c r="AK78" s="220">
        <v>0</v>
      </c>
      <c r="AL78" s="220">
        <v>0</v>
      </c>
      <c r="AM78" s="220">
        <v>0</v>
      </c>
      <c r="AN78" s="220">
        <v>0</v>
      </c>
      <c r="AO78" s="220">
        <v>0</v>
      </c>
      <c r="AP78" s="220">
        <v>0</v>
      </c>
      <c r="AQ78" s="220">
        <v>0</v>
      </c>
      <c r="AR78" s="220">
        <v>0</v>
      </c>
      <c r="AS78" s="225"/>
      <c r="AT78" s="206"/>
      <c r="AU78" s="179"/>
    </row>
    <row r="79" spans="1:47" ht="16.5" thickBot="1">
      <c r="A79" s="179"/>
      <c r="B79" s="197"/>
      <c r="C79" s="180"/>
      <c r="D79" s="217" t="s">
        <v>82</v>
      </c>
      <c r="E79" s="238">
        <f>IF(ISERROR(VLOOKUP(Inputs!$M$18,'LookUp Ranges'!$A$71:$C$115,3,FALSE)),0,VLOOKUP(Inputs!$M$18,'LookUp Ranges'!$A$71:$C$115,3,FALSE))</f>
        <v>0</v>
      </c>
      <c r="F79" s="238">
        <f>IF(ISERROR(VLOOKUP(Inputs!$M$18,'LookUp Ranges'!$A$71:$C$115,3,FALSE)),0,VLOOKUP(Inputs!$M$18,'LookUp Ranges'!$A$71:$C$115,3,FALSE))</f>
        <v>0</v>
      </c>
      <c r="G79" s="238">
        <f>IF(ISERROR(VLOOKUP(Inputs!$M$18,'LookUp Ranges'!$A$71:$C$115,3,FALSE)),0,VLOOKUP(Inputs!$M$18,'LookUp Ranges'!$A$71:$C$115,3,FALSE))</f>
        <v>0</v>
      </c>
      <c r="H79" s="238">
        <f>IF(ISERROR(VLOOKUP(Inputs!$M$18,'LookUp Ranges'!$A$71:$C$115,3,FALSE)),0,VLOOKUP(Inputs!$M$18,'LookUp Ranges'!$A$71:$C$115,3,FALSE))</f>
        <v>0</v>
      </c>
      <c r="I79" s="238">
        <f>IF(ISERROR(VLOOKUP(Inputs!$M$18,'LookUp Ranges'!$A$71:$C$115,3,FALSE)),0,VLOOKUP(Inputs!$M$18,'LookUp Ranges'!$A$71:$C$115,3,FALSE))</f>
        <v>0</v>
      </c>
      <c r="J79" s="238">
        <f>IF(ISERROR(VLOOKUP(Inputs!$M$18,'LookUp Ranges'!$A$71:$C$115,3,FALSE)),0,VLOOKUP(Inputs!$M$18,'LookUp Ranges'!$A$71:$C$115,3,FALSE))</f>
        <v>0</v>
      </c>
      <c r="K79" s="238">
        <f>IF(ISERROR(VLOOKUP(Inputs!$M$18,'LookUp Ranges'!$A$71:$C$115,3,FALSE)),0,VLOOKUP(Inputs!$M$18,'LookUp Ranges'!$A$71:$C$115,3,FALSE))</f>
        <v>0</v>
      </c>
      <c r="L79" s="238">
        <f>IF(ISERROR(VLOOKUP(Inputs!$M$18,'LookUp Ranges'!$A$71:$C$115,3,FALSE)),0,VLOOKUP(Inputs!$M$18,'LookUp Ranges'!$A$71:$C$115,3,FALSE))</f>
        <v>0</v>
      </c>
      <c r="M79" s="238">
        <f>IF(ISERROR(VLOOKUP(Inputs!$M$18,'LookUp Ranges'!$A$71:$C$115,3,FALSE)),0,VLOOKUP(Inputs!$M$18,'LookUp Ranges'!$A$71:$C$115,3,FALSE))</f>
        <v>0</v>
      </c>
      <c r="N79" s="238">
        <f>IF(ISERROR(VLOOKUP(Inputs!$M$18,'LookUp Ranges'!$A$71:$C$115,3,FALSE)),0,VLOOKUP(Inputs!$M$18,'LookUp Ranges'!$A$71:$C$115,3,FALSE))</f>
        <v>0</v>
      </c>
      <c r="O79" s="238">
        <f>IF(ISERROR(VLOOKUP(Inputs!$M$18,'LookUp Ranges'!$A$71:$C$115,3,FALSE)),0,VLOOKUP(Inputs!$M$18,'LookUp Ranges'!$A$71:$C$115,3,FALSE))</f>
        <v>0</v>
      </c>
      <c r="P79" s="238">
        <f>IF(ISERROR(VLOOKUP(Inputs!$M$18,'LookUp Ranges'!$A$71:$C$115,3,FALSE)),0,VLOOKUP(Inputs!$M$18,'LookUp Ranges'!$A$71:$C$115,3,FALSE))</f>
        <v>0</v>
      </c>
      <c r="Q79" s="238">
        <f>IF(ISERROR(VLOOKUP(Inputs!$M$18,'LookUp Ranges'!$A$71:$C$115,3,FALSE)),0,VLOOKUP(Inputs!$M$18,'LookUp Ranges'!$A$71:$C$115,3,FALSE))</f>
        <v>0</v>
      </c>
      <c r="R79" s="238">
        <f>IF(ISERROR(VLOOKUP(Inputs!$M$18,'LookUp Ranges'!$A$71:$C$115,3,FALSE)),0,VLOOKUP(Inputs!$M$18,'LookUp Ranges'!$A$71:$C$115,3,FALSE))</f>
        <v>0</v>
      </c>
      <c r="S79" s="238">
        <f>IF(ISERROR(VLOOKUP(Inputs!$M$18,'LookUp Ranges'!$A$71:$C$115,3,FALSE)),0,VLOOKUP(Inputs!$M$18,'LookUp Ranges'!$A$71:$C$115,3,FALSE))</f>
        <v>0</v>
      </c>
      <c r="T79" s="238">
        <f>IF(ISERROR(VLOOKUP(Inputs!$M$18,'LookUp Ranges'!$A$71:$C$115,3,FALSE)),0,VLOOKUP(Inputs!$M$18,'LookUp Ranges'!$A$71:$C$115,3,FALSE))</f>
        <v>0</v>
      </c>
      <c r="U79" s="238">
        <f>IF(ISERROR(VLOOKUP(Inputs!$M$18,'LookUp Ranges'!$A$71:$C$115,3,FALSE)),0,VLOOKUP(Inputs!$M$18,'LookUp Ranges'!$A$71:$C$115,3,FALSE))</f>
        <v>0</v>
      </c>
      <c r="V79" s="238">
        <f>IF(ISERROR(VLOOKUP(Inputs!$M$18,'LookUp Ranges'!$A$71:$C$115,3,FALSE)),0,VLOOKUP(Inputs!$M$18,'LookUp Ranges'!$A$71:$C$115,3,FALSE))</f>
        <v>0</v>
      </c>
      <c r="W79" s="238">
        <f>IF(ISERROR(VLOOKUP(Inputs!$M$18,'LookUp Ranges'!$A$71:$C$115,3,FALSE)),0,VLOOKUP(Inputs!$M$18,'LookUp Ranges'!$A$71:$C$115,3,FALSE))</f>
        <v>0</v>
      </c>
      <c r="X79" s="238">
        <f>IF(ISERROR(VLOOKUP(Inputs!$M$18,'LookUp Ranges'!$A$71:$C$115,3,FALSE)),0,VLOOKUP(Inputs!$M$18,'LookUp Ranges'!$A$71:$C$115,3,FALSE))</f>
        <v>0</v>
      </c>
      <c r="Y79" s="238">
        <f>IF(ISERROR(VLOOKUP(Inputs!$M$18,'LookUp Ranges'!$A$71:$C$115,3,FALSE)),0,VLOOKUP(Inputs!$M$18,'LookUp Ranges'!$A$71:$C$115,3,FALSE))</f>
        <v>0</v>
      </c>
      <c r="Z79" s="238">
        <f>IF(ISERROR(VLOOKUP(Inputs!$M$18,'LookUp Ranges'!$A$71:$C$115,3,FALSE)),0,VLOOKUP(Inputs!$M$18,'LookUp Ranges'!$A$71:$C$115,3,FALSE))</f>
        <v>0</v>
      </c>
      <c r="AA79" s="238">
        <f>IF(ISERROR(VLOOKUP(Inputs!$M$18,'LookUp Ranges'!$A$71:$C$115,3,FALSE)),0,VLOOKUP(Inputs!$M$18,'LookUp Ranges'!$A$71:$C$115,3,FALSE))</f>
        <v>0</v>
      </c>
      <c r="AB79" s="238">
        <f>IF(ISERROR(VLOOKUP(Inputs!$M$18,'LookUp Ranges'!$A$71:$C$115,3,FALSE)),0,VLOOKUP(Inputs!$M$18,'LookUp Ranges'!$A$71:$C$115,3,FALSE))</f>
        <v>0</v>
      </c>
      <c r="AC79" s="238">
        <f>IF(ISERROR(VLOOKUP(Inputs!$M$18,'LookUp Ranges'!$A$71:$C$115,3,FALSE)),0,VLOOKUP(Inputs!$M$18,'LookUp Ranges'!$A$71:$C$115,3,FALSE))</f>
        <v>0</v>
      </c>
      <c r="AD79" s="238">
        <f>IF(ISERROR(VLOOKUP(Inputs!$M$18,'LookUp Ranges'!$A$71:$C$115,3,FALSE)),0,VLOOKUP(Inputs!$M$18,'LookUp Ranges'!$A$71:$C$115,3,FALSE))</f>
        <v>0</v>
      </c>
      <c r="AE79" s="238">
        <f>IF(ISERROR(VLOOKUP(Inputs!$M$18,'LookUp Ranges'!$A$71:$C$115,3,FALSE)),0,VLOOKUP(Inputs!$M$18,'LookUp Ranges'!$A$71:$C$115,3,FALSE))</f>
        <v>0</v>
      </c>
      <c r="AF79" s="238">
        <f>IF(ISERROR(VLOOKUP(Inputs!$M$18,'LookUp Ranges'!$A$71:$C$115,3,FALSE)),0,VLOOKUP(Inputs!$M$18,'LookUp Ranges'!$A$71:$C$115,3,FALSE))</f>
        <v>0</v>
      </c>
      <c r="AG79" s="238">
        <f>IF(ISERROR(VLOOKUP(Inputs!$M$18,'LookUp Ranges'!$A$71:$C$115,3,FALSE)),0,VLOOKUP(Inputs!$M$18,'LookUp Ranges'!$A$71:$C$115,3,FALSE))</f>
        <v>0</v>
      </c>
      <c r="AH79" s="238">
        <f>IF(ISERROR(VLOOKUP(Inputs!$M$18,'LookUp Ranges'!$A$71:$C$115,3,FALSE)),0,VLOOKUP(Inputs!$M$18,'LookUp Ranges'!$A$71:$C$115,3,FALSE))</f>
        <v>0</v>
      </c>
      <c r="AI79" s="238">
        <f>IF(ISERROR(VLOOKUP(Inputs!$M$18,'LookUp Ranges'!$A$71:$C$115,3,FALSE)),0,VLOOKUP(Inputs!$M$18,'LookUp Ranges'!$A$71:$C$115,3,FALSE))</f>
        <v>0</v>
      </c>
      <c r="AJ79" s="238">
        <f>IF(ISERROR(VLOOKUP(Inputs!$M$18,'LookUp Ranges'!$A$71:$C$115,3,FALSE)),0,VLOOKUP(Inputs!$M$18,'LookUp Ranges'!$A$71:$C$115,3,FALSE))</f>
        <v>0</v>
      </c>
      <c r="AK79" s="238">
        <f>IF(ISERROR(VLOOKUP(Inputs!$M$18,'LookUp Ranges'!$A$71:$C$115,3,FALSE)),0,VLOOKUP(Inputs!$M$18,'LookUp Ranges'!$A$71:$C$115,3,FALSE))</f>
        <v>0</v>
      </c>
      <c r="AL79" s="238">
        <f>IF(ISERROR(VLOOKUP(Inputs!$M$18,'LookUp Ranges'!$A$71:$C$115,3,FALSE)),0,VLOOKUP(Inputs!$M$18,'LookUp Ranges'!$A$71:$C$115,3,FALSE))</f>
        <v>0</v>
      </c>
      <c r="AM79" s="238">
        <f>IF(ISERROR(VLOOKUP(Inputs!$M$18,'LookUp Ranges'!$A$71:$C$115,3,FALSE)),0,VLOOKUP(Inputs!$M$18,'LookUp Ranges'!$A$71:$C$115,3,FALSE))</f>
        <v>0</v>
      </c>
      <c r="AN79" s="238">
        <f>IF(ISERROR(VLOOKUP(Inputs!$M$18,'LookUp Ranges'!$A$71:$C$115,3,FALSE)),0,VLOOKUP(Inputs!$M$18,'LookUp Ranges'!$A$71:$C$115,3,FALSE))</f>
        <v>0</v>
      </c>
      <c r="AO79" s="238">
        <f>IF(ISERROR(VLOOKUP(Inputs!$M$18,'LookUp Ranges'!$A$71:$C$115,3,FALSE)),0,VLOOKUP(Inputs!$M$18,'LookUp Ranges'!$A$71:$C$115,3,FALSE))</f>
        <v>0</v>
      </c>
      <c r="AP79" s="238">
        <f>IF(ISERROR(VLOOKUP(Inputs!$M$18,'LookUp Ranges'!$A$71:$C$115,3,FALSE)),0,VLOOKUP(Inputs!$M$18,'LookUp Ranges'!$A$71:$C$115,3,FALSE))</f>
        <v>0</v>
      </c>
      <c r="AQ79" s="238">
        <f>IF(ISERROR(VLOOKUP(Inputs!$M$18,'LookUp Ranges'!$A$71:$C$115,3,FALSE)),0,VLOOKUP(Inputs!$M$18,'LookUp Ranges'!$A$71:$C$115,3,FALSE))</f>
        <v>0</v>
      </c>
      <c r="AR79" s="238">
        <f>IF(ISERROR(VLOOKUP(Inputs!$M$18,'LookUp Ranges'!$A$71:$C$115,3,FALSE)),0,VLOOKUP(Inputs!$M$18,'LookUp Ranges'!$A$71:$C$115,3,FALSE))</f>
        <v>0</v>
      </c>
      <c r="AS79" s="225"/>
      <c r="AT79" s="206"/>
      <c r="AU79" s="179"/>
    </row>
    <row r="80" spans="1:47" ht="16.5" thickBot="1">
      <c r="A80" s="179"/>
      <c r="B80" s="197"/>
      <c r="C80" s="180"/>
      <c r="D80" s="246" t="s">
        <v>140</v>
      </c>
      <c r="E80" s="222">
        <f t="shared" ref="E80:AR80" si="107">IF(ISERROR(E78*E79),0,E78*E79)</f>
        <v>0</v>
      </c>
      <c r="F80" s="221">
        <f t="shared" si="107"/>
        <v>0</v>
      </c>
      <c r="G80" s="221">
        <f t="shared" si="107"/>
        <v>0</v>
      </c>
      <c r="H80" s="221">
        <f t="shared" si="107"/>
        <v>0</v>
      </c>
      <c r="I80" s="221">
        <f t="shared" si="107"/>
        <v>0</v>
      </c>
      <c r="J80" s="221">
        <f t="shared" si="107"/>
        <v>0</v>
      </c>
      <c r="K80" s="221">
        <f t="shared" si="107"/>
        <v>0</v>
      </c>
      <c r="L80" s="221">
        <f t="shared" si="107"/>
        <v>0</v>
      </c>
      <c r="M80" s="221">
        <f t="shared" si="107"/>
        <v>0</v>
      </c>
      <c r="N80" s="221">
        <f t="shared" si="107"/>
        <v>0</v>
      </c>
      <c r="O80" s="221">
        <f t="shared" si="107"/>
        <v>0</v>
      </c>
      <c r="P80" s="221">
        <f t="shared" si="107"/>
        <v>0</v>
      </c>
      <c r="Q80" s="221">
        <f t="shared" si="107"/>
        <v>0</v>
      </c>
      <c r="R80" s="221">
        <f t="shared" si="107"/>
        <v>0</v>
      </c>
      <c r="S80" s="221">
        <f t="shared" si="107"/>
        <v>0</v>
      </c>
      <c r="T80" s="221">
        <f t="shared" si="107"/>
        <v>0</v>
      </c>
      <c r="U80" s="221">
        <f t="shared" si="107"/>
        <v>0</v>
      </c>
      <c r="V80" s="221">
        <f t="shared" si="107"/>
        <v>0</v>
      </c>
      <c r="W80" s="221">
        <f t="shared" si="107"/>
        <v>0</v>
      </c>
      <c r="X80" s="221">
        <f t="shared" si="107"/>
        <v>0</v>
      </c>
      <c r="Y80" s="221">
        <f t="shared" si="107"/>
        <v>0</v>
      </c>
      <c r="Z80" s="221">
        <f t="shared" si="107"/>
        <v>0</v>
      </c>
      <c r="AA80" s="221">
        <f t="shared" si="107"/>
        <v>0</v>
      </c>
      <c r="AB80" s="221">
        <f t="shared" si="107"/>
        <v>0</v>
      </c>
      <c r="AC80" s="221">
        <f t="shared" si="107"/>
        <v>0</v>
      </c>
      <c r="AD80" s="221">
        <f t="shared" si="107"/>
        <v>0</v>
      </c>
      <c r="AE80" s="221">
        <f t="shared" si="107"/>
        <v>0</v>
      </c>
      <c r="AF80" s="221">
        <f t="shared" si="107"/>
        <v>0</v>
      </c>
      <c r="AG80" s="221">
        <f t="shared" si="107"/>
        <v>0</v>
      </c>
      <c r="AH80" s="221">
        <f t="shared" si="107"/>
        <v>0</v>
      </c>
      <c r="AI80" s="221">
        <f t="shared" si="107"/>
        <v>0</v>
      </c>
      <c r="AJ80" s="221">
        <f t="shared" si="107"/>
        <v>0</v>
      </c>
      <c r="AK80" s="221">
        <f t="shared" si="107"/>
        <v>0</v>
      </c>
      <c r="AL80" s="221">
        <f t="shared" si="107"/>
        <v>0</v>
      </c>
      <c r="AM80" s="221">
        <f t="shared" si="107"/>
        <v>0</v>
      </c>
      <c r="AN80" s="221">
        <f t="shared" si="107"/>
        <v>0</v>
      </c>
      <c r="AO80" s="221">
        <f t="shared" si="107"/>
        <v>0</v>
      </c>
      <c r="AP80" s="221">
        <f t="shared" si="107"/>
        <v>0</v>
      </c>
      <c r="AQ80" s="221">
        <f t="shared" si="107"/>
        <v>0</v>
      </c>
      <c r="AR80" s="221">
        <f t="shared" si="107"/>
        <v>0</v>
      </c>
      <c r="AS80" s="225"/>
      <c r="AT80" s="206"/>
      <c r="AU80" s="179"/>
    </row>
    <row r="81" spans="1:47">
      <c r="A81" s="179"/>
      <c r="B81" s="197"/>
      <c r="C81" s="180"/>
      <c r="D81" s="214"/>
      <c r="E81" s="223"/>
      <c r="F81" s="223"/>
      <c r="G81" s="223"/>
      <c r="H81" s="223"/>
      <c r="I81" s="223"/>
      <c r="J81" s="223"/>
      <c r="K81" s="223"/>
      <c r="L81" s="223"/>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5"/>
      <c r="AT81" s="206"/>
      <c r="AU81" s="179"/>
    </row>
    <row r="82" spans="1:47" ht="16.5" thickBot="1">
      <c r="A82" s="179"/>
      <c r="B82" s="197"/>
      <c r="C82" s="180"/>
      <c r="D82" s="217" t="s">
        <v>183</v>
      </c>
      <c r="E82" s="360">
        <v>0</v>
      </c>
      <c r="F82" s="360">
        <v>0</v>
      </c>
      <c r="G82" s="360">
        <v>0</v>
      </c>
      <c r="H82" s="360">
        <v>0</v>
      </c>
      <c r="I82" s="360">
        <v>0</v>
      </c>
      <c r="J82" s="360">
        <v>0</v>
      </c>
      <c r="K82" s="360">
        <v>0</v>
      </c>
      <c r="L82" s="360">
        <v>0</v>
      </c>
      <c r="M82" s="360">
        <v>0</v>
      </c>
      <c r="N82" s="360">
        <v>0</v>
      </c>
      <c r="O82" s="360">
        <v>0</v>
      </c>
      <c r="P82" s="360">
        <v>0</v>
      </c>
      <c r="Q82" s="360">
        <v>0</v>
      </c>
      <c r="R82" s="360">
        <v>0</v>
      </c>
      <c r="S82" s="360">
        <v>0</v>
      </c>
      <c r="T82" s="360">
        <v>0</v>
      </c>
      <c r="U82" s="360">
        <v>0</v>
      </c>
      <c r="V82" s="360">
        <v>0</v>
      </c>
      <c r="W82" s="360">
        <v>0</v>
      </c>
      <c r="X82" s="360">
        <v>0</v>
      </c>
      <c r="Y82" s="360">
        <v>0</v>
      </c>
      <c r="Z82" s="360">
        <v>0</v>
      </c>
      <c r="AA82" s="360">
        <v>0</v>
      </c>
      <c r="AB82" s="360">
        <v>0</v>
      </c>
      <c r="AC82" s="360">
        <v>0</v>
      </c>
      <c r="AD82" s="360">
        <v>0</v>
      </c>
      <c r="AE82" s="360">
        <v>0</v>
      </c>
      <c r="AF82" s="360">
        <v>0</v>
      </c>
      <c r="AG82" s="360">
        <v>0</v>
      </c>
      <c r="AH82" s="360">
        <v>0</v>
      </c>
      <c r="AI82" s="360">
        <v>0</v>
      </c>
      <c r="AJ82" s="360">
        <v>0</v>
      </c>
      <c r="AK82" s="360">
        <v>0</v>
      </c>
      <c r="AL82" s="360">
        <v>0</v>
      </c>
      <c r="AM82" s="360">
        <v>0</v>
      </c>
      <c r="AN82" s="360">
        <v>0</v>
      </c>
      <c r="AO82" s="360">
        <v>0</v>
      </c>
      <c r="AP82" s="360">
        <v>0</v>
      </c>
      <c r="AQ82" s="360">
        <v>0</v>
      </c>
      <c r="AR82" s="360">
        <v>0</v>
      </c>
      <c r="AS82" s="225"/>
      <c r="AT82" s="206"/>
      <c r="AU82" s="179"/>
    </row>
    <row r="83" spans="1:47" ht="16.5" thickBot="1">
      <c r="A83" s="179"/>
      <c r="B83" s="197"/>
      <c r="C83" s="180"/>
      <c r="D83" s="217" t="s">
        <v>178</v>
      </c>
      <c r="E83" s="359">
        <v>0</v>
      </c>
      <c r="F83" s="359">
        <v>0</v>
      </c>
      <c r="G83" s="359">
        <v>0</v>
      </c>
      <c r="H83" s="359">
        <v>0</v>
      </c>
      <c r="I83" s="359">
        <v>0</v>
      </c>
      <c r="J83" s="359">
        <v>0</v>
      </c>
      <c r="K83" s="359">
        <v>0</v>
      </c>
      <c r="L83" s="359">
        <v>0</v>
      </c>
      <c r="M83" s="359">
        <v>0</v>
      </c>
      <c r="N83" s="359">
        <v>0</v>
      </c>
      <c r="O83" s="359">
        <v>0</v>
      </c>
      <c r="P83" s="359">
        <v>0</v>
      </c>
      <c r="Q83" s="359">
        <v>0</v>
      </c>
      <c r="R83" s="359">
        <v>0</v>
      </c>
      <c r="S83" s="359">
        <v>0</v>
      </c>
      <c r="T83" s="359">
        <v>0</v>
      </c>
      <c r="U83" s="359">
        <v>0</v>
      </c>
      <c r="V83" s="359">
        <v>0</v>
      </c>
      <c r="W83" s="359">
        <v>0</v>
      </c>
      <c r="X83" s="359">
        <v>0</v>
      </c>
      <c r="Y83" s="359">
        <v>0</v>
      </c>
      <c r="Z83" s="359">
        <v>0</v>
      </c>
      <c r="AA83" s="359">
        <v>0</v>
      </c>
      <c r="AB83" s="359">
        <v>0</v>
      </c>
      <c r="AC83" s="359">
        <v>0</v>
      </c>
      <c r="AD83" s="359">
        <v>0</v>
      </c>
      <c r="AE83" s="359">
        <v>0</v>
      </c>
      <c r="AF83" s="359">
        <v>0</v>
      </c>
      <c r="AG83" s="359">
        <v>0</v>
      </c>
      <c r="AH83" s="359">
        <v>0</v>
      </c>
      <c r="AI83" s="359">
        <v>0</v>
      </c>
      <c r="AJ83" s="359">
        <v>0</v>
      </c>
      <c r="AK83" s="359">
        <v>0</v>
      </c>
      <c r="AL83" s="359">
        <v>0</v>
      </c>
      <c r="AM83" s="359">
        <v>0</v>
      </c>
      <c r="AN83" s="359">
        <v>0</v>
      </c>
      <c r="AO83" s="359">
        <v>0</v>
      </c>
      <c r="AP83" s="359">
        <v>0</v>
      </c>
      <c r="AQ83" s="359">
        <v>0</v>
      </c>
      <c r="AR83" s="359">
        <v>0</v>
      </c>
      <c r="AS83" s="228"/>
      <c r="AT83" s="206"/>
      <c r="AU83" s="179"/>
    </row>
    <row r="84" spans="1:47" ht="16.5" thickBot="1">
      <c r="A84" s="179"/>
      <c r="B84" s="197"/>
      <c r="C84" s="180"/>
      <c r="D84" s="217" t="s">
        <v>136</v>
      </c>
      <c r="E84" s="239">
        <f>IF(ISERROR(VLOOKUP(Inputs!$M$18,'LookUp Ranges'!$A$71:$B$115,2,FALSE)),0,VLOOKUP(Inputs!$M$18,'LookUp Ranges'!$A$71:$B$115,2,FALSE))</f>
        <v>0</v>
      </c>
      <c r="F84" s="239">
        <f>IF(ISERROR(VLOOKUP(Inputs!$M$18,'LookUp Ranges'!$A$71:$B$115,2,FALSE)),0,VLOOKUP(Inputs!$M$18,'LookUp Ranges'!$A$71:$B$115,2,FALSE))</f>
        <v>0</v>
      </c>
      <c r="G84" s="239">
        <f>IF(ISERROR(VLOOKUP(Inputs!$M$18,'LookUp Ranges'!$A$71:$B$115,2,FALSE)),0,VLOOKUP(Inputs!$M$18,'LookUp Ranges'!$A$71:$B$115,2,FALSE))</f>
        <v>0</v>
      </c>
      <c r="H84" s="239">
        <f>IF(ISERROR(VLOOKUP(Inputs!$M$18,'LookUp Ranges'!$A$71:$B$115,2,FALSE)),0,VLOOKUP(Inputs!$M$18,'LookUp Ranges'!$A$71:$B$115,2,FALSE))</f>
        <v>0</v>
      </c>
      <c r="I84" s="239">
        <f>IF(ISERROR(VLOOKUP(Inputs!$M$18,'LookUp Ranges'!$A$71:$B$115,2,FALSE)),0,VLOOKUP(Inputs!$M$18,'LookUp Ranges'!$A$71:$B$115,2,FALSE))</f>
        <v>0</v>
      </c>
      <c r="J84" s="239">
        <f>IF(ISERROR(VLOOKUP(Inputs!$M$18,'LookUp Ranges'!$A$71:$B$115,2,FALSE)),0,VLOOKUP(Inputs!$M$18,'LookUp Ranges'!$A$71:$B$115,2,FALSE))</f>
        <v>0</v>
      </c>
      <c r="K84" s="239">
        <f>IF(ISERROR(VLOOKUP(Inputs!$M$18,'LookUp Ranges'!$A$71:$B$115,2,FALSE)),0,VLOOKUP(Inputs!$M$18,'LookUp Ranges'!$A$71:$B$115,2,FALSE))</f>
        <v>0</v>
      </c>
      <c r="L84" s="239">
        <f>IF(ISERROR(VLOOKUP(Inputs!$M$18,'LookUp Ranges'!$A$71:$B$115,2,FALSE)),0,VLOOKUP(Inputs!$M$18,'LookUp Ranges'!$A$71:$B$115,2,FALSE))</f>
        <v>0</v>
      </c>
      <c r="M84" s="239">
        <f>IF(ISERROR(VLOOKUP(Inputs!$M$18,'LookUp Ranges'!$A$71:$B$115,2,FALSE)),0,VLOOKUP(Inputs!$M$18,'LookUp Ranges'!$A$71:$B$115,2,FALSE))</f>
        <v>0</v>
      </c>
      <c r="N84" s="239">
        <f>IF(ISERROR(VLOOKUP(Inputs!$M$18,'LookUp Ranges'!$A$71:$B$115,2,FALSE)),0,VLOOKUP(Inputs!$M$18,'LookUp Ranges'!$A$71:$B$115,2,FALSE))</f>
        <v>0</v>
      </c>
      <c r="O84" s="239">
        <f>IF(ISERROR(VLOOKUP(Inputs!$M$18,'LookUp Ranges'!$A$71:$B$115,2,FALSE)),0,VLOOKUP(Inputs!$M$18,'LookUp Ranges'!$A$71:$B$115,2,FALSE))</f>
        <v>0</v>
      </c>
      <c r="P84" s="239">
        <f>IF(ISERROR(VLOOKUP(Inputs!$M$18,'LookUp Ranges'!$A$71:$B$115,2,FALSE)),0,VLOOKUP(Inputs!$M$18,'LookUp Ranges'!$A$71:$B$115,2,FALSE))</f>
        <v>0</v>
      </c>
      <c r="Q84" s="239">
        <f>IF(ISERROR(VLOOKUP(Inputs!$M$18,'LookUp Ranges'!$A$71:$B$115,2,FALSE)),0,VLOOKUP(Inputs!$M$18,'LookUp Ranges'!$A$71:$B$115,2,FALSE))</f>
        <v>0</v>
      </c>
      <c r="R84" s="239">
        <f>IF(ISERROR(VLOOKUP(Inputs!$M$18,'LookUp Ranges'!$A$71:$B$115,2,FALSE)),0,VLOOKUP(Inputs!$M$18,'LookUp Ranges'!$A$71:$B$115,2,FALSE))</f>
        <v>0</v>
      </c>
      <c r="S84" s="239">
        <f>IF(ISERROR(VLOOKUP(Inputs!$M$18,'LookUp Ranges'!$A$71:$B$115,2,FALSE)),0,VLOOKUP(Inputs!$M$18,'LookUp Ranges'!$A$71:$B$115,2,FALSE))</f>
        <v>0</v>
      </c>
      <c r="T84" s="239">
        <f>IF(ISERROR(VLOOKUP(Inputs!$M$18,'LookUp Ranges'!$A$71:$B$115,2,FALSE)),0,VLOOKUP(Inputs!$M$18,'LookUp Ranges'!$A$71:$B$115,2,FALSE))</f>
        <v>0</v>
      </c>
      <c r="U84" s="239">
        <f>IF(ISERROR(VLOOKUP(Inputs!$M$18,'LookUp Ranges'!$A$71:$B$115,2,FALSE)),0,VLOOKUP(Inputs!$M$18,'LookUp Ranges'!$A$71:$B$115,2,FALSE))</f>
        <v>0</v>
      </c>
      <c r="V84" s="239">
        <f>IF(ISERROR(VLOOKUP(Inputs!$M$18,'LookUp Ranges'!$A$71:$B$115,2,FALSE)),0,VLOOKUP(Inputs!$M$18,'LookUp Ranges'!$A$71:$B$115,2,FALSE))</f>
        <v>0</v>
      </c>
      <c r="W84" s="239">
        <f>IF(ISERROR(VLOOKUP(Inputs!$M$18,'LookUp Ranges'!$A$71:$B$115,2,FALSE)),0,VLOOKUP(Inputs!$M$18,'LookUp Ranges'!$A$71:$B$115,2,FALSE))</f>
        <v>0</v>
      </c>
      <c r="X84" s="239">
        <f>IF(ISERROR(VLOOKUP(Inputs!$M$18,'LookUp Ranges'!$A$71:$B$115,2,FALSE)),0,VLOOKUP(Inputs!$M$18,'LookUp Ranges'!$A$71:$B$115,2,FALSE))</f>
        <v>0</v>
      </c>
      <c r="Y84" s="239">
        <f>IF(ISERROR(VLOOKUP(Inputs!$M$18,'LookUp Ranges'!$A$71:$B$115,2,FALSE)),0,VLOOKUP(Inputs!$M$18,'LookUp Ranges'!$A$71:$B$115,2,FALSE))</f>
        <v>0</v>
      </c>
      <c r="Z84" s="239">
        <f>IF(ISERROR(VLOOKUP(Inputs!$M$18,'LookUp Ranges'!$A$71:$B$115,2,FALSE)),0,VLOOKUP(Inputs!$M$18,'LookUp Ranges'!$A$71:$B$115,2,FALSE))</f>
        <v>0</v>
      </c>
      <c r="AA84" s="239">
        <f>IF(ISERROR(VLOOKUP(Inputs!$M$18,'LookUp Ranges'!$A$71:$B$115,2,FALSE)),0,VLOOKUP(Inputs!$M$18,'LookUp Ranges'!$A$71:$B$115,2,FALSE))</f>
        <v>0</v>
      </c>
      <c r="AB84" s="239">
        <f>IF(ISERROR(VLOOKUP(Inputs!$M$18,'LookUp Ranges'!$A$71:$B$115,2,FALSE)),0,VLOOKUP(Inputs!$M$18,'LookUp Ranges'!$A$71:$B$115,2,FALSE))</f>
        <v>0</v>
      </c>
      <c r="AC84" s="239">
        <f>IF(ISERROR(VLOOKUP(Inputs!$M$18,'LookUp Ranges'!$A$71:$B$115,2,FALSE)),0,VLOOKUP(Inputs!$M$18,'LookUp Ranges'!$A$71:$B$115,2,FALSE))</f>
        <v>0</v>
      </c>
      <c r="AD84" s="239">
        <f>IF(ISERROR(VLOOKUP(Inputs!$M$18,'LookUp Ranges'!$A$71:$B$115,2,FALSE)),0,VLOOKUP(Inputs!$M$18,'LookUp Ranges'!$A$71:$B$115,2,FALSE))</f>
        <v>0</v>
      </c>
      <c r="AE84" s="239">
        <f>IF(ISERROR(VLOOKUP(Inputs!$M$18,'LookUp Ranges'!$A$71:$B$115,2,FALSE)),0,VLOOKUP(Inputs!$M$18,'LookUp Ranges'!$A$71:$B$115,2,FALSE))</f>
        <v>0</v>
      </c>
      <c r="AF84" s="239">
        <f>IF(ISERROR(VLOOKUP(Inputs!$M$18,'LookUp Ranges'!$A$71:$B$115,2,FALSE)),0,VLOOKUP(Inputs!$M$18,'LookUp Ranges'!$A$71:$B$115,2,FALSE))</f>
        <v>0</v>
      </c>
      <c r="AG84" s="239">
        <f>IF(ISERROR(VLOOKUP(Inputs!$M$18,'LookUp Ranges'!$A$71:$B$115,2,FALSE)),0,VLOOKUP(Inputs!$M$18,'LookUp Ranges'!$A$71:$B$115,2,FALSE))</f>
        <v>0</v>
      </c>
      <c r="AH84" s="239">
        <f>IF(ISERROR(VLOOKUP(Inputs!$M$18,'LookUp Ranges'!$A$71:$B$115,2,FALSE)),0,VLOOKUP(Inputs!$M$18,'LookUp Ranges'!$A$71:$B$115,2,FALSE))</f>
        <v>0</v>
      </c>
      <c r="AI84" s="239">
        <f>IF(ISERROR(VLOOKUP(Inputs!$M$18,'LookUp Ranges'!$A$71:$B$115,2,FALSE)),0,VLOOKUP(Inputs!$M$18,'LookUp Ranges'!$A$71:$B$115,2,FALSE))</f>
        <v>0</v>
      </c>
      <c r="AJ84" s="239">
        <f>IF(ISERROR(VLOOKUP(Inputs!$M$18,'LookUp Ranges'!$A$71:$B$115,2,FALSE)),0,VLOOKUP(Inputs!$M$18,'LookUp Ranges'!$A$71:$B$115,2,FALSE))</f>
        <v>0</v>
      </c>
      <c r="AK84" s="239">
        <f>IF(ISERROR(VLOOKUP(Inputs!$M$18,'LookUp Ranges'!$A$71:$B$115,2,FALSE)),0,VLOOKUP(Inputs!$M$18,'LookUp Ranges'!$A$71:$B$115,2,FALSE))</f>
        <v>0</v>
      </c>
      <c r="AL84" s="239">
        <f>IF(ISERROR(VLOOKUP(Inputs!$M$18,'LookUp Ranges'!$A$71:$B$115,2,FALSE)),0,VLOOKUP(Inputs!$M$18,'LookUp Ranges'!$A$71:$B$115,2,FALSE))</f>
        <v>0</v>
      </c>
      <c r="AM84" s="239">
        <f>IF(ISERROR(VLOOKUP(Inputs!$M$18,'LookUp Ranges'!$A$71:$B$115,2,FALSE)),0,VLOOKUP(Inputs!$M$18,'LookUp Ranges'!$A$71:$B$115,2,FALSE))</f>
        <v>0</v>
      </c>
      <c r="AN84" s="239">
        <f>IF(ISERROR(VLOOKUP(Inputs!$M$18,'LookUp Ranges'!$A$71:$B$115,2,FALSE)),0,VLOOKUP(Inputs!$M$18,'LookUp Ranges'!$A$71:$B$115,2,FALSE))</f>
        <v>0</v>
      </c>
      <c r="AO84" s="239">
        <f>IF(ISERROR(VLOOKUP(Inputs!$M$18,'LookUp Ranges'!$A$71:$B$115,2,FALSE)),0,VLOOKUP(Inputs!$M$18,'LookUp Ranges'!$A$71:$B$115,2,FALSE))</f>
        <v>0</v>
      </c>
      <c r="AP84" s="239">
        <f>IF(ISERROR(VLOOKUP(Inputs!$M$18,'LookUp Ranges'!$A$71:$B$115,2,FALSE)),0,VLOOKUP(Inputs!$M$18,'LookUp Ranges'!$A$71:$B$115,2,FALSE))</f>
        <v>0</v>
      </c>
      <c r="AQ84" s="239">
        <f>IF(ISERROR(VLOOKUP(Inputs!$M$18,'LookUp Ranges'!$A$71:$B$115,2,FALSE)),0,VLOOKUP(Inputs!$M$18,'LookUp Ranges'!$A$71:$B$115,2,FALSE))</f>
        <v>0</v>
      </c>
      <c r="AR84" s="239">
        <f>IF(ISERROR(VLOOKUP(Inputs!$M$18,'LookUp Ranges'!$A$71:$B$115,2,FALSE)),0,VLOOKUP(Inputs!$M$18,'LookUp Ranges'!$A$71:$B$115,2,FALSE))</f>
        <v>0</v>
      </c>
      <c r="AS84" s="225"/>
      <c r="AT84" s="206"/>
      <c r="AU84" s="179"/>
    </row>
    <row r="85" spans="1:47" ht="16.5" thickBot="1">
      <c r="A85" s="179"/>
      <c r="B85" s="197"/>
      <c r="C85" s="180"/>
      <c r="D85" s="246" t="s">
        <v>139</v>
      </c>
      <c r="E85" s="238">
        <f t="shared" ref="E85:AR85" si="108">IF(ISERROR(E82*E83*E84),0,E82*E83*E84)</f>
        <v>0</v>
      </c>
      <c r="F85" s="238">
        <f t="shared" si="108"/>
        <v>0</v>
      </c>
      <c r="G85" s="238">
        <f t="shared" si="108"/>
        <v>0</v>
      </c>
      <c r="H85" s="238">
        <f t="shared" si="108"/>
        <v>0</v>
      </c>
      <c r="I85" s="238">
        <f t="shared" si="108"/>
        <v>0</v>
      </c>
      <c r="J85" s="238">
        <f t="shared" si="108"/>
        <v>0</v>
      </c>
      <c r="K85" s="238">
        <f t="shared" si="108"/>
        <v>0</v>
      </c>
      <c r="L85" s="238">
        <f t="shared" si="108"/>
        <v>0</v>
      </c>
      <c r="M85" s="238">
        <f t="shared" si="108"/>
        <v>0</v>
      </c>
      <c r="N85" s="238">
        <f t="shared" si="108"/>
        <v>0</v>
      </c>
      <c r="O85" s="238">
        <f t="shared" si="108"/>
        <v>0</v>
      </c>
      <c r="P85" s="238">
        <f t="shared" si="108"/>
        <v>0</v>
      </c>
      <c r="Q85" s="238">
        <f t="shared" si="108"/>
        <v>0</v>
      </c>
      <c r="R85" s="238">
        <f t="shared" si="108"/>
        <v>0</v>
      </c>
      <c r="S85" s="238">
        <f t="shared" si="108"/>
        <v>0</v>
      </c>
      <c r="T85" s="238">
        <f t="shared" si="108"/>
        <v>0</v>
      </c>
      <c r="U85" s="238">
        <f t="shared" si="108"/>
        <v>0</v>
      </c>
      <c r="V85" s="238">
        <f t="shared" si="108"/>
        <v>0</v>
      </c>
      <c r="W85" s="238">
        <f t="shared" si="108"/>
        <v>0</v>
      </c>
      <c r="X85" s="238">
        <f t="shared" si="108"/>
        <v>0</v>
      </c>
      <c r="Y85" s="238">
        <f t="shared" si="108"/>
        <v>0</v>
      </c>
      <c r="Z85" s="238">
        <f t="shared" si="108"/>
        <v>0</v>
      </c>
      <c r="AA85" s="238">
        <f t="shared" si="108"/>
        <v>0</v>
      </c>
      <c r="AB85" s="238">
        <f t="shared" si="108"/>
        <v>0</v>
      </c>
      <c r="AC85" s="238">
        <f t="shared" si="108"/>
        <v>0</v>
      </c>
      <c r="AD85" s="238">
        <f t="shared" si="108"/>
        <v>0</v>
      </c>
      <c r="AE85" s="238">
        <f t="shared" si="108"/>
        <v>0</v>
      </c>
      <c r="AF85" s="238">
        <f t="shared" si="108"/>
        <v>0</v>
      </c>
      <c r="AG85" s="238">
        <f t="shared" si="108"/>
        <v>0</v>
      </c>
      <c r="AH85" s="238">
        <f t="shared" si="108"/>
        <v>0</v>
      </c>
      <c r="AI85" s="238">
        <f t="shared" si="108"/>
        <v>0</v>
      </c>
      <c r="AJ85" s="238">
        <f t="shared" si="108"/>
        <v>0</v>
      </c>
      <c r="AK85" s="238">
        <f t="shared" si="108"/>
        <v>0</v>
      </c>
      <c r="AL85" s="238">
        <f t="shared" si="108"/>
        <v>0</v>
      </c>
      <c r="AM85" s="238">
        <f t="shared" si="108"/>
        <v>0</v>
      </c>
      <c r="AN85" s="238">
        <f t="shared" si="108"/>
        <v>0</v>
      </c>
      <c r="AO85" s="238">
        <f t="shared" si="108"/>
        <v>0</v>
      </c>
      <c r="AP85" s="238">
        <f t="shared" si="108"/>
        <v>0</v>
      </c>
      <c r="AQ85" s="238">
        <f t="shared" si="108"/>
        <v>0</v>
      </c>
      <c r="AR85" s="238">
        <f t="shared" si="108"/>
        <v>0</v>
      </c>
      <c r="AS85" s="225"/>
      <c r="AT85" s="206"/>
      <c r="AU85" s="179"/>
    </row>
    <row r="86" spans="1:47">
      <c r="A86" s="179"/>
      <c r="B86" s="197"/>
      <c r="C86" s="180"/>
      <c r="D86" s="214"/>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c r="AC86" s="182"/>
      <c r="AD86" s="182"/>
      <c r="AE86" s="182"/>
      <c r="AF86" s="182"/>
      <c r="AG86" s="182"/>
      <c r="AH86" s="182"/>
      <c r="AI86" s="182"/>
      <c r="AJ86" s="182"/>
      <c r="AK86" s="182"/>
      <c r="AL86" s="182"/>
      <c r="AM86" s="182"/>
      <c r="AN86" s="182"/>
      <c r="AO86" s="182"/>
      <c r="AP86" s="182"/>
      <c r="AQ86" s="182"/>
      <c r="AR86" s="182"/>
      <c r="AS86" s="225"/>
      <c r="AT86" s="206"/>
      <c r="AU86" s="179"/>
    </row>
    <row r="87" spans="1:47">
      <c r="A87" s="179"/>
      <c r="B87" s="197"/>
      <c r="C87" s="180"/>
      <c r="D87" s="248" t="s">
        <v>213</v>
      </c>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2"/>
      <c r="AK87" s="182"/>
      <c r="AL87" s="182"/>
      <c r="AM87" s="182"/>
      <c r="AN87" s="182"/>
      <c r="AO87" s="182"/>
      <c r="AP87" s="182"/>
      <c r="AQ87" s="182"/>
      <c r="AR87" s="182"/>
      <c r="AS87" s="225"/>
      <c r="AT87" s="206"/>
      <c r="AU87" s="179"/>
    </row>
    <row r="88" spans="1:47" ht="16.5" thickBot="1">
      <c r="A88" s="179"/>
      <c r="B88" s="197"/>
      <c r="C88" s="180"/>
      <c r="D88" s="250" t="s">
        <v>214</v>
      </c>
      <c r="E88" s="220">
        <v>0</v>
      </c>
      <c r="F88" s="220">
        <v>0</v>
      </c>
      <c r="G88" s="220">
        <v>0</v>
      </c>
      <c r="H88" s="220">
        <v>0</v>
      </c>
      <c r="I88" s="220">
        <v>0</v>
      </c>
      <c r="J88" s="220">
        <v>0</v>
      </c>
      <c r="K88" s="220">
        <v>0</v>
      </c>
      <c r="L88" s="220">
        <v>0</v>
      </c>
      <c r="M88" s="220">
        <v>0</v>
      </c>
      <c r="N88" s="220">
        <v>0</v>
      </c>
      <c r="O88" s="220">
        <v>0</v>
      </c>
      <c r="P88" s="220">
        <v>0</v>
      </c>
      <c r="Q88" s="220">
        <v>0</v>
      </c>
      <c r="R88" s="220">
        <v>0</v>
      </c>
      <c r="S88" s="220">
        <v>0</v>
      </c>
      <c r="T88" s="220">
        <v>0</v>
      </c>
      <c r="U88" s="220">
        <v>0</v>
      </c>
      <c r="V88" s="220">
        <v>0</v>
      </c>
      <c r="W88" s="220">
        <v>0</v>
      </c>
      <c r="X88" s="220">
        <v>0</v>
      </c>
      <c r="Y88" s="220">
        <v>0</v>
      </c>
      <c r="Z88" s="220">
        <v>0</v>
      </c>
      <c r="AA88" s="220">
        <v>0</v>
      </c>
      <c r="AB88" s="220">
        <v>0</v>
      </c>
      <c r="AC88" s="220">
        <v>0</v>
      </c>
      <c r="AD88" s="220">
        <v>0</v>
      </c>
      <c r="AE88" s="220">
        <v>0</v>
      </c>
      <c r="AF88" s="220">
        <v>0</v>
      </c>
      <c r="AG88" s="220">
        <v>0</v>
      </c>
      <c r="AH88" s="220">
        <v>0</v>
      </c>
      <c r="AI88" s="220">
        <v>0</v>
      </c>
      <c r="AJ88" s="220">
        <v>0</v>
      </c>
      <c r="AK88" s="220">
        <v>0</v>
      </c>
      <c r="AL88" s="220">
        <v>0</v>
      </c>
      <c r="AM88" s="220">
        <v>0</v>
      </c>
      <c r="AN88" s="220">
        <v>0</v>
      </c>
      <c r="AO88" s="220">
        <v>0</v>
      </c>
      <c r="AP88" s="220">
        <v>0</v>
      </c>
      <c r="AQ88" s="220">
        <v>0</v>
      </c>
      <c r="AR88" s="220">
        <v>0</v>
      </c>
      <c r="AS88" s="225"/>
      <c r="AT88" s="206"/>
      <c r="AU88" s="179"/>
    </row>
    <row r="89" spans="1:47">
      <c r="A89" s="179"/>
      <c r="B89" s="197"/>
      <c r="C89" s="243"/>
      <c r="D89" s="249"/>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251"/>
      <c r="AL89" s="251"/>
      <c r="AM89" s="251"/>
      <c r="AN89" s="251"/>
      <c r="AO89" s="251"/>
      <c r="AP89" s="251"/>
      <c r="AQ89" s="251"/>
      <c r="AR89" s="251"/>
      <c r="AS89" s="225"/>
      <c r="AT89" s="206"/>
      <c r="AU89" s="179"/>
    </row>
    <row r="90" spans="1:47" ht="16.5" thickBot="1">
      <c r="A90" s="179"/>
      <c r="B90" s="197"/>
      <c r="C90" s="180"/>
      <c r="D90" s="247" t="s">
        <v>138</v>
      </c>
      <c r="E90" s="239">
        <f t="shared" ref="E90:AR90" si="109">E80+E85+E88</f>
        <v>0</v>
      </c>
      <c r="F90" s="239">
        <f t="shared" si="109"/>
        <v>0</v>
      </c>
      <c r="G90" s="239">
        <f t="shared" si="109"/>
        <v>0</v>
      </c>
      <c r="H90" s="239">
        <f t="shared" si="109"/>
        <v>0</v>
      </c>
      <c r="I90" s="239">
        <f t="shared" si="109"/>
        <v>0</v>
      </c>
      <c r="J90" s="239">
        <f t="shared" si="109"/>
        <v>0</v>
      </c>
      <c r="K90" s="239">
        <f t="shared" si="109"/>
        <v>0</v>
      </c>
      <c r="L90" s="239">
        <f t="shared" si="109"/>
        <v>0</v>
      </c>
      <c r="M90" s="239">
        <f t="shared" si="109"/>
        <v>0</v>
      </c>
      <c r="N90" s="239">
        <f t="shared" si="109"/>
        <v>0</v>
      </c>
      <c r="O90" s="239">
        <f t="shared" si="109"/>
        <v>0</v>
      </c>
      <c r="P90" s="239">
        <f t="shared" si="109"/>
        <v>0</v>
      </c>
      <c r="Q90" s="239">
        <f t="shared" si="109"/>
        <v>0</v>
      </c>
      <c r="R90" s="239">
        <f t="shared" si="109"/>
        <v>0</v>
      </c>
      <c r="S90" s="239">
        <f t="shared" si="109"/>
        <v>0</v>
      </c>
      <c r="T90" s="239">
        <f t="shared" si="109"/>
        <v>0</v>
      </c>
      <c r="U90" s="239">
        <f t="shared" si="109"/>
        <v>0</v>
      </c>
      <c r="V90" s="239">
        <f t="shared" si="109"/>
        <v>0</v>
      </c>
      <c r="W90" s="239">
        <f t="shared" si="109"/>
        <v>0</v>
      </c>
      <c r="X90" s="239">
        <f t="shared" si="109"/>
        <v>0</v>
      </c>
      <c r="Y90" s="239">
        <f t="shared" si="109"/>
        <v>0</v>
      </c>
      <c r="Z90" s="239">
        <f t="shared" si="109"/>
        <v>0</v>
      </c>
      <c r="AA90" s="239">
        <f t="shared" si="109"/>
        <v>0</v>
      </c>
      <c r="AB90" s="239">
        <f t="shared" si="109"/>
        <v>0</v>
      </c>
      <c r="AC90" s="239">
        <f t="shared" si="109"/>
        <v>0</v>
      </c>
      <c r="AD90" s="239">
        <f t="shared" si="109"/>
        <v>0</v>
      </c>
      <c r="AE90" s="239">
        <f t="shared" si="109"/>
        <v>0</v>
      </c>
      <c r="AF90" s="239">
        <f t="shared" si="109"/>
        <v>0</v>
      </c>
      <c r="AG90" s="239">
        <f t="shared" si="109"/>
        <v>0</v>
      </c>
      <c r="AH90" s="239">
        <f t="shared" si="109"/>
        <v>0</v>
      </c>
      <c r="AI90" s="239">
        <f t="shared" si="109"/>
        <v>0</v>
      </c>
      <c r="AJ90" s="239">
        <f t="shared" si="109"/>
        <v>0</v>
      </c>
      <c r="AK90" s="239">
        <f t="shared" si="109"/>
        <v>0</v>
      </c>
      <c r="AL90" s="239">
        <f t="shared" si="109"/>
        <v>0</v>
      </c>
      <c r="AM90" s="239">
        <f t="shared" si="109"/>
        <v>0</v>
      </c>
      <c r="AN90" s="239">
        <f t="shared" si="109"/>
        <v>0</v>
      </c>
      <c r="AO90" s="239">
        <f t="shared" si="109"/>
        <v>0</v>
      </c>
      <c r="AP90" s="239">
        <f t="shared" si="109"/>
        <v>0</v>
      </c>
      <c r="AQ90" s="239">
        <f t="shared" si="109"/>
        <v>0</v>
      </c>
      <c r="AR90" s="239">
        <f t="shared" si="109"/>
        <v>0</v>
      </c>
      <c r="AS90" s="225"/>
      <c r="AT90" s="206"/>
      <c r="AU90" s="179"/>
    </row>
    <row r="91" spans="1:47" ht="16.5" thickBot="1">
      <c r="A91" s="179"/>
      <c r="B91" s="197"/>
      <c r="C91" s="226"/>
      <c r="D91" s="19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29"/>
      <c r="AT91" s="206"/>
      <c r="AU91" s="179"/>
    </row>
    <row r="92" spans="1:47">
      <c r="A92" s="179"/>
      <c r="B92" s="200"/>
      <c r="C92" s="180"/>
      <c r="D92" s="215"/>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18"/>
      <c r="AL92" s="318"/>
      <c r="AM92" s="318"/>
      <c r="AN92" s="318"/>
      <c r="AO92" s="318"/>
      <c r="AP92" s="318"/>
      <c r="AQ92" s="318"/>
      <c r="AR92" s="318"/>
      <c r="AS92" s="180"/>
      <c r="AT92" s="206"/>
      <c r="AU92" s="179"/>
    </row>
    <row r="93" spans="1:47" ht="16.5" thickBot="1">
      <c r="A93" s="179"/>
      <c r="B93" s="200"/>
      <c r="C93" s="319"/>
      <c r="D93" s="320"/>
      <c r="E93" s="321"/>
      <c r="F93" s="321"/>
      <c r="G93" s="321"/>
      <c r="H93" s="321"/>
      <c r="I93" s="321"/>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321"/>
      <c r="AO93" s="321"/>
      <c r="AP93" s="321"/>
      <c r="AQ93" s="321"/>
      <c r="AR93" s="321"/>
      <c r="AS93" s="319"/>
      <c r="AT93" s="206"/>
      <c r="AU93" s="179"/>
    </row>
    <row r="94" spans="1:47">
      <c r="A94" s="179"/>
      <c r="B94" s="200"/>
      <c r="C94" s="189"/>
      <c r="D94" s="231"/>
      <c r="E94" s="232"/>
      <c r="F94" s="232"/>
      <c r="G94" s="232"/>
      <c r="H94" s="232"/>
      <c r="I94" s="232"/>
      <c r="J94" s="232"/>
      <c r="K94" s="232"/>
      <c r="L94" s="232"/>
      <c r="M94" s="232"/>
      <c r="N94" s="232"/>
      <c r="O94" s="232"/>
      <c r="P94" s="232"/>
      <c r="Q94" s="232"/>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6"/>
      <c r="AQ94" s="326"/>
      <c r="AR94" s="326"/>
      <c r="AS94" s="189"/>
      <c r="AT94" s="206"/>
      <c r="AU94" s="179"/>
    </row>
    <row r="95" spans="1:47">
      <c r="A95" s="179"/>
      <c r="B95" s="197"/>
      <c r="C95" s="180"/>
      <c r="D95" s="233"/>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225"/>
      <c r="AT95" s="206"/>
      <c r="AU95" s="179"/>
    </row>
    <row r="96" spans="1:47" ht="16.5" thickBot="1">
      <c r="A96" s="179"/>
      <c r="B96" s="197"/>
      <c r="C96" s="216"/>
      <c r="D96" s="242" t="s">
        <v>256</v>
      </c>
      <c r="E96" s="241">
        <f>FirstYear</f>
        <v>2019</v>
      </c>
      <c r="F96" s="236">
        <f t="shared" ref="F96:N96" si="110">E96+1</f>
        <v>2020</v>
      </c>
      <c r="G96" s="236">
        <f t="shared" si="110"/>
        <v>2021</v>
      </c>
      <c r="H96" s="236">
        <f t="shared" si="110"/>
        <v>2022</v>
      </c>
      <c r="I96" s="236">
        <f>H96+1</f>
        <v>2023</v>
      </c>
      <c r="J96" s="236">
        <f t="shared" si="110"/>
        <v>2024</v>
      </c>
      <c r="K96" s="236">
        <f t="shared" si="110"/>
        <v>2025</v>
      </c>
      <c r="L96" s="236">
        <f t="shared" si="110"/>
        <v>2026</v>
      </c>
      <c r="M96" s="236">
        <f t="shared" si="110"/>
        <v>2027</v>
      </c>
      <c r="N96" s="236">
        <f t="shared" si="110"/>
        <v>2028</v>
      </c>
      <c r="O96" s="236">
        <f t="shared" ref="O96" si="111">N96+1</f>
        <v>2029</v>
      </c>
      <c r="P96" s="236">
        <f>O96+1</f>
        <v>2030</v>
      </c>
      <c r="Q96" s="236">
        <f t="shared" ref="Q96" si="112">P96+1</f>
        <v>2031</v>
      </c>
      <c r="R96" s="236">
        <f t="shared" ref="R96" si="113">Q96+1</f>
        <v>2032</v>
      </c>
      <c r="S96" s="236">
        <f t="shared" ref="S96" si="114">R96+1</f>
        <v>2033</v>
      </c>
      <c r="T96" s="236">
        <f t="shared" ref="T96" si="115">S96+1</f>
        <v>2034</v>
      </c>
      <c r="U96" s="236">
        <f t="shared" ref="U96" si="116">T96+1</f>
        <v>2035</v>
      </c>
      <c r="V96" s="236">
        <f t="shared" ref="V96" si="117">U96+1</f>
        <v>2036</v>
      </c>
      <c r="W96" s="236">
        <f t="shared" ref="W96" si="118">V96+1</f>
        <v>2037</v>
      </c>
      <c r="X96" s="236">
        <f t="shared" ref="X96" si="119">W96+1</f>
        <v>2038</v>
      </c>
      <c r="Y96" s="236">
        <f t="shared" ref="Y96" si="120">X96+1</f>
        <v>2039</v>
      </c>
      <c r="Z96" s="236">
        <f t="shared" ref="Z96" si="121">Y96+1</f>
        <v>2040</v>
      </c>
      <c r="AA96" s="236">
        <f t="shared" ref="AA96" si="122">Z96+1</f>
        <v>2041</v>
      </c>
      <c r="AB96" s="236">
        <f t="shared" ref="AB96" si="123">AA96+1</f>
        <v>2042</v>
      </c>
      <c r="AC96" s="236">
        <f t="shared" ref="AC96" si="124">AB96+1</f>
        <v>2043</v>
      </c>
      <c r="AD96" s="236">
        <f t="shared" ref="AD96" si="125">AC96+1</f>
        <v>2044</v>
      </c>
      <c r="AE96" s="236">
        <f t="shared" ref="AE96" si="126">AD96+1</f>
        <v>2045</v>
      </c>
      <c r="AF96" s="236">
        <f t="shared" ref="AF96" si="127">AE96+1</f>
        <v>2046</v>
      </c>
      <c r="AG96" s="236">
        <f t="shared" ref="AG96" si="128">AF96+1</f>
        <v>2047</v>
      </c>
      <c r="AH96" s="236">
        <f t="shared" ref="AH96" si="129">AG96+1</f>
        <v>2048</v>
      </c>
      <c r="AI96" s="236">
        <f t="shared" ref="AI96" si="130">AH96+1</f>
        <v>2049</v>
      </c>
      <c r="AJ96" s="236">
        <f t="shared" ref="AJ96" si="131">AI96+1</f>
        <v>2050</v>
      </c>
      <c r="AK96" s="236">
        <f t="shared" ref="AK96" si="132">AJ96+1</f>
        <v>2051</v>
      </c>
      <c r="AL96" s="236">
        <f t="shared" ref="AL96" si="133">AK96+1</f>
        <v>2052</v>
      </c>
      <c r="AM96" s="236">
        <f t="shared" ref="AM96" si="134">AL96+1</f>
        <v>2053</v>
      </c>
      <c r="AN96" s="236">
        <f t="shared" ref="AN96" si="135">AM96+1</f>
        <v>2054</v>
      </c>
      <c r="AO96" s="236">
        <f t="shared" ref="AO96" si="136">AN96+1</f>
        <v>2055</v>
      </c>
      <c r="AP96" s="236">
        <f t="shared" ref="AP96" si="137">AO96+1</f>
        <v>2056</v>
      </c>
      <c r="AQ96" s="236">
        <f t="shared" ref="AQ96" si="138">AP96+1</f>
        <v>2057</v>
      </c>
      <c r="AR96" s="236">
        <f t="shared" ref="AR96" si="139">AQ96+1</f>
        <v>2058</v>
      </c>
      <c r="AS96" s="225"/>
      <c r="AT96" s="206"/>
      <c r="AU96" s="179"/>
    </row>
    <row r="97" spans="1:47" ht="16.5" thickBot="1">
      <c r="A97" s="179"/>
      <c r="B97" s="197"/>
      <c r="C97" s="180"/>
      <c r="D97" s="217" t="s">
        <v>175</v>
      </c>
      <c r="E97" s="219">
        <v>0</v>
      </c>
      <c r="F97" s="219">
        <v>0</v>
      </c>
      <c r="G97" s="219">
        <v>0</v>
      </c>
      <c r="H97" s="219">
        <v>0</v>
      </c>
      <c r="I97" s="219">
        <v>0</v>
      </c>
      <c r="J97" s="219">
        <v>0</v>
      </c>
      <c r="K97" s="219">
        <v>0</v>
      </c>
      <c r="L97" s="219">
        <v>0</v>
      </c>
      <c r="M97" s="219">
        <v>0</v>
      </c>
      <c r="N97" s="219">
        <v>0</v>
      </c>
      <c r="O97" s="219">
        <v>0</v>
      </c>
      <c r="P97" s="219">
        <v>0</v>
      </c>
      <c r="Q97" s="219">
        <v>0</v>
      </c>
      <c r="R97" s="219">
        <v>0</v>
      </c>
      <c r="S97" s="219">
        <v>0</v>
      </c>
      <c r="T97" s="219">
        <v>0</v>
      </c>
      <c r="U97" s="219">
        <v>0</v>
      </c>
      <c r="V97" s="219">
        <v>0</v>
      </c>
      <c r="W97" s="219">
        <v>0</v>
      </c>
      <c r="X97" s="219">
        <v>0</v>
      </c>
      <c r="Y97" s="219">
        <v>0</v>
      </c>
      <c r="Z97" s="219">
        <v>0</v>
      </c>
      <c r="AA97" s="219">
        <v>0</v>
      </c>
      <c r="AB97" s="219">
        <v>0</v>
      </c>
      <c r="AC97" s="219">
        <v>0</v>
      </c>
      <c r="AD97" s="219">
        <v>0</v>
      </c>
      <c r="AE97" s="219">
        <v>0</v>
      </c>
      <c r="AF97" s="219">
        <v>0</v>
      </c>
      <c r="AG97" s="219">
        <v>0</v>
      </c>
      <c r="AH97" s="219">
        <v>0</v>
      </c>
      <c r="AI97" s="219">
        <v>0</v>
      </c>
      <c r="AJ97" s="219">
        <v>0</v>
      </c>
      <c r="AK97" s="219">
        <v>0</v>
      </c>
      <c r="AL97" s="219">
        <v>0</v>
      </c>
      <c r="AM97" s="219">
        <v>0</v>
      </c>
      <c r="AN97" s="219">
        <v>0</v>
      </c>
      <c r="AO97" s="219">
        <v>0</v>
      </c>
      <c r="AP97" s="219">
        <v>0</v>
      </c>
      <c r="AQ97" s="219">
        <v>0</v>
      </c>
      <c r="AR97" s="219">
        <v>0</v>
      </c>
      <c r="AS97" s="227"/>
      <c r="AT97" s="206"/>
      <c r="AU97" s="179"/>
    </row>
    <row r="98" spans="1:47" ht="16.5" thickBot="1">
      <c r="A98" s="179"/>
      <c r="B98" s="197"/>
      <c r="C98" s="180"/>
      <c r="D98" s="217" t="s">
        <v>176</v>
      </c>
      <c r="E98" s="329">
        <v>0</v>
      </c>
      <c r="F98" s="329">
        <v>0</v>
      </c>
      <c r="G98" s="329">
        <v>0</v>
      </c>
      <c r="H98" s="329">
        <v>0</v>
      </c>
      <c r="I98" s="329">
        <v>0</v>
      </c>
      <c r="J98" s="329">
        <v>0</v>
      </c>
      <c r="K98" s="329">
        <v>0</v>
      </c>
      <c r="L98" s="329">
        <v>0</v>
      </c>
      <c r="M98" s="329">
        <v>0</v>
      </c>
      <c r="N98" s="329">
        <v>0</v>
      </c>
      <c r="O98" s="329">
        <v>0</v>
      </c>
      <c r="P98" s="329">
        <v>0</v>
      </c>
      <c r="Q98" s="329">
        <v>0</v>
      </c>
      <c r="R98" s="329">
        <v>0</v>
      </c>
      <c r="S98" s="329">
        <v>0</v>
      </c>
      <c r="T98" s="329">
        <v>0</v>
      </c>
      <c r="U98" s="329">
        <v>0</v>
      </c>
      <c r="V98" s="329">
        <v>0</v>
      </c>
      <c r="W98" s="329">
        <v>0</v>
      </c>
      <c r="X98" s="329">
        <v>0</v>
      </c>
      <c r="Y98" s="329">
        <v>0</v>
      </c>
      <c r="Z98" s="329">
        <v>0</v>
      </c>
      <c r="AA98" s="329">
        <v>0</v>
      </c>
      <c r="AB98" s="329">
        <v>0</v>
      </c>
      <c r="AC98" s="329">
        <v>0</v>
      </c>
      <c r="AD98" s="329">
        <v>0</v>
      </c>
      <c r="AE98" s="329">
        <v>0</v>
      </c>
      <c r="AF98" s="329">
        <v>0</v>
      </c>
      <c r="AG98" s="329">
        <v>0</v>
      </c>
      <c r="AH98" s="329">
        <v>0</v>
      </c>
      <c r="AI98" s="329">
        <v>0</v>
      </c>
      <c r="AJ98" s="329">
        <v>0</v>
      </c>
      <c r="AK98" s="329">
        <v>0</v>
      </c>
      <c r="AL98" s="329">
        <v>0</v>
      </c>
      <c r="AM98" s="329">
        <v>0</v>
      </c>
      <c r="AN98" s="329">
        <v>0</v>
      </c>
      <c r="AO98" s="329">
        <v>0</v>
      </c>
      <c r="AP98" s="329">
        <v>0</v>
      </c>
      <c r="AQ98" s="329">
        <v>0</v>
      </c>
      <c r="AR98" s="329">
        <v>0</v>
      </c>
      <c r="AS98" s="227"/>
      <c r="AT98" s="206"/>
      <c r="AU98" s="179"/>
    </row>
    <row r="99" spans="1:47">
      <c r="A99" s="179"/>
      <c r="B99" s="197"/>
      <c r="C99" s="180"/>
      <c r="D99" s="247" t="s">
        <v>137</v>
      </c>
      <c r="E99" s="237">
        <f t="shared" ref="E99:AR99" si="140">E97+E98</f>
        <v>0</v>
      </c>
      <c r="F99" s="237">
        <f t="shared" si="140"/>
        <v>0</v>
      </c>
      <c r="G99" s="237">
        <f t="shared" si="140"/>
        <v>0</v>
      </c>
      <c r="H99" s="237">
        <f t="shared" si="140"/>
        <v>0</v>
      </c>
      <c r="I99" s="237">
        <f t="shared" si="140"/>
        <v>0</v>
      </c>
      <c r="J99" s="237">
        <f t="shared" si="140"/>
        <v>0</v>
      </c>
      <c r="K99" s="237">
        <f t="shared" si="140"/>
        <v>0</v>
      </c>
      <c r="L99" s="237">
        <f t="shared" si="140"/>
        <v>0</v>
      </c>
      <c r="M99" s="237">
        <f t="shared" si="140"/>
        <v>0</v>
      </c>
      <c r="N99" s="237">
        <f t="shared" si="140"/>
        <v>0</v>
      </c>
      <c r="O99" s="237">
        <f t="shared" si="140"/>
        <v>0</v>
      </c>
      <c r="P99" s="237">
        <f t="shared" si="140"/>
        <v>0</v>
      </c>
      <c r="Q99" s="237">
        <f t="shared" si="140"/>
        <v>0</v>
      </c>
      <c r="R99" s="237">
        <f t="shared" si="140"/>
        <v>0</v>
      </c>
      <c r="S99" s="237">
        <f t="shared" si="140"/>
        <v>0</v>
      </c>
      <c r="T99" s="237">
        <f t="shared" si="140"/>
        <v>0</v>
      </c>
      <c r="U99" s="237">
        <f t="shared" si="140"/>
        <v>0</v>
      </c>
      <c r="V99" s="237">
        <f t="shared" si="140"/>
        <v>0</v>
      </c>
      <c r="W99" s="237">
        <f t="shared" si="140"/>
        <v>0</v>
      </c>
      <c r="X99" s="237">
        <f t="shared" si="140"/>
        <v>0</v>
      </c>
      <c r="Y99" s="237">
        <f t="shared" si="140"/>
        <v>0</v>
      </c>
      <c r="Z99" s="237">
        <f t="shared" si="140"/>
        <v>0</v>
      </c>
      <c r="AA99" s="237">
        <f t="shared" si="140"/>
        <v>0</v>
      </c>
      <c r="AB99" s="237">
        <f t="shared" si="140"/>
        <v>0</v>
      </c>
      <c r="AC99" s="237">
        <f t="shared" si="140"/>
        <v>0</v>
      </c>
      <c r="AD99" s="237">
        <f t="shared" si="140"/>
        <v>0</v>
      </c>
      <c r="AE99" s="237">
        <f t="shared" si="140"/>
        <v>0</v>
      </c>
      <c r="AF99" s="237">
        <f t="shared" si="140"/>
        <v>0</v>
      </c>
      <c r="AG99" s="237">
        <f t="shared" si="140"/>
        <v>0</v>
      </c>
      <c r="AH99" s="237">
        <f t="shared" si="140"/>
        <v>0</v>
      </c>
      <c r="AI99" s="237">
        <f t="shared" si="140"/>
        <v>0</v>
      </c>
      <c r="AJ99" s="237">
        <f t="shared" si="140"/>
        <v>0</v>
      </c>
      <c r="AK99" s="237">
        <f t="shared" si="140"/>
        <v>0</v>
      </c>
      <c r="AL99" s="237">
        <f t="shared" si="140"/>
        <v>0</v>
      </c>
      <c r="AM99" s="237">
        <f t="shared" si="140"/>
        <v>0</v>
      </c>
      <c r="AN99" s="237">
        <f t="shared" si="140"/>
        <v>0</v>
      </c>
      <c r="AO99" s="237">
        <f t="shared" si="140"/>
        <v>0</v>
      </c>
      <c r="AP99" s="237">
        <f t="shared" si="140"/>
        <v>0</v>
      </c>
      <c r="AQ99" s="237">
        <f t="shared" si="140"/>
        <v>0</v>
      </c>
      <c r="AR99" s="237">
        <f t="shared" si="140"/>
        <v>0</v>
      </c>
      <c r="AS99" s="227"/>
      <c r="AT99" s="206"/>
      <c r="AU99" s="179"/>
    </row>
    <row r="100" spans="1:47">
      <c r="A100" s="179"/>
      <c r="B100" s="197"/>
      <c r="C100" s="180"/>
      <c r="D100" s="215"/>
      <c r="E100" s="218"/>
      <c r="F100" s="218"/>
      <c r="G100" s="218"/>
      <c r="H100" s="218"/>
      <c r="I100" s="218"/>
      <c r="J100" s="218"/>
      <c r="K100" s="218"/>
      <c r="L100" s="218"/>
      <c r="M100" s="218"/>
      <c r="N100" s="218"/>
      <c r="O100" s="218"/>
      <c r="P100" s="218"/>
      <c r="Q100" s="218"/>
      <c r="R100" s="218"/>
      <c r="S100" s="218"/>
      <c r="T100" s="218"/>
      <c r="U100" s="218"/>
      <c r="V100" s="218"/>
      <c r="W100" s="218"/>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18"/>
      <c r="AS100" s="227"/>
      <c r="AT100" s="206"/>
      <c r="AU100" s="179"/>
    </row>
    <row r="101" spans="1:47" ht="16.5" thickBot="1">
      <c r="A101" s="179"/>
      <c r="B101" s="197"/>
      <c r="C101" s="180"/>
      <c r="D101" s="217" t="s">
        <v>184</v>
      </c>
      <c r="E101" s="220">
        <v>0</v>
      </c>
      <c r="F101" s="220">
        <v>0</v>
      </c>
      <c r="G101" s="220">
        <v>0</v>
      </c>
      <c r="H101" s="220">
        <v>0</v>
      </c>
      <c r="I101" s="220">
        <v>0</v>
      </c>
      <c r="J101" s="220">
        <v>0</v>
      </c>
      <c r="K101" s="220">
        <v>0</v>
      </c>
      <c r="L101" s="220">
        <v>0</v>
      </c>
      <c r="M101" s="220">
        <v>0</v>
      </c>
      <c r="N101" s="220">
        <v>0</v>
      </c>
      <c r="O101" s="220">
        <v>0</v>
      </c>
      <c r="P101" s="220">
        <v>0</v>
      </c>
      <c r="Q101" s="220">
        <v>0</v>
      </c>
      <c r="R101" s="220">
        <v>0</v>
      </c>
      <c r="S101" s="220">
        <v>0</v>
      </c>
      <c r="T101" s="220">
        <v>0</v>
      </c>
      <c r="U101" s="220">
        <v>0</v>
      </c>
      <c r="V101" s="220">
        <v>0</v>
      </c>
      <c r="W101" s="220">
        <v>0</v>
      </c>
      <c r="X101" s="220">
        <v>0</v>
      </c>
      <c r="Y101" s="220">
        <v>0</v>
      </c>
      <c r="Z101" s="220">
        <v>0</v>
      </c>
      <c r="AA101" s="220">
        <v>0</v>
      </c>
      <c r="AB101" s="220">
        <v>0</v>
      </c>
      <c r="AC101" s="220">
        <v>0</v>
      </c>
      <c r="AD101" s="220">
        <v>0</v>
      </c>
      <c r="AE101" s="220">
        <v>0</v>
      </c>
      <c r="AF101" s="220">
        <v>0</v>
      </c>
      <c r="AG101" s="220">
        <v>0</v>
      </c>
      <c r="AH101" s="220">
        <v>0</v>
      </c>
      <c r="AI101" s="220">
        <v>0</v>
      </c>
      <c r="AJ101" s="220">
        <v>0</v>
      </c>
      <c r="AK101" s="220">
        <v>0</v>
      </c>
      <c r="AL101" s="220">
        <v>0</v>
      </c>
      <c r="AM101" s="220">
        <v>0</v>
      </c>
      <c r="AN101" s="220">
        <v>0</v>
      </c>
      <c r="AO101" s="220">
        <v>0</v>
      </c>
      <c r="AP101" s="220">
        <v>0</v>
      </c>
      <c r="AQ101" s="220">
        <v>0</v>
      </c>
      <c r="AR101" s="220">
        <v>0</v>
      </c>
      <c r="AS101" s="225"/>
      <c r="AT101" s="206"/>
      <c r="AU101" s="179"/>
    </row>
    <row r="102" spans="1:47" ht="16.5" thickBot="1">
      <c r="A102" s="179"/>
      <c r="B102" s="197"/>
      <c r="C102" s="180"/>
      <c r="D102" s="217" t="s">
        <v>82</v>
      </c>
      <c r="E102" s="238">
        <f>IF(ISERROR(VLOOKUP(Inputs!$M$18,'LookUp Ranges'!$A$71:$C$115,3,FALSE)),0,VLOOKUP(Inputs!$M$18,'LookUp Ranges'!$A$71:$C$115,3,FALSE))</f>
        <v>0</v>
      </c>
      <c r="F102" s="238">
        <f>IF(ISERROR(VLOOKUP(Inputs!$M$18,'LookUp Ranges'!$A$71:$C$115,3,FALSE)),0,VLOOKUP(Inputs!$M$18,'LookUp Ranges'!$A$71:$C$115,3,FALSE))</f>
        <v>0</v>
      </c>
      <c r="G102" s="238">
        <f>IF(ISERROR(VLOOKUP(Inputs!$M$18,'LookUp Ranges'!$A$71:$C$115,3,FALSE)),0,VLOOKUP(Inputs!$M$18,'LookUp Ranges'!$A$71:$C$115,3,FALSE))</f>
        <v>0</v>
      </c>
      <c r="H102" s="238">
        <f>IF(ISERROR(VLOOKUP(Inputs!$M$18,'LookUp Ranges'!$A$71:$C$115,3,FALSE)),0,VLOOKUP(Inputs!$M$18,'LookUp Ranges'!$A$71:$C$115,3,FALSE))</f>
        <v>0</v>
      </c>
      <c r="I102" s="238">
        <f>IF(ISERROR(VLOOKUP(Inputs!$M$18,'LookUp Ranges'!$A$71:$C$115,3,FALSE)),0,VLOOKUP(Inputs!$M$18,'LookUp Ranges'!$A$71:$C$115,3,FALSE))</f>
        <v>0</v>
      </c>
      <c r="J102" s="238">
        <f>IF(ISERROR(VLOOKUP(Inputs!$M$18,'LookUp Ranges'!$A$71:$C$115,3,FALSE)),0,VLOOKUP(Inputs!$M$18,'LookUp Ranges'!$A$71:$C$115,3,FALSE))</f>
        <v>0</v>
      </c>
      <c r="K102" s="238">
        <f>IF(ISERROR(VLOOKUP(Inputs!$M$18,'LookUp Ranges'!$A$71:$C$115,3,FALSE)),0,VLOOKUP(Inputs!$M$18,'LookUp Ranges'!$A$71:$C$115,3,FALSE))</f>
        <v>0</v>
      </c>
      <c r="L102" s="238">
        <f>IF(ISERROR(VLOOKUP(Inputs!$M$18,'LookUp Ranges'!$A$71:$C$115,3,FALSE)),0,VLOOKUP(Inputs!$M$18,'LookUp Ranges'!$A$71:$C$115,3,FALSE))</f>
        <v>0</v>
      </c>
      <c r="M102" s="238">
        <f>IF(ISERROR(VLOOKUP(Inputs!$M$18,'LookUp Ranges'!$A$71:$C$115,3,FALSE)),0,VLOOKUP(Inputs!$M$18,'LookUp Ranges'!$A$71:$C$115,3,FALSE))</f>
        <v>0</v>
      </c>
      <c r="N102" s="238">
        <f>IF(ISERROR(VLOOKUP(Inputs!$M$18,'LookUp Ranges'!$A$71:$C$115,3,FALSE)),0,VLOOKUP(Inputs!$M$18,'LookUp Ranges'!$A$71:$C$115,3,FALSE))</f>
        <v>0</v>
      </c>
      <c r="O102" s="238">
        <f>IF(ISERROR(VLOOKUP(Inputs!$M$18,'LookUp Ranges'!$A$71:$C$115,3,FALSE)),0,VLOOKUP(Inputs!$M$18,'LookUp Ranges'!$A$71:$C$115,3,FALSE))</f>
        <v>0</v>
      </c>
      <c r="P102" s="238">
        <f>IF(ISERROR(VLOOKUP(Inputs!$M$18,'LookUp Ranges'!$A$71:$C$115,3,FALSE)),0,VLOOKUP(Inputs!$M$18,'LookUp Ranges'!$A$71:$C$115,3,FALSE))</f>
        <v>0</v>
      </c>
      <c r="Q102" s="238">
        <f>IF(ISERROR(VLOOKUP(Inputs!$M$18,'LookUp Ranges'!$A$71:$C$115,3,FALSE)),0,VLOOKUP(Inputs!$M$18,'LookUp Ranges'!$A$71:$C$115,3,FALSE))</f>
        <v>0</v>
      </c>
      <c r="R102" s="238">
        <f>IF(ISERROR(VLOOKUP(Inputs!$M$18,'LookUp Ranges'!$A$71:$C$115,3,FALSE)),0,VLOOKUP(Inputs!$M$18,'LookUp Ranges'!$A$71:$C$115,3,FALSE))</f>
        <v>0</v>
      </c>
      <c r="S102" s="238">
        <f>IF(ISERROR(VLOOKUP(Inputs!$M$18,'LookUp Ranges'!$A$71:$C$115,3,FALSE)),0,VLOOKUP(Inputs!$M$18,'LookUp Ranges'!$A$71:$C$115,3,FALSE))</f>
        <v>0</v>
      </c>
      <c r="T102" s="238">
        <f>IF(ISERROR(VLOOKUP(Inputs!$M$18,'LookUp Ranges'!$A$71:$C$115,3,FALSE)),0,VLOOKUP(Inputs!$M$18,'LookUp Ranges'!$A$71:$C$115,3,FALSE))</f>
        <v>0</v>
      </c>
      <c r="U102" s="238">
        <f>IF(ISERROR(VLOOKUP(Inputs!$M$18,'LookUp Ranges'!$A$71:$C$115,3,FALSE)),0,VLOOKUP(Inputs!$M$18,'LookUp Ranges'!$A$71:$C$115,3,FALSE))</f>
        <v>0</v>
      </c>
      <c r="V102" s="238">
        <f>IF(ISERROR(VLOOKUP(Inputs!$M$18,'LookUp Ranges'!$A$71:$C$115,3,FALSE)),0,VLOOKUP(Inputs!$M$18,'LookUp Ranges'!$A$71:$C$115,3,FALSE))</f>
        <v>0</v>
      </c>
      <c r="W102" s="238">
        <f>IF(ISERROR(VLOOKUP(Inputs!$M$18,'LookUp Ranges'!$A$71:$C$115,3,FALSE)),0,VLOOKUP(Inputs!$M$18,'LookUp Ranges'!$A$71:$C$115,3,FALSE))</f>
        <v>0</v>
      </c>
      <c r="X102" s="238">
        <f>IF(ISERROR(VLOOKUP(Inputs!$M$18,'LookUp Ranges'!$A$71:$C$115,3,FALSE)),0,VLOOKUP(Inputs!$M$18,'LookUp Ranges'!$A$71:$C$115,3,FALSE))</f>
        <v>0</v>
      </c>
      <c r="Y102" s="238">
        <f>IF(ISERROR(VLOOKUP(Inputs!$M$18,'LookUp Ranges'!$A$71:$C$115,3,FALSE)),0,VLOOKUP(Inputs!$M$18,'LookUp Ranges'!$A$71:$C$115,3,FALSE))</f>
        <v>0</v>
      </c>
      <c r="Z102" s="238">
        <f>IF(ISERROR(VLOOKUP(Inputs!$M$18,'LookUp Ranges'!$A$71:$C$115,3,FALSE)),0,VLOOKUP(Inputs!$M$18,'LookUp Ranges'!$A$71:$C$115,3,FALSE))</f>
        <v>0</v>
      </c>
      <c r="AA102" s="238">
        <f>IF(ISERROR(VLOOKUP(Inputs!$M$18,'LookUp Ranges'!$A$71:$C$115,3,FALSE)),0,VLOOKUP(Inputs!$M$18,'LookUp Ranges'!$A$71:$C$115,3,FALSE))</f>
        <v>0</v>
      </c>
      <c r="AB102" s="238">
        <f>IF(ISERROR(VLOOKUP(Inputs!$M$18,'LookUp Ranges'!$A$71:$C$115,3,FALSE)),0,VLOOKUP(Inputs!$M$18,'LookUp Ranges'!$A$71:$C$115,3,FALSE))</f>
        <v>0</v>
      </c>
      <c r="AC102" s="238">
        <f>IF(ISERROR(VLOOKUP(Inputs!$M$18,'LookUp Ranges'!$A$71:$C$115,3,FALSE)),0,VLOOKUP(Inputs!$M$18,'LookUp Ranges'!$A$71:$C$115,3,FALSE))</f>
        <v>0</v>
      </c>
      <c r="AD102" s="238">
        <f>IF(ISERROR(VLOOKUP(Inputs!$M$18,'LookUp Ranges'!$A$71:$C$115,3,FALSE)),0,VLOOKUP(Inputs!$M$18,'LookUp Ranges'!$A$71:$C$115,3,FALSE))</f>
        <v>0</v>
      </c>
      <c r="AE102" s="238">
        <f>IF(ISERROR(VLOOKUP(Inputs!$M$18,'LookUp Ranges'!$A$71:$C$115,3,FALSE)),0,VLOOKUP(Inputs!$M$18,'LookUp Ranges'!$A$71:$C$115,3,FALSE))</f>
        <v>0</v>
      </c>
      <c r="AF102" s="238">
        <f>IF(ISERROR(VLOOKUP(Inputs!$M$18,'LookUp Ranges'!$A$71:$C$115,3,FALSE)),0,VLOOKUP(Inputs!$M$18,'LookUp Ranges'!$A$71:$C$115,3,FALSE))</f>
        <v>0</v>
      </c>
      <c r="AG102" s="238">
        <f>IF(ISERROR(VLOOKUP(Inputs!$M$18,'LookUp Ranges'!$A$71:$C$115,3,FALSE)),0,VLOOKUP(Inputs!$M$18,'LookUp Ranges'!$A$71:$C$115,3,FALSE))</f>
        <v>0</v>
      </c>
      <c r="AH102" s="238">
        <f>IF(ISERROR(VLOOKUP(Inputs!$M$18,'LookUp Ranges'!$A$71:$C$115,3,FALSE)),0,VLOOKUP(Inputs!$M$18,'LookUp Ranges'!$A$71:$C$115,3,FALSE))</f>
        <v>0</v>
      </c>
      <c r="AI102" s="238">
        <f>IF(ISERROR(VLOOKUP(Inputs!$M$18,'LookUp Ranges'!$A$71:$C$115,3,FALSE)),0,VLOOKUP(Inputs!$M$18,'LookUp Ranges'!$A$71:$C$115,3,FALSE))</f>
        <v>0</v>
      </c>
      <c r="AJ102" s="238">
        <f>IF(ISERROR(VLOOKUP(Inputs!$M$18,'LookUp Ranges'!$A$71:$C$115,3,FALSE)),0,VLOOKUP(Inputs!$M$18,'LookUp Ranges'!$A$71:$C$115,3,FALSE))</f>
        <v>0</v>
      </c>
      <c r="AK102" s="238">
        <f>IF(ISERROR(VLOOKUP(Inputs!$M$18,'LookUp Ranges'!$A$71:$C$115,3,FALSE)),0,VLOOKUP(Inputs!$M$18,'LookUp Ranges'!$A$71:$C$115,3,FALSE))</f>
        <v>0</v>
      </c>
      <c r="AL102" s="238">
        <f>IF(ISERROR(VLOOKUP(Inputs!$M$18,'LookUp Ranges'!$A$71:$C$115,3,FALSE)),0,VLOOKUP(Inputs!$M$18,'LookUp Ranges'!$A$71:$C$115,3,FALSE))</f>
        <v>0</v>
      </c>
      <c r="AM102" s="238">
        <f>IF(ISERROR(VLOOKUP(Inputs!$M$18,'LookUp Ranges'!$A$71:$C$115,3,FALSE)),0,VLOOKUP(Inputs!$M$18,'LookUp Ranges'!$A$71:$C$115,3,FALSE))</f>
        <v>0</v>
      </c>
      <c r="AN102" s="238">
        <f>IF(ISERROR(VLOOKUP(Inputs!$M$18,'LookUp Ranges'!$A$71:$C$115,3,FALSE)),0,VLOOKUP(Inputs!$M$18,'LookUp Ranges'!$A$71:$C$115,3,FALSE))</f>
        <v>0</v>
      </c>
      <c r="AO102" s="238">
        <f>IF(ISERROR(VLOOKUP(Inputs!$M$18,'LookUp Ranges'!$A$71:$C$115,3,FALSE)),0,VLOOKUP(Inputs!$M$18,'LookUp Ranges'!$A$71:$C$115,3,FALSE))</f>
        <v>0</v>
      </c>
      <c r="AP102" s="238">
        <f>IF(ISERROR(VLOOKUP(Inputs!$M$18,'LookUp Ranges'!$A$71:$C$115,3,FALSE)),0,VLOOKUP(Inputs!$M$18,'LookUp Ranges'!$A$71:$C$115,3,FALSE))</f>
        <v>0</v>
      </c>
      <c r="AQ102" s="238">
        <f>IF(ISERROR(VLOOKUP(Inputs!$M$18,'LookUp Ranges'!$A$71:$C$115,3,FALSE)),0,VLOOKUP(Inputs!$M$18,'LookUp Ranges'!$A$71:$C$115,3,FALSE))</f>
        <v>0</v>
      </c>
      <c r="AR102" s="238">
        <f>IF(ISERROR(VLOOKUP(Inputs!$M$18,'LookUp Ranges'!$A$71:$C$115,3,FALSE)),0,VLOOKUP(Inputs!$M$18,'LookUp Ranges'!$A$71:$C$115,3,FALSE))</f>
        <v>0</v>
      </c>
      <c r="AS102" s="225"/>
      <c r="AT102" s="206"/>
      <c r="AU102" s="179"/>
    </row>
    <row r="103" spans="1:47" ht="16.5" thickBot="1">
      <c r="A103" s="179"/>
      <c r="B103" s="197"/>
      <c r="C103" s="180"/>
      <c r="D103" s="246" t="s">
        <v>140</v>
      </c>
      <c r="E103" s="222">
        <f t="shared" ref="E103:AR103" si="141">IF(ISERROR(E101*E102),0,E101*E102)</f>
        <v>0</v>
      </c>
      <c r="F103" s="221">
        <f t="shared" si="141"/>
        <v>0</v>
      </c>
      <c r="G103" s="221">
        <f t="shared" si="141"/>
        <v>0</v>
      </c>
      <c r="H103" s="221">
        <f t="shared" si="141"/>
        <v>0</v>
      </c>
      <c r="I103" s="221">
        <f t="shared" si="141"/>
        <v>0</v>
      </c>
      <c r="J103" s="221">
        <f t="shared" si="141"/>
        <v>0</v>
      </c>
      <c r="K103" s="221">
        <f t="shared" si="141"/>
        <v>0</v>
      </c>
      <c r="L103" s="221">
        <f t="shared" si="141"/>
        <v>0</v>
      </c>
      <c r="M103" s="221">
        <f t="shared" si="141"/>
        <v>0</v>
      </c>
      <c r="N103" s="221">
        <f t="shared" si="141"/>
        <v>0</v>
      </c>
      <c r="O103" s="221">
        <f t="shared" si="141"/>
        <v>0</v>
      </c>
      <c r="P103" s="221">
        <f t="shared" si="141"/>
        <v>0</v>
      </c>
      <c r="Q103" s="221">
        <f t="shared" si="141"/>
        <v>0</v>
      </c>
      <c r="R103" s="221">
        <f t="shared" si="141"/>
        <v>0</v>
      </c>
      <c r="S103" s="221">
        <f t="shared" si="141"/>
        <v>0</v>
      </c>
      <c r="T103" s="221">
        <f t="shared" si="141"/>
        <v>0</v>
      </c>
      <c r="U103" s="221">
        <f t="shared" si="141"/>
        <v>0</v>
      </c>
      <c r="V103" s="221">
        <f t="shared" si="141"/>
        <v>0</v>
      </c>
      <c r="W103" s="221">
        <f t="shared" si="141"/>
        <v>0</v>
      </c>
      <c r="X103" s="221">
        <f t="shared" si="141"/>
        <v>0</v>
      </c>
      <c r="Y103" s="221">
        <f t="shared" si="141"/>
        <v>0</v>
      </c>
      <c r="Z103" s="221">
        <f t="shared" si="141"/>
        <v>0</v>
      </c>
      <c r="AA103" s="221">
        <f t="shared" si="141"/>
        <v>0</v>
      </c>
      <c r="AB103" s="221">
        <f t="shared" si="141"/>
        <v>0</v>
      </c>
      <c r="AC103" s="221">
        <f t="shared" si="141"/>
        <v>0</v>
      </c>
      <c r="AD103" s="221">
        <f t="shared" si="141"/>
        <v>0</v>
      </c>
      <c r="AE103" s="221">
        <f t="shared" si="141"/>
        <v>0</v>
      </c>
      <c r="AF103" s="221">
        <f t="shared" si="141"/>
        <v>0</v>
      </c>
      <c r="AG103" s="221">
        <f t="shared" si="141"/>
        <v>0</v>
      </c>
      <c r="AH103" s="221">
        <f t="shared" si="141"/>
        <v>0</v>
      </c>
      <c r="AI103" s="221">
        <f t="shared" si="141"/>
        <v>0</v>
      </c>
      <c r="AJ103" s="221">
        <f t="shared" si="141"/>
        <v>0</v>
      </c>
      <c r="AK103" s="221">
        <f t="shared" si="141"/>
        <v>0</v>
      </c>
      <c r="AL103" s="221">
        <f t="shared" si="141"/>
        <v>0</v>
      </c>
      <c r="AM103" s="221">
        <f t="shared" si="141"/>
        <v>0</v>
      </c>
      <c r="AN103" s="221">
        <f t="shared" si="141"/>
        <v>0</v>
      </c>
      <c r="AO103" s="221">
        <f t="shared" si="141"/>
        <v>0</v>
      </c>
      <c r="AP103" s="221">
        <f t="shared" si="141"/>
        <v>0</v>
      </c>
      <c r="AQ103" s="221">
        <f t="shared" si="141"/>
        <v>0</v>
      </c>
      <c r="AR103" s="221">
        <f t="shared" si="141"/>
        <v>0</v>
      </c>
      <c r="AS103" s="225"/>
      <c r="AT103" s="206"/>
      <c r="AU103" s="179"/>
    </row>
    <row r="104" spans="1:47">
      <c r="A104" s="179"/>
      <c r="B104" s="197"/>
      <c r="C104" s="180"/>
      <c r="D104" s="214"/>
      <c r="E104" s="223"/>
      <c r="F104" s="223"/>
      <c r="G104" s="223"/>
      <c r="H104" s="223"/>
      <c r="I104" s="223"/>
      <c r="J104" s="223"/>
      <c r="K104" s="223"/>
      <c r="L104" s="223"/>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5"/>
      <c r="AT104" s="206"/>
      <c r="AU104" s="179"/>
    </row>
    <row r="105" spans="1:47" ht="16.5" thickBot="1">
      <c r="A105" s="179"/>
      <c r="B105" s="197"/>
      <c r="C105" s="180"/>
      <c r="D105" s="217" t="s">
        <v>183</v>
      </c>
      <c r="E105" s="360">
        <v>0</v>
      </c>
      <c r="F105" s="360">
        <v>0</v>
      </c>
      <c r="G105" s="360">
        <v>0</v>
      </c>
      <c r="H105" s="360">
        <v>0</v>
      </c>
      <c r="I105" s="360">
        <v>0</v>
      </c>
      <c r="J105" s="360">
        <v>0</v>
      </c>
      <c r="K105" s="360">
        <v>0</v>
      </c>
      <c r="L105" s="360">
        <v>0</v>
      </c>
      <c r="M105" s="360">
        <v>0</v>
      </c>
      <c r="N105" s="360">
        <v>0</v>
      </c>
      <c r="O105" s="360">
        <v>0</v>
      </c>
      <c r="P105" s="360">
        <v>0</v>
      </c>
      <c r="Q105" s="360">
        <v>0</v>
      </c>
      <c r="R105" s="360">
        <v>0</v>
      </c>
      <c r="S105" s="360">
        <v>0</v>
      </c>
      <c r="T105" s="360">
        <v>0</v>
      </c>
      <c r="U105" s="360">
        <v>0</v>
      </c>
      <c r="V105" s="360">
        <v>0</v>
      </c>
      <c r="W105" s="360">
        <v>0</v>
      </c>
      <c r="X105" s="360">
        <v>0</v>
      </c>
      <c r="Y105" s="360">
        <v>0</v>
      </c>
      <c r="Z105" s="360">
        <v>0</v>
      </c>
      <c r="AA105" s="360">
        <v>0</v>
      </c>
      <c r="AB105" s="360">
        <v>0</v>
      </c>
      <c r="AC105" s="360">
        <v>0</v>
      </c>
      <c r="AD105" s="360">
        <v>0</v>
      </c>
      <c r="AE105" s="360">
        <v>0</v>
      </c>
      <c r="AF105" s="360">
        <v>0</v>
      </c>
      <c r="AG105" s="360">
        <v>0</v>
      </c>
      <c r="AH105" s="360">
        <v>0</v>
      </c>
      <c r="AI105" s="360">
        <v>0</v>
      </c>
      <c r="AJ105" s="360">
        <v>0</v>
      </c>
      <c r="AK105" s="360">
        <v>0</v>
      </c>
      <c r="AL105" s="360">
        <v>0</v>
      </c>
      <c r="AM105" s="360">
        <v>0</v>
      </c>
      <c r="AN105" s="360">
        <v>0</v>
      </c>
      <c r="AO105" s="360">
        <v>0</v>
      </c>
      <c r="AP105" s="360">
        <v>0</v>
      </c>
      <c r="AQ105" s="360">
        <v>0</v>
      </c>
      <c r="AR105" s="360">
        <v>0</v>
      </c>
      <c r="AS105" s="225"/>
      <c r="AT105" s="206"/>
      <c r="AU105" s="179"/>
    </row>
    <row r="106" spans="1:47" ht="16.5" thickBot="1">
      <c r="A106" s="179"/>
      <c r="B106" s="197"/>
      <c r="C106" s="180"/>
      <c r="D106" s="217" t="s">
        <v>178</v>
      </c>
      <c r="E106" s="359">
        <v>0</v>
      </c>
      <c r="F106" s="359">
        <v>0</v>
      </c>
      <c r="G106" s="359">
        <v>0</v>
      </c>
      <c r="H106" s="359">
        <v>0</v>
      </c>
      <c r="I106" s="359">
        <v>0</v>
      </c>
      <c r="J106" s="359">
        <v>0</v>
      </c>
      <c r="K106" s="359">
        <v>0</v>
      </c>
      <c r="L106" s="359">
        <v>0</v>
      </c>
      <c r="M106" s="359">
        <v>0</v>
      </c>
      <c r="N106" s="359">
        <v>0</v>
      </c>
      <c r="O106" s="359">
        <v>0</v>
      </c>
      <c r="P106" s="359">
        <v>0</v>
      </c>
      <c r="Q106" s="359">
        <v>0</v>
      </c>
      <c r="R106" s="359">
        <v>0</v>
      </c>
      <c r="S106" s="359">
        <v>0</v>
      </c>
      <c r="T106" s="359">
        <v>0</v>
      </c>
      <c r="U106" s="359">
        <v>0</v>
      </c>
      <c r="V106" s="359">
        <v>0</v>
      </c>
      <c r="W106" s="359">
        <v>0</v>
      </c>
      <c r="X106" s="359">
        <v>0</v>
      </c>
      <c r="Y106" s="359">
        <v>0</v>
      </c>
      <c r="Z106" s="359">
        <v>0</v>
      </c>
      <c r="AA106" s="359">
        <v>0</v>
      </c>
      <c r="AB106" s="359">
        <v>0</v>
      </c>
      <c r="AC106" s="359">
        <v>0</v>
      </c>
      <c r="AD106" s="359">
        <v>0</v>
      </c>
      <c r="AE106" s="359">
        <v>0</v>
      </c>
      <c r="AF106" s="359">
        <v>0</v>
      </c>
      <c r="AG106" s="359">
        <v>0</v>
      </c>
      <c r="AH106" s="359">
        <v>0</v>
      </c>
      <c r="AI106" s="359">
        <v>0</v>
      </c>
      <c r="AJ106" s="359">
        <v>0</v>
      </c>
      <c r="AK106" s="359">
        <v>0</v>
      </c>
      <c r="AL106" s="359">
        <v>0</v>
      </c>
      <c r="AM106" s="359">
        <v>0</v>
      </c>
      <c r="AN106" s="359">
        <v>0</v>
      </c>
      <c r="AO106" s="359">
        <v>0</v>
      </c>
      <c r="AP106" s="359">
        <v>0</v>
      </c>
      <c r="AQ106" s="359">
        <v>0</v>
      </c>
      <c r="AR106" s="359">
        <v>0</v>
      </c>
      <c r="AS106" s="228"/>
      <c r="AT106" s="206"/>
      <c r="AU106" s="179"/>
    </row>
    <row r="107" spans="1:47" ht="16.5" thickBot="1">
      <c r="A107" s="179"/>
      <c r="B107" s="197"/>
      <c r="C107" s="180"/>
      <c r="D107" s="217" t="s">
        <v>136</v>
      </c>
      <c r="E107" s="239">
        <f>IF(ISERROR(VLOOKUP(Inputs!$M$18,'LookUp Ranges'!$A$71:$B$115,2,FALSE)),0,VLOOKUP(Inputs!$M$18,'LookUp Ranges'!$A$71:$B$115,2,FALSE))</f>
        <v>0</v>
      </c>
      <c r="F107" s="239">
        <f>IF(ISERROR(VLOOKUP(Inputs!$M$18,'LookUp Ranges'!$A$71:$B$115,2,FALSE)),0,VLOOKUP(Inputs!$M$18,'LookUp Ranges'!$A$71:$B$115,2,FALSE))</f>
        <v>0</v>
      </c>
      <c r="G107" s="239">
        <f>IF(ISERROR(VLOOKUP(Inputs!$M$18,'LookUp Ranges'!$A$71:$B$115,2,FALSE)),0,VLOOKUP(Inputs!$M$18,'LookUp Ranges'!$A$71:$B$115,2,FALSE))</f>
        <v>0</v>
      </c>
      <c r="H107" s="239">
        <f>IF(ISERROR(VLOOKUP(Inputs!$M$18,'LookUp Ranges'!$A$71:$B$115,2,FALSE)),0,VLOOKUP(Inputs!$M$18,'LookUp Ranges'!$A$71:$B$115,2,FALSE))</f>
        <v>0</v>
      </c>
      <c r="I107" s="239">
        <f>IF(ISERROR(VLOOKUP(Inputs!$M$18,'LookUp Ranges'!$A$71:$B$115,2,FALSE)),0,VLOOKUP(Inputs!$M$18,'LookUp Ranges'!$A$71:$B$115,2,FALSE))</f>
        <v>0</v>
      </c>
      <c r="J107" s="239">
        <f>IF(ISERROR(VLOOKUP(Inputs!$M$18,'LookUp Ranges'!$A$71:$B$115,2,FALSE)),0,VLOOKUP(Inputs!$M$18,'LookUp Ranges'!$A$71:$B$115,2,FALSE))</f>
        <v>0</v>
      </c>
      <c r="K107" s="239">
        <f>IF(ISERROR(VLOOKUP(Inputs!$M$18,'LookUp Ranges'!$A$71:$B$115,2,FALSE)),0,VLOOKUP(Inputs!$M$18,'LookUp Ranges'!$A$71:$B$115,2,FALSE))</f>
        <v>0</v>
      </c>
      <c r="L107" s="239">
        <f>IF(ISERROR(VLOOKUP(Inputs!$M$18,'LookUp Ranges'!$A$71:$B$115,2,FALSE)),0,VLOOKUP(Inputs!$M$18,'LookUp Ranges'!$A$71:$B$115,2,FALSE))</f>
        <v>0</v>
      </c>
      <c r="M107" s="239">
        <f>IF(ISERROR(VLOOKUP(Inputs!$M$18,'LookUp Ranges'!$A$71:$B$115,2,FALSE)),0,VLOOKUP(Inputs!$M$18,'LookUp Ranges'!$A$71:$B$115,2,FALSE))</f>
        <v>0</v>
      </c>
      <c r="N107" s="239">
        <f>IF(ISERROR(VLOOKUP(Inputs!$M$18,'LookUp Ranges'!$A$71:$B$115,2,FALSE)),0,VLOOKUP(Inputs!$M$18,'LookUp Ranges'!$A$71:$B$115,2,FALSE))</f>
        <v>0</v>
      </c>
      <c r="O107" s="239">
        <f>IF(ISERROR(VLOOKUP(Inputs!$M$18,'LookUp Ranges'!$A$71:$B$115,2,FALSE)),0,VLOOKUP(Inputs!$M$18,'LookUp Ranges'!$A$71:$B$115,2,FALSE))</f>
        <v>0</v>
      </c>
      <c r="P107" s="239">
        <f>IF(ISERROR(VLOOKUP(Inputs!$M$18,'LookUp Ranges'!$A$71:$B$115,2,FALSE)),0,VLOOKUP(Inputs!$M$18,'LookUp Ranges'!$A$71:$B$115,2,FALSE))</f>
        <v>0</v>
      </c>
      <c r="Q107" s="239">
        <f>IF(ISERROR(VLOOKUP(Inputs!$M$18,'LookUp Ranges'!$A$71:$B$115,2,FALSE)),0,VLOOKUP(Inputs!$M$18,'LookUp Ranges'!$A$71:$B$115,2,FALSE))</f>
        <v>0</v>
      </c>
      <c r="R107" s="239">
        <f>IF(ISERROR(VLOOKUP(Inputs!$M$18,'LookUp Ranges'!$A$71:$B$115,2,FALSE)),0,VLOOKUP(Inputs!$M$18,'LookUp Ranges'!$A$71:$B$115,2,FALSE))</f>
        <v>0</v>
      </c>
      <c r="S107" s="239">
        <f>IF(ISERROR(VLOOKUP(Inputs!$M$18,'LookUp Ranges'!$A$71:$B$115,2,FALSE)),0,VLOOKUP(Inputs!$M$18,'LookUp Ranges'!$A$71:$B$115,2,FALSE))</f>
        <v>0</v>
      </c>
      <c r="T107" s="239">
        <f>IF(ISERROR(VLOOKUP(Inputs!$M$18,'LookUp Ranges'!$A$71:$B$115,2,FALSE)),0,VLOOKUP(Inputs!$M$18,'LookUp Ranges'!$A$71:$B$115,2,FALSE))</f>
        <v>0</v>
      </c>
      <c r="U107" s="239">
        <f>IF(ISERROR(VLOOKUP(Inputs!$M$18,'LookUp Ranges'!$A$71:$B$115,2,FALSE)),0,VLOOKUP(Inputs!$M$18,'LookUp Ranges'!$A$71:$B$115,2,FALSE))</f>
        <v>0</v>
      </c>
      <c r="V107" s="239">
        <f>IF(ISERROR(VLOOKUP(Inputs!$M$18,'LookUp Ranges'!$A$71:$B$115,2,FALSE)),0,VLOOKUP(Inputs!$M$18,'LookUp Ranges'!$A$71:$B$115,2,FALSE))</f>
        <v>0</v>
      </c>
      <c r="W107" s="239">
        <f>IF(ISERROR(VLOOKUP(Inputs!$M$18,'LookUp Ranges'!$A$71:$B$115,2,FALSE)),0,VLOOKUP(Inputs!$M$18,'LookUp Ranges'!$A$71:$B$115,2,FALSE))</f>
        <v>0</v>
      </c>
      <c r="X107" s="239">
        <f>IF(ISERROR(VLOOKUP(Inputs!$M$18,'LookUp Ranges'!$A$71:$B$115,2,FALSE)),0,VLOOKUP(Inputs!$M$18,'LookUp Ranges'!$A$71:$B$115,2,FALSE))</f>
        <v>0</v>
      </c>
      <c r="Y107" s="239">
        <f>IF(ISERROR(VLOOKUP(Inputs!$M$18,'LookUp Ranges'!$A$71:$B$115,2,FALSE)),0,VLOOKUP(Inputs!$M$18,'LookUp Ranges'!$A$71:$B$115,2,FALSE))</f>
        <v>0</v>
      </c>
      <c r="Z107" s="239">
        <f>IF(ISERROR(VLOOKUP(Inputs!$M$18,'LookUp Ranges'!$A$71:$B$115,2,FALSE)),0,VLOOKUP(Inputs!$M$18,'LookUp Ranges'!$A$71:$B$115,2,FALSE))</f>
        <v>0</v>
      </c>
      <c r="AA107" s="239">
        <f>IF(ISERROR(VLOOKUP(Inputs!$M$18,'LookUp Ranges'!$A$71:$B$115,2,FALSE)),0,VLOOKUP(Inputs!$M$18,'LookUp Ranges'!$A$71:$B$115,2,FALSE))</f>
        <v>0</v>
      </c>
      <c r="AB107" s="239">
        <f>IF(ISERROR(VLOOKUP(Inputs!$M$18,'LookUp Ranges'!$A$71:$B$115,2,FALSE)),0,VLOOKUP(Inputs!$M$18,'LookUp Ranges'!$A$71:$B$115,2,FALSE))</f>
        <v>0</v>
      </c>
      <c r="AC107" s="239">
        <f>IF(ISERROR(VLOOKUP(Inputs!$M$18,'LookUp Ranges'!$A$71:$B$115,2,FALSE)),0,VLOOKUP(Inputs!$M$18,'LookUp Ranges'!$A$71:$B$115,2,FALSE))</f>
        <v>0</v>
      </c>
      <c r="AD107" s="239">
        <f>IF(ISERROR(VLOOKUP(Inputs!$M$18,'LookUp Ranges'!$A$71:$B$115,2,FALSE)),0,VLOOKUP(Inputs!$M$18,'LookUp Ranges'!$A$71:$B$115,2,FALSE))</f>
        <v>0</v>
      </c>
      <c r="AE107" s="239">
        <f>IF(ISERROR(VLOOKUP(Inputs!$M$18,'LookUp Ranges'!$A$71:$B$115,2,FALSE)),0,VLOOKUP(Inputs!$M$18,'LookUp Ranges'!$A$71:$B$115,2,FALSE))</f>
        <v>0</v>
      </c>
      <c r="AF107" s="239">
        <f>IF(ISERROR(VLOOKUP(Inputs!$M$18,'LookUp Ranges'!$A$71:$B$115,2,FALSE)),0,VLOOKUP(Inputs!$M$18,'LookUp Ranges'!$A$71:$B$115,2,FALSE))</f>
        <v>0</v>
      </c>
      <c r="AG107" s="239">
        <f>IF(ISERROR(VLOOKUP(Inputs!$M$18,'LookUp Ranges'!$A$71:$B$115,2,FALSE)),0,VLOOKUP(Inputs!$M$18,'LookUp Ranges'!$A$71:$B$115,2,FALSE))</f>
        <v>0</v>
      </c>
      <c r="AH107" s="239">
        <f>IF(ISERROR(VLOOKUP(Inputs!$M$18,'LookUp Ranges'!$A$71:$B$115,2,FALSE)),0,VLOOKUP(Inputs!$M$18,'LookUp Ranges'!$A$71:$B$115,2,FALSE))</f>
        <v>0</v>
      </c>
      <c r="AI107" s="239">
        <f>IF(ISERROR(VLOOKUP(Inputs!$M$18,'LookUp Ranges'!$A$71:$B$115,2,FALSE)),0,VLOOKUP(Inputs!$M$18,'LookUp Ranges'!$A$71:$B$115,2,FALSE))</f>
        <v>0</v>
      </c>
      <c r="AJ107" s="239">
        <f>IF(ISERROR(VLOOKUP(Inputs!$M$18,'LookUp Ranges'!$A$71:$B$115,2,FALSE)),0,VLOOKUP(Inputs!$M$18,'LookUp Ranges'!$A$71:$B$115,2,FALSE))</f>
        <v>0</v>
      </c>
      <c r="AK107" s="239">
        <f>IF(ISERROR(VLOOKUP(Inputs!$M$18,'LookUp Ranges'!$A$71:$B$115,2,FALSE)),0,VLOOKUP(Inputs!$M$18,'LookUp Ranges'!$A$71:$B$115,2,FALSE))</f>
        <v>0</v>
      </c>
      <c r="AL107" s="239">
        <f>IF(ISERROR(VLOOKUP(Inputs!$M$18,'LookUp Ranges'!$A$71:$B$115,2,FALSE)),0,VLOOKUP(Inputs!$M$18,'LookUp Ranges'!$A$71:$B$115,2,FALSE))</f>
        <v>0</v>
      </c>
      <c r="AM107" s="239">
        <f>IF(ISERROR(VLOOKUP(Inputs!$M$18,'LookUp Ranges'!$A$71:$B$115,2,FALSE)),0,VLOOKUP(Inputs!$M$18,'LookUp Ranges'!$A$71:$B$115,2,FALSE))</f>
        <v>0</v>
      </c>
      <c r="AN107" s="239">
        <f>IF(ISERROR(VLOOKUP(Inputs!$M$18,'LookUp Ranges'!$A$71:$B$115,2,FALSE)),0,VLOOKUP(Inputs!$M$18,'LookUp Ranges'!$A$71:$B$115,2,FALSE))</f>
        <v>0</v>
      </c>
      <c r="AO107" s="239">
        <f>IF(ISERROR(VLOOKUP(Inputs!$M$18,'LookUp Ranges'!$A$71:$B$115,2,FALSE)),0,VLOOKUP(Inputs!$M$18,'LookUp Ranges'!$A$71:$B$115,2,FALSE))</f>
        <v>0</v>
      </c>
      <c r="AP107" s="239">
        <f>IF(ISERROR(VLOOKUP(Inputs!$M$18,'LookUp Ranges'!$A$71:$B$115,2,FALSE)),0,VLOOKUP(Inputs!$M$18,'LookUp Ranges'!$A$71:$B$115,2,FALSE))</f>
        <v>0</v>
      </c>
      <c r="AQ107" s="239">
        <f>IF(ISERROR(VLOOKUP(Inputs!$M$18,'LookUp Ranges'!$A$71:$B$115,2,FALSE)),0,VLOOKUP(Inputs!$M$18,'LookUp Ranges'!$A$71:$B$115,2,FALSE))</f>
        <v>0</v>
      </c>
      <c r="AR107" s="239">
        <f>IF(ISERROR(VLOOKUP(Inputs!$M$18,'LookUp Ranges'!$A$71:$B$115,2,FALSE)),0,VLOOKUP(Inputs!$M$18,'LookUp Ranges'!$A$71:$B$115,2,FALSE))</f>
        <v>0</v>
      </c>
      <c r="AS107" s="225"/>
      <c r="AT107" s="206"/>
      <c r="AU107" s="179"/>
    </row>
    <row r="108" spans="1:47" ht="16.5" thickBot="1">
      <c r="A108" s="179"/>
      <c r="B108" s="197"/>
      <c r="C108" s="180"/>
      <c r="D108" s="246" t="s">
        <v>139</v>
      </c>
      <c r="E108" s="238">
        <f t="shared" ref="E108:AR108" si="142">IF(ISERROR(E105*E106*E107),0,E105*E106*E107)</f>
        <v>0</v>
      </c>
      <c r="F108" s="238">
        <f t="shared" si="142"/>
        <v>0</v>
      </c>
      <c r="G108" s="238">
        <f t="shared" si="142"/>
        <v>0</v>
      </c>
      <c r="H108" s="238">
        <f t="shared" si="142"/>
        <v>0</v>
      </c>
      <c r="I108" s="238">
        <f t="shared" si="142"/>
        <v>0</v>
      </c>
      <c r="J108" s="238">
        <f t="shared" si="142"/>
        <v>0</v>
      </c>
      <c r="K108" s="238">
        <f t="shared" si="142"/>
        <v>0</v>
      </c>
      <c r="L108" s="238">
        <f t="shared" si="142"/>
        <v>0</v>
      </c>
      <c r="M108" s="238">
        <f t="shared" si="142"/>
        <v>0</v>
      </c>
      <c r="N108" s="238">
        <f t="shared" si="142"/>
        <v>0</v>
      </c>
      <c r="O108" s="238">
        <f t="shared" si="142"/>
        <v>0</v>
      </c>
      <c r="P108" s="238">
        <f t="shared" si="142"/>
        <v>0</v>
      </c>
      <c r="Q108" s="238">
        <f t="shared" si="142"/>
        <v>0</v>
      </c>
      <c r="R108" s="238">
        <f t="shared" si="142"/>
        <v>0</v>
      </c>
      <c r="S108" s="238">
        <f t="shared" si="142"/>
        <v>0</v>
      </c>
      <c r="T108" s="238">
        <f t="shared" si="142"/>
        <v>0</v>
      </c>
      <c r="U108" s="238">
        <f t="shared" si="142"/>
        <v>0</v>
      </c>
      <c r="V108" s="238">
        <f t="shared" si="142"/>
        <v>0</v>
      </c>
      <c r="W108" s="238">
        <f t="shared" si="142"/>
        <v>0</v>
      </c>
      <c r="X108" s="238">
        <f t="shared" si="142"/>
        <v>0</v>
      </c>
      <c r="Y108" s="238">
        <f t="shared" si="142"/>
        <v>0</v>
      </c>
      <c r="Z108" s="238">
        <f t="shared" si="142"/>
        <v>0</v>
      </c>
      <c r="AA108" s="238">
        <f t="shared" si="142"/>
        <v>0</v>
      </c>
      <c r="AB108" s="238">
        <f t="shared" si="142"/>
        <v>0</v>
      </c>
      <c r="AC108" s="238">
        <f t="shared" si="142"/>
        <v>0</v>
      </c>
      <c r="AD108" s="238">
        <f t="shared" si="142"/>
        <v>0</v>
      </c>
      <c r="AE108" s="238">
        <f t="shared" si="142"/>
        <v>0</v>
      </c>
      <c r="AF108" s="238">
        <f t="shared" si="142"/>
        <v>0</v>
      </c>
      <c r="AG108" s="238">
        <f t="shared" si="142"/>
        <v>0</v>
      </c>
      <c r="AH108" s="238">
        <f t="shared" si="142"/>
        <v>0</v>
      </c>
      <c r="AI108" s="238">
        <f t="shared" si="142"/>
        <v>0</v>
      </c>
      <c r="AJ108" s="238">
        <f t="shared" si="142"/>
        <v>0</v>
      </c>
      <c r="AK108" s="238">
        <f t="shared" si="142"/>
        <v>0</v>
      </c>
      <c r="AL108" s="238">
        <f t="shared" si="142"/>
        <v>0</v>
      </c>
      <c r="AM108" s="238">
        <f t="shared" si="142"/>
        <v>0</v>
      </c>
      <c r="AN108" s="238">
        <f t="shared" si="142"/>
        <v>0</v>
      </c>
      <c r="AO108" s="238">
        <f t="shared" si="142"/>
        <v>0</v>
      </c>
      <c r="AP108" s="238">
        <f t="shared" si="142"/>
        <v>0</v>
      </c>
      <c r="AQ108" s="238">
        <f t="shared" si="142"/>
        <v>0</v>
      </c>
      <c r="AR108" s="238">
        <f t="shared" si="142"/>
        <v>0</v>
      </c>
      <c r="AS108" s="225"/>
      <c r="AT108" s="206"/>
      <c r="AU108" s="179"/>
    </row>
    <row r="109" spans="1:47">
      <c r="A109" s="179"/>
      <c r="B109" s="197"/>
      <c r="C109" s="180"/>
      <c r="D109" s="214"/>
      <c r="E109" s="182"/>
      <c r="F109" s="182"/>
      <c r="G109" s="182"/>
      <c r="H109" s="182"/>
      <c r="I109" s="182"/>
      <c r="J109" s="182"/>
      <c r="K109" s="182"/>
      <c r="L109" s="182"/>
      <c r="M109" s="182"/>
      <c r="N109" s="182"/>
      <c r="O109" s="182"/>
      <c r="P109" s="182"/>
      <c r="Q109" s="182"/>
      <c r="R109" s="182"/>
      <c r="S109" s="182"/>
      <c r="T109" s="182"/>
      <c r="U109" s="182"/>
      <c r="V109" s="182"/>
      <c r="W109" s="182"/>
      <c r="X109" s="182"/>
      <c r="Y109" s="182"/>
      <c r="Z109" s="182"/>
      <c r="AA109" s="182"/>
      <c r="AB109" s="182"/>
      <c r="AC109" s="182"/>
      <c r="AD109" s="182"/>
      <c r="AE109" s="182"/>
      <c r="AF109" s="182"/>
      <c r="AG109" s="182"/>
      <c r="AH109" s="182"/>
      <c r="AI109" s="182"/>
      <c r="AJ109" s="182"/>
      <c r="AK109" s="182"/>
      <c r="AL109" s="182"/>
      <c r="AM109" s="182"/>
      <c r="AN109" s="182"/>
      <c r="AO109" s="182"/>
      <c r="AP109" s="182"/>
      <c r="AQ109" s="182"/>
      <c r="AR109" s="182"/>
      <c r="AS109" s="225"/>
      <c r="AT109" s="206"/>
      <c r="AU109" s="179"/>
    </row>
    <row r="110" spans="1:47">
      <c r="A110" s="179"/>
      <c r="B110" s="197"/>
      <c r="C110" s="180"/>
      <c r="D110" s="248" t="s">
        <v>213</v>
      </c>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Q110" s="182"/>
      <c r="AR110" s="182"/>
      <c r="AS110" s="225"/>
      <c r="AT110" s="206"/>
      <c r="AU110" s="179"/>
    </row>
    <row r="111" spans="1:47" ht="16.5" thickBot="1">
      <c r="A111" s="179"/>
      <c r="B111" s="197"/>
      <c r="C111" s="180"/>
      <c r="D111" s="250" t="s">
        <v>214</v>
      </c>
      <c r="E111" s="220">
        <v>0</v>
      </c>
      <c r="F111" s="220">
        <v>0</v>
      </c>
      <c r="G111" s="220">
        <v>0</v>
      </c>
      <c r="H111" s="220">
        <v>0</v>
      </c>
      <c r="I111" s="220">
        <v>0</v>
      </c>
      <c r="J111" s="220">
        <v>0</v>
      </c>
      <c r="K111" s="220">
        <v>0</v>
      </c>
      <c r="L111" s="220">
        <v>0</v>
      </c>
      <c r="M111" s="220">
        <v>0</v>
      </c>
      <c r="N111" s="220">
        <v>0</v>
      </c>
      <c r="O111" s="220">
        <v>0</v>
      </c>
      <c r="P111" s="220">
        <v>0</v>
      </c>
      <c r="Q111" s="220">
        <v>0</v>
      </c>
      <c r="R111" s="220">
        <v>0</v>
      </c>
      <c r="S111" s="220">
        <v>0</v>
      </c>
      <c r="T111" s="220">
        <v>0</v>
      </c>
      <c r="U111" s="220">
        <v>0</v>
      </c>
      <c r="V111" s="220">
        <v>0</v>
      </c>
      <c r="W111" s="220">
        <v>0</v>
      </c>
      <c r="X111" s="220">
        <v>0</v>
      </c>
      <c r="Y111" s="220">
        <v>0</v>
      </c>
      <c r="Z111" s="220">
        <v>0</v>
      </c>
      <c r="AA111" s="220">
        <v>0</v>
      </c>
      <c r="AB111" s="220">
        <v>0</v>
      </c>
      <c r="AC111" s="220">
        <v>0</v>
      </c>
      <c r="AD111" s="220">
        <v>0</v>
      </c>
      <c r="AE111" s="220">
        <v>0</v>
      </c>
      <c r="AF111" s="220">
        <v>0</v>
      </c>
      <c r="AG111" s="220">
        <v>0</v>
      </c>
      <c r="AH111" s="220">
        <v>0</v>
      </c>
      <c r="AI111" s="220">
        <v>0</v>
      </c>
      <c r="AJ111" s="220">
        <v>0</v>
      </c>
      <c r="AK111" s="220">
        <v>0</v>
      </c>
      <c r="AL111" s="220">
        <v>0</v>
      </c>
      <c r="AM111" s="220">
        <v>0</v>
      </c>
      <c r="AN111" s="220">
        <v>0</v>
      </c>
      <c r="AO111" s="220">
        <v>0</v>
      </c>
      <c r="AP111" s="220">
        <v>0</v>
      </c>
      <c r="AQ111" s="220">
        <v>0</v>
      </c>
      <c r="AR111" s="220">
        <v>0</v>
      </c>
      <c r="AS111" s="225"/>
      <c r="AT111" s="206"/>
      <c r="AU111" s="179"/>
    </row>
    <row r="112" spans="1:47">
      <c r="A112" s="179"/>
      <c r="B112" s="197"/>
      <c r="C112" s="243"/>
      <c r="D112" s="249"/>
      <c r="E112" s="251"/>
      <c r="F112" s="251"/>
      <c r="G112" s="251"/>
      <c r="H112" s="251"/>
      <c r="I112" s="251"/>
      <c r="J112" s="251"/>
      <c r="K112" s="251"/>
      <c r="L112" s="251"/>
      <c r="M112" s="251"/>
      <c r="N112" s="251"/>
      <c r="O112" s="251"/>
      <c r="P112" s="251"/>
      <c r="Q112" s="251"/>
      <c r="R112" s="251"/>
      <c r="S112" s="251"/>
      <c r="T112" s="251"/>
      <c r="U112" s="251"/>
      <c r="V112" s="251"/>
      <c r="W112" s="251"/>
      <c r="X112" s="251"/>
      <c r="Y112" s="251"/>
      <c r="Z112" s="251"/>
      <c r="AA112" s="251"/>
      <c r="AB112" s="251"/>
      <c r="AC112" s="251"/>
      <c r="AD112" s="251"/>
      <c r="AE112" s="251"/>
      <c r="AF112" s="251"/>
      <c r="AG112" s="251"/>
      <c r="AH112" s="251"/>
      <c r="AI112" s="251"/>
      <c r="AJ112" s="251"/>
      <c r="AK112" s="251"/>
      <c r="AL112" s="251"/>
      <c r="AM112" s="251"/>
      <c r="AN112" s="251"/>
      <c r="AO112" s="251"/>
      <c r="AP112" s="251"/>
      <c r="AQ112" s="251"/>
      <c r="AR112" s="251"/>
      <c r="AS112" s="225"/>
      <c r="AT112" s="206"/>
      <c r="AU112" s="179"/>
    </row>
    <row r="113" spans="1:47" ht="16.5" thickBot="1">
      <c r="A113" s="179"/>
      <c r="B113" s="197"/>
      <c r="C113" s="180"/>
      <c r="D113" s="247" t="s">
        <v>138</v>
      </c>
      <c r="E113" s="239">
        <f t="shared" ref="E113:AR113" si="143">E103+E108+E111</f>
        <v>0</v>
      </c>
      <c r="F113" s="239">
        <f t="shared" si="143"/>
        <v>0</v>
      </c>
      <c r="G113" s="239">
        <f t="shared" si="143"/>
        <v>0</v>
      </c>
      <c r="H113" s="239">
        <f t="shared" si="143"/>
        <v>0</v>
      </c>
      <c r="I113" s="239">
        <f t="shared" si="143"/>
        <v>0</v>
      </c>
      <c r="J113" s="239">
        <f t="shared" si="143"/>
        <v>0</v>
      </c>
      <c r="K113" s="239">
        <f t="shared" si="143"/>
        <v>0</v>
      </c>
      <c r="L113" s="239">
        <f t="shared" si="143"/>
        <v>0</v>
      </c>
      <c r="M113" s="239">
        <f t="shared" si="143"/>
        <v>0</v>
      </c>
      <c r="N113" s="239">
        <f t="shared" si="143"/>
        <v>0</v>
      </c>
      <c r="O113" s="239">
        <f t="shared" si="143"/>
        <v>0</v>
      </c>
      <c r="P113" s="239">
        <f t="shared" si="143"/>
        <v>0</v>
      </c>
      <c r="Q113" s="239">
        <f t="shared" si="143"/>
        <v>0</v>
      </c>
      <c r="R113" s="239">
        <f t="shared" si="143"/>
        <v>0</v>
      </c>
      <c r="S113" s="239">
        <f t="shared" si="143"/>
        <v>0</v>
      </c>
      <c r="T113" s="239">
        <f t="shared" si="143"/>
        <v>0</v>
      </c>
      <c r="U113" s="239">
        <f t="shared" si="143"/>
        <v>0</v>
      </c>
      <c r="V113" s="239">
        <f t="shared" si="143"/>
        <v>0</v>
      </c>
      <c r="W113" s="239">
        <f t="shared" si="143"/>
        <v>0</v>
      </c>
      <c r="X113" s="239">
        <f t="shared" si="143"/>
        <v>0</v>
      </c>
      <c r="Y113" s="239">
        <f t="shared" si="143"/>
        <v>0</v>
      </c>
      <c r="Z113" s="239">
        <f t="shared" si="143"/>
        <v>0</v>
      </c>
      <c r="AA113" s="239">
        <f t="shared" si="143"/>
        <v>0</v>
      </c>
      <c r="AB113" s="239">
        <f t="shared" si="143"/>
        <v>0</v>
      </c>
      <c r="AC113" s="239">
        <f t="shared" si="143"/>
        <v>0</v>
      </c>
      <c r="AD113" s="239">
        <f t="shared" si="143"/>
        <v>0</v>
      </c>
      <c r="AE113" s="239">
        <f t="shared" si="143"/>
        <v>0</v>
      </c>
      <c r="AF113" s="239">
        <f t="shared" si="143"/>
        <v>0</v>
      </c>
      <c r="AG113" s="239">
        <f t="shared" si="143"/>
        <v>0</v>
      </c>
      <c r="AH113" s="239">
        <f t="shared" si="143"/>
        <v>0</v>
      </c>
      <c r="AI113" s="239">
        <f t="shared" si="143"/>
        <v>0</v>
      </c>
      <c r="AJ113" s="239">
        <f t="shared" si="143"/>
        <v>0</v>
      </c>
      <c r="AK113" s="239">
        <f t="shared" si="143"/>
        <v>0</v>
      </c>
      <c r="AL113" s="239">
        <f t="shared" si="143"/>
        <v>0</v>
      </c>
      <c r="AM113" s="239">
        <f t="shared" si="143"/>
        <v>0</v>
      </c>
      <c r="AN113" s="239">
        <f t="shared" si="143"/>
        <v>0</v>
      </c>
      <c r="AO113" s="239">
        <f t="shared" si="143"/>
        <v>0</v>
      </c>
      <c r="AP113" s="239">
        <f t="shared" si="143"/>
        <v>0</v>
      </c>
      <c r="AQ113" s="239">
        <f t="shared" si="143"/>
        <v>0</v>
      </c>
      <c r="AR113" s="239">
        <f t="shared" si="143"/>
        <v>0</v>
      </c>
      <c r="AS113" s="225"/>
      <c r="AT113" s="206"/>
      <c r="AU113" s="179"/>
    </row>
    <row r="114" spans="1:47" ht="16.5" thickBot="1">
      <c r="A114" s="179"/>
      <c r="B114" s="197"/>
      <c r="C114" s="226"/>
      <c r="D114" s="190"/>
      <c r="E114" s="230"/>
      <c r="F114" s="230"/>
      <c r="G114" s="230"/>
      <c r="H114" s="230"/>
      <c r="I114" s="230"/>
      <c r="J114" s="230"/>
      <c r="K114" s="230"/>
      <c r="L114" s="230"/>
      <c r="M114" s="230"/>
      <c r="N114" s="230"/>
      <c r="O114" s="230"/>
      <c r="P114" s="230"/>
      <c r="Q114" s="230"/>
      <c r="R114" s="230"/>
      <c r="S114" s="230"/>
      <c r="T114" s="230"/>
      <c r="U114" s="230"/>
      <c r="V114" s="230"/>
      <c r="W114" s="230"/>
      <c r="X114" s="230"/>
      <c r="Y114" s="230"/>
      <c r="Z114" s="230"/>
      <c r="AA114" s="230"/>
      <c r="AB114" s="230"/>
      <c r="AC114" s="230"/>
      <c r="AD114" s="230"/>
      <c r="AE114" s="230"/>
      <c r="AF114" s="230"/>
      <c r="AG114" s="230"/>
      <c r="AH114" s="230"/>
      <c r="AI114" s="230"/>
      <c r="AJ114" s="230"/>
      <c r="AK114" s="230"/>
      <c r="AL114" s="230"/>
      <c r="AM114" s="230"/>
      <c r="AN114" s="230"/>
      <c r="AO114" s="230"/>
      <c r="AP114" s="230"/>
      <c r="AQ114" s="230"/>
      <c r="AR114" s="230"/>
      <c r="AS114" s="229"/>
      <c r="AT114" s="206"/>
      <c r="AU114" s="179"/>
    </row>
    <row r="115" spans="1:47">
      <c r="A115" s="179"/>
      <c r="B115" s="200"/>
      <c r="C115" s="180"/>
      <c r="D115" s="215"/>
      <c r="E115" s="323"/>
      <c r="F115" s="323"/>
      <c r="G115" s="323"/>
      <c r="H115" s="323"/>
      <c r="I115" s="323"/>
      <c r="J115" s="323"/>
      <c r="K115" s="323"/>
      <c r="L115" s="323"/>
      <c r="M115" s="323"/>
      <c r="N115" s="323"/>
      <c r="O115" s="323"/>
      <c r="P115" s="323"/>
      <c r="Q115" s="323"/>
      <c r="R115" s="323"/>
      <c r="S115" s="323"/>
      <c r="T115" s="323"/>
      <c r="U115" s="323"/>
      <c r="V115" s="323"/>
      <c r="W115" s="323"/>
      <c r="X115" s="323"/>
      <c r="Y115" s="323"/>
      <c r="Z115" s="323"/>
      <c r="AA115" s="323"/>
      <c r="AB115" s="323"/>
      <c r="AC115" s="323"/>
      <c r="AD115" s="323"/>
      <c r="AE115" s="323"/>
      <c r="AF115" s="323"/>
      <c r="AG115" s="323"/>
      <c r="AH115" s="323"/>
      <c r="AI115" s="323"/>
      <c r="AJ115" s="323"/>
      <c r="AK115" s="323"/>
      <c r="AL115" s="323"/>
      <c r="AM115" s="323"/>
      <c r="AN115" s="323"/>
      <c r="AO115" s="323"/>
      <c r="AP115" s="323"/>
      <c r="AQ115" s="323"/>
      <c r="AR115" s="323"/>
      <c r="AS115" s="180"/>
      <c r="AT115" s="206"/>
      <c r="AU115" s="179"/>
    </row>
    <row r="116" spans="1:47" ht="16.5" thickBot="1">
      <c r="A116" s="179"/>
      <c r="B116" s="201"/>
      <c r="C116" s="202"/>
      <c r="D116" s="203"/>
      <c r="E116" s="204"/>
      <c r="F116" s="204"/>
      <c r="G116" s="204"/>
      <c r="H116" s="204"/>
      <c r="I116" s="204"/>
      <c r="J116" s="204"/>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2"/>
      <c r="AT116" s="209"/>
      <c r="AU116" s="179"/>
    </row>
    <row r="117" spans="1:47">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Q117" s="179"/>
      <c r="AR117" s="179"/>
      <c r="AS117" s="179"/>
      <c r="AT117" s="179"/>
      <c r="AU117" s="179"/>
    </row>
    <row r="118" spans="1:47" hidden="1">
      <c r="A118" s="179"/>
      <c r="B118" s="179"/>
      <c r="C118" s="179"/>
      <c r="D118" s="252" t="s">
        <v>142</v>
      </c>
      <c r="E118" s="253">
        <f>FirstYear</f>
        <v>2019</v>
      </c>
      <c r="F118" s="253">
        <f t="shared" ref="F118:Q118" si="144">E118+1</f>
        <v>2020</v>
      </c>
      <c r="G118" s="253">
        <f t="shared" si="144"/>
        <v>2021</v>
      </c>
      <c r="H118" s="253">
        <f t="shared" si="144"/>
        <v>2022</v>
      </c>
      <c r="I118" s="253">
        <f>H118+1</f>
        <v>2023</v>
      </c>
      <c r="J118" s="253">
        <f t="shared" si="144"/>
        <v>2024</v>
      </c>
      <c r="K118" s="253">
        <f t="shared" si="144"/>
        <v>2025</v>
      </c>
      <c r="L118" s="253">
        <f t="shared" si="144"/>
        <v>2026</v>
      </c>
      <c r="M118" s="253">
        <f t="shared" si="144"/>
        <v>2027</v>
      </c>
      <c r="N118" s="253">
        <f t="shared" si="144"/>
        <v>2028</v>
      </c>
      <c r="O118" s="253">
        <f t="shared" si="144"/>
        <v>2029</v>
      </c>
      <c r="P118" s="253">
        <f>O118+1</f>
        <v>2030</v>
      </c>
      <c r="Q118" s="253">
        <f t="shared" si="144"/>
        <v>2031</v>
      </c>
      <c r="R118" s="325"/>
      <c r="S118" s="325"/>
      <c r="T118" s="325"/>
      <c r="U118" s="325"/>
      <c r="V118" s="325"/>
      <c r="W118" s="325"/>
      <c r="X118" s="325"/>
      <c r="Y118" s="325"/>
      <c r="Z118" s="325"/>
      <c r="AA118" s="325"/>
      <c r="AB118" s="325"/>
      <c r="AC118" s="325"/>
      <c r="AD118" s="325"/>
      <c r="AE118" s="325"/>
      <c r="AF118" s="325"/>
      <c r="AG118" s="325"/>
      <c r="AH118" s="325"/>
      <c r="AI118" s="325"/>
      <c r="AJ118" s="325"/>
      <c r="AK118" s="325"/>
      <c r="AL118" s="325"/>
      <c r="AM118" s="325"/>
      <c r="AN118" s="325"/>
      <c r="AO118" s="325"/>
      <c r="AP118" s="325"/>
      <c r="AQ118" s="325"/>
      <c r="AR118" s="325"/>
      <c r="AS118" s="213">
        <f>IF('LookUp Ranges'!A145=Inputs!D50,2,IF('LookUp Ranges'!A145=Inputs!D73,3,IF('LookUp Ranges'!A145=Inputs!D96,4,1)))</f>
        <v>1</v>
      </c>
      <c r="AT118" s="179"/>
      <c r="AU118" s="179"/>
    </row>
    <row r="119" spans="1:47" hidden="1">
      <c r="A119" s="179"/>
      <c r="B119" s="179"/>
      <c r="C119" s="179"/>
      <c r="D119" s="254" t="s">
        <v>175</v>
      </c>
      <c r="E119" s="168">
        <f t="shared" ref="E119:Q119" si="145">CHOOSE($AS$118,E29,E51,E74,E97)</f>
        <v>6000</v>
      </c>
      <c r="F119" s="168">
        <f t="shared" si="145"/>
        <v>5000</v>
      </c>
      <c r="G119" s="168">
        <f t="shared" si="145"/>
        <v>5000</v>
      </c>
      <c r="H119" s="168">
        <f t="shared" si="145"/>
        <v>5000</v>
      </c>
      <c r="I119" s="168">
        <f t="shared" si="145"/>
        <v>5000</v>
      </c>
      <c r="J119" s="168">
        <f t="shared" si="145"/>
        <v>0</v>
      </c>
      <c r="K119" s="168">
        <f t="shared" si="145"/>
        <v>0</v>
      </c>
      <c r="L119" s="168">
        <f t="shared" si="145"/>
        <v>0</v>
      </c>
      <c r="M119" s="168">
        <f t="shared" si="145"/>
        <v>0</v>
      </c>
      <c r="N119" s="168">
        <f t="shared" si="145"/>
        <v>0</v>
      </c>
      <c r="O119" s="168">
        <f t="shared" si="145"/>
        <v>0</v>
      </c>
      <c r="P119" s="168">
        <f t="shared" si="145"/>
        <v>0</v>
      </c>
      <c r="Q119" s="168">
        <f t="shared" si="145"/>
        <v>0</v>
      </c>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Q119" s="168"/>
      <c r="AR119" s="168"/>
      <c r="AS119" s="179"/>
      <c r="AT119" s="179"/>
      <c r="AU119" s="179"/>
    </row>
    <row r="120" spans="1:47" hidden="1">
      <c r="A120" s="179"/>
      <c r="B120" s="179"/>
      <c r="C120" s="179"/>
      <c r="D120" s="254" t="s">
        <v>176</v>
      </c>
      <c r="E120" s="169">
        <f t="shared" ref="E120:Q120" si="146">CHOOSE($AS$118,E30,E52,E75,E98)</f>
        <v>0</v>
      </c>
      <c r="F120" s="169">
        <f t="shared" si="146"/>
        <v>0</v>
      </c>
      <c r="G120" s="169">
        <f t="shared" si="146"/>
        <v>0</v>
      </c>
      <c r="H120" s="169">
        <f t="shared" si="146"/>
        <v>0</v>
      </c>
      <c r="I120" s="169">
        <f t="shared" si="146"/>
        <v>0</v>
      </c>
      <c r="J120" s="169">
        <f t="shared" si="146"/>
        <v>0</v>
      </c>
      <c r="K120" s="169">
        <f t="shared" si="146"/>
        <v>0</v>
      </c>
      <c r="L120" s="169">
        <f t="shared" si="146"/>
        <v>0</v>
      </c>
      <c r="M120" s="169">
        <f t="shared" si="146"/>
        <v>0</v>
      </c>
      <c r="N120" s="169">
        <f t="shared" si="146"/>
        <v>0</v>
      </c>
      <c r="O120" s="169">
        <f t="shared" si="146"/>
        <v>0</v>
      </c>
      <c r="P120" s="169">
        <f t="shared" si="146"/>
        <v>0</v>
      </c>
      <c r="Q120" s="169">
        <f t="shared" si="146"/>
        <v>0</v>
      </c>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Q120" s="168"/>
      <c r="AR120" s="168"/>
      <c r="AS120" s="179"/>
      <c r="AT120" s="179"/>
      <c r="AU120" s="179"/>
    </row>
    <row r="121" spans="1:47" hidden="1">
      <c r="A121" s="179"/>
      <c r="B121" s="179"/>
      <c r="C121" s="179"/>
      <c r="D121" s="255" t="s">
        <v>137</v>
      </c>
      <c r="E121" s="170">
        <f t="shared" ref="E121:Q121" si="147">CHOOSE($AS$118,E31,E53,E76,E99)</f>
        <v>6000</v>
      </c>
      <c r="F121" s="170">
        <f t="shared" si="147"/>
        <v>5000</v>
      </c>
      <c r="G121" s="170">
        <f t="shared" si="147"/>
        <v>5000</v>
      </c>
      <c r="H121" s="170">
        <f t="shared" si="147"/>
        <v>5000</v>
      </c>
      <c r="I121" s="170">
        <f t="shared" si="147"/>
        <v>5000</v>
      </c>
      <c r="J121" s="170">
        <f t="shared" si="147"/>
        <v>0</v>
      </c>
      <c r="K121" s="170">
        <f t="shared" si="147"/>
        <v>0</v>
      </c>
      <c r="L121" s="170">
        <f t="shared" si="147"/>
        <v>0</v>
      </c>
      <c r="M121" s="170">
        <f t="shared" si="147"/>
        <v>0</v>
      </c>
      <c r="N121" s="170">
        <f t="shared" si="147"/>
        <v>0</v>
      </c>
      <c r="O121" s="170">
        <f t="shared" si="147"/>
        <v>0</v>
      </c>
      <c r="P121" s="170">
        <f t="shared" si="147"/>
        <v>0</v>
      </c>
      <c r="Q121" s="170">
        <f t="shared" si="147"/>
        <v>0</v>
      </c>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Q121" s="168"/>
      <c r="AR121" s="168"/>
      <c r="AS121" s="179"/>
      <c r="AT121" s="179"/>
      <c r="AU121" s="179"/>
    </row>
    <row r="122" spans="1:47" hidden="1">
      <c r="A122" s="179"/>
      <c r="B122" s="179"/>
      <c r="C122" s="179"/>
      <c r="D122" s="256"/>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8"/>
      <c r="AA122" s="168"/>
      <c r="AB122" s="168"/>
      <c r="AC122" s="168"/>
      <c r="AD122" s="168"/>
      <c r="AE122" s="168"/>
      <c r="AF122" s="168"/>
      <c r="AG122" s="168"/>
      <c r="AH122" s="168"/>
      <c r="AI122" s="168"/>
      <c r="AJ122" s="168"/>
      <c r="AK122" s="168"/>
      <c r="AL122" s="168"/>
      <c r="AM122" s="168"/>
      <c r="AN122" s="168"/>
      <c r="AO122" s="168"/>
      <c r="AP122" s="168"/>
      <c r="AQ122" s="168"/>
      <c r="AR122" s="168"/>
      <c r="AS122" s="179"/>
      <c r="AT122" s="179"/>
      <c r="AU122" s="179"/>
    </row>
    <row r="123" spans="1:47" hidden="1">
      <c r="A123" s="179"/>
      <c r="B123" s="179"/>
      <c r="C123" s="179"/>
      <c r="D123" s="254" t="s">
        <v>184</v>
      </c>
      <c r="E123" s="171">
        <f t="shared" ref="E123:Q123" si="148">CHOOSE($AS$118,E33,E55,E78,E101)</f>
        <v>0</v>
      </c>
      <c r="F123" s="171">
        <f t="shared" si="148"/>
        <v>0</v>
      </c>
      <c r="G123" s="171">
        <f t="shared" si="148"/>
        <v>0</v>
      </c>
      <c r="H123" s="171">
        <f t="shared" si="148"/>
        <v>0</v>
      </c>
      <c r="I123" s="171">
        <f t="shared" si="148"/>
        <v>0</v>
      </c>
      <c r="J123" s="171">
        <f t="shared" si="148"/>
        <v>0</v>
      </c>
      <c r="K123" s="171">
        <f t="shared" si="148"/>
        <v>0</v>
      </c>
      <c r="L123" s="171">
        <f t="shared" si="148"/>
        <v>0</v>
      </c>
      <c r="M123" s="171">
        <f t="shared" si="148"/>
        <v>0</v>
      </c>
      <c r="N123" s="171">
        <f t="shared" si="148"/>
        <v>0</v>
      </c>
      <c r="O123" s="171">
        <f t="shared" si="148"/>
        <v>0</v>
      </c>
      <c r="P123" s="171">
        <f t="shared" si="148"/>
        <v>0</v>
      </c>
      <c r="Q123" s="171">
        <f t="shared" si="148"/>
        <v>0</v>
      </c>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71"/>
      <c r="AQ123" s="171"/>
      <c r="AR123" s="171"/>
      <c r="AS123" s="179"/>
      <c r="AT123" s="179"/>
      <c r="AU123" s="179"/>
    </row>
    <row r="124" spans="1:47" hidden="1">
      <c r="A124" s="179"/>
      <c r="B124" s="179"/>
      <c r="C124" s="179"/>
      <c r="D124" s="254" t="s">
        <v>82</v>
      </c>
      <c r="E124" s="172">
        <f t="shared" ref="E124:Q124" si="149">CHOOSE($AS$118,E34,E56,E79,E102)</f>
        <v>0</v>
      </c>
      <c r="F124" s="172">
        <f t="shared" si="149"/>
        <v>0</v>
      </c>
      <c r="G124" s="172">
        <f t="shared" si="149"/>
        <v>0</v>
      </c>
      <c r="H124" s="172">
        <f t="shared" si="149"/>
        <v>0</v>
      </c>
      <c r="I124" s="172">
        <f t="shared" si="149"/>
        <v>0</v>
      </c>
      <c r="J124" s="172">
        <f t="shared" si="149"/>
        <v>0</v>
      </c>
      <c r="K124" s="172">
        <f t="shared" si="149"/>
        <v>0</v>
      </c>
      <c r="L124" s="172">
        <f t="shared" si="149"/>
        <v>0</v>
      </c>
      <c r="M124" s="172">
        <f t="shared" si="149"/>
        <v>0</v>
      </c>
      <c r="N124" s="172">
        <f t="shared" si="149"/>
        <v>0</v>
      </c>
      <c r="O124" s="172">
        <f t="shared" si="149"/>
        <v>0</v>
      </c>
      <c r="P124" s="172">
        <f t="shared" si="149"/>
        <v>0</v>
      </c>
      <c r="Q124" s="172">
        <f t="shared" si="149"/>
        <v>0</v>
      </c>
      <c r="R124" s="327"/>
      <c r="S124" s="327"/>
      <c r="T124" s="327"/>
      <c r="U124" s="327"/>
      <c r="V124" s="327"/>
      <c r="W124" s="327"/>
      <c r="X124" s="327"/>
      <c r="Y124" s="327"/>
      <c r="Z124" s="327"/>
      <c r="AA124" s="327"/>
      <c r="AB124" s="327"/>
      <c r="AC124" s="327"/>
      <c r="AD124" s="327"/>
      <c r="AE124" s="327"/>
      <c r="AF124" s="327"/>
      <c r="AG124" s="327"/>
      <c r="AH124" s="327"/>
      <c r="AI124" s="327"/>
      <c r="AJ124" s="327"/>
      <c r="AK124" s="327"/>
      <c r="AL124" s="327"/>
      <c r="AM124" s="327"/>
      <c r="AN124" s="327"/>
      <c r="AO124" s="327"/>
      <c r="AP124" s="327"/>
      <c r="AQ124" s="327"/>
      <c r="AR124" s="327"/>
      <c r="AS124" s="179"/>
      <c r="AT124" s="179"/>
      <c r="AU124" s="179"/>
    </row>
    <row r="125" spans="1:47" hidden="1">
      <c r="A125" s="179"/>
      <c r="B125" s="179"/>
      <c r="C125" s="179"/>
      <c r="D125" s="257" t="s">
        <v>140</v>
      </c>
      <c r="E125" s="170">
        <f t="shared" ref="E125:Q125" si="150">CHOOSE($AS$118,E35,E57,E80,E103)</f>
        <v>0</v>
      </c>
      <c r="F125" s="170">
        <f t="shared" si="150"/>
        <v>0</v>
      </c>
      <c r="G125" s="170">
        <f t="shared" si="150"/>
        <v>0</v>
      </c>
      <c r="H125" s="170">
        <f t="shared" si="150"/>
        <v>0</v>
      </c>
      <c r="I125" s="170">
        <f t="shared" si="150"/>
        <v>0</v>
      </c>
      <c r="J125" s="170">
        <f t="shared" si="150"/>
        <v>0</v>
      </c>
      <c r="K125" s="170">
        <f t="shared" si="150"/>
        <v>0</v>
      </c>
      <c r="L125" s="170">
        <f t="shared" si="150"/>
        <v>0</v>
      </c>
      <c r="M125" s="170">
        <f t="shared" si="150"/>
        <v>0</v>
      </c>
      <c r="N125" s="170">
        <f t="shared" si="150"/>
        <v>0</v>
      </c>
      <c r="O125" s="170">
        <f t="shared" si="150"/>
        <v>0</v>
      </c>
      <c r="P125" s="170">
        <f t="shared" si="150"/>
        <v>0</v>
      </c>
      <c r="Q125" s="170">
        <f t="shared" si="150"/>
        <v>0</v>
      </c>
      <c r="R125" s="168"/>
      <c r="S125" s="168"/>
      <c r="T125" s="168"/>
      <c r="U125" s="168"/>
      <c r="V125" s="168"/>
      <c r="W125" s="168"/>
      <c r="X125" s="168"/>
      <c r="Y125" s="168"/>
      <c r="Z125" s="168"/>
      <c r="AA125" s="168"/>
      <c r="AB125" s="168"/>
      <c r="AC125" s="168"/>
      <c r="AD125" s="168"/>
      <c r="AE125" s="168"/>
      <c r="AF125" s="168"/>
      <c r="AG125" s="168"/>
      <c r="AH125" s="168"/>
      <c r="AI125" s="168"/>
      <c r="AJ125" s="168"/>
      <c r="AK125" s="168"/>
      <c r="AL125" s="168"/>
      <c r="AM125" s="168"/>
      <c r="AN125" s="168"/>
      <c r="AO125" s="168"/>
      <c r="AP125" s="168"/>
      <c r="AQ125" s="168"/>
      <c r="AR125" s="168"/>
      <c r="AS125" s="179"/>
      <c r="AT125" s="179"/>
      <c r="AU125" s="179"/>
    </row>
    <row r="126" spans="1:47" hidden="1">
      <c r="A126" s="179"/>
      <c r="B126" s="179"/>
      <c r="C126" s="179"/>
      <c r="D126" s="254"/>
      <c r="E126" s="168"/>
      <c r="F126" s="168"/>
      <c r="G126" s="168"/>
      <c r="H126" s="168"/>
      <c r="I126" s="168"/>
      <c r="J126" s="168"/>
      <c r="K126" s="168"/>
      <c r="L126" s="168"/>
      <c r="M126" s="168"/>
      <c r="N126" s="168"/>
      <c r="O126" s="168"/>
      <c r="P126" s="168"/>
      <c r="Q126" s="168"/>
      <c r="R126" s="168"/>
      <c r="S126" s="168"/>
      <c r="T126" s="168"/>
      <c r="U126" s="168"/>
      <c r="V126" s="168"/>
      <c r="W126" s="168"/>
      <c r="X126" s="168"/>
      <c r="Y126" s="168"/>
      <c r="Z126" s="168"/>
      <c r="AA126" s="168"/>
      <c r="AB126" s="168"/>
      <c r="AC126" s="168"/>
      <c r="AD126" s="168"/>
      <c r="AE126" s="168"/>
      <c r="AF126" s="168"/>
      <c r="AG126" s="168"/>
      <c r="AH126" s="168"/>
      <c r="AI126" s="168"/>
      <c r="AJ126" s="168"/>
      <c r="AK126" s="168"/>
      <c r="AL126" s="168"/>
      <c r="AM126" s="168"/>
      <c r="AN126" s="168"/>
      <c r="AO126" s="168"/>
      <c r="AP126" s="168"/>
      <c r="AQ126" s="168"/>
      <c r="AR126" s="168"/>
      <c r="AS126" s="179"/>
      <c r="AT126" s="179"/>
      <c r="AU126" s="179"/>
    </row>
    <row r="127" spans="1:47" hidden="1">
      <c r="A127" s="179"/>
      <c r="B127" s="179"/>
      <c r="C127" s="179"/>
      <c r="D127" s="254" t="s">
        <v>183</v>
      </c>
      <c r="E127" s="173">
        <f t="shared" ref="E127:Q127" si="151">CHOOSE($AS$118,E37,E59,E82,E105)</f>
        <v>0</v>
      </c>
      <c r="F127" s="173">
        <f t="shared" si="151"/>
        <v>0</v>
      </c>
      <c r="G127" s="173">
        <f t="shared" si="151"/>
        <v>0</v>
      </c>
      <c r="H127" s="173">
        <f t="shared" si="151"/>
        <v>0</v>
      </c>
      <c r="I127" s="173">
        <f t="shared" si="151"/>
        <v>0</v>
      </c>
      <c r="J127" s="173">
        <f t="shared" si="151"/>
        <v>0</v>
      </c>
      <c r="K127" s="173">
        <f t="shared" si="151"/>
        <v>0</v>
      </c>
      <c r="L127" s="173">
        <f t="shared" si="151"/>
        <v>0</v>
      </c>
      <c r="M127" s="173">
        <f t="shared" si="151"/>
        <v>0</v>
      </c>
      <c r="N127" s="173">
        <f t="shared" si="151"/>
        <v>0</v>
      </c>
      <c r="O127" s="173">
        <f t="shared" si="151"/>
        <v>0</v>
      </c>
      <c r="P127" s="173">
        <f t="shared" si="151"/>
        <v>0</v>
      </c>
      <c r="Q127" s="173">
        <f t="shared" si="151"/>
        <v>0</v>
      </c>
      <c r="R127" s="173"/>
      <c r="S127" s="173"/>
      <c r="T127" s="173"/>
      <c r="U127" s="173"/>
      <c r="V127" s="173"/>
      <c r="W127" s="173"/>
      <c r="X127" s="173"/>
      <c r="Y127" s="173"/>
      <c r="Z127" s="173"/>
      <c r="AA127" s="173"/>
      <c r="AB127" s="173"/>
      <c r="AC127" s="173"/>
      <c r="AD127" s="173"/>
      <c r="AE127" s="173"/>
      <c r="AF127" s="173"/>
      <c r="AG127" s="173"/>
      <c r="AH127" s="173"/>
      <c r="AI127" s="173"/>
      <c r="AJ127" s="173"/>
      <c r="AK127" s="173"/>
      <c r="AL127" s="173"/>
      <c r="AM127" s="173"/>
      <c r="AN127" s="173"/>
      <c r="AO127" s="173"/>
      <c r="AP127" s="173"/>
      <c r="AQ127" s="173"/>
      <c r="AR127" s="173"/>
      <c r="AS127" s="179"/>
      <c r="AT127" s="179"/>
      <c r="AU127" s="179"/>
    </row>
    <row r="128" spans="1:47" hidden="1">
      <c r="A128" s="179"/>
      <c r="B128" s="179"/>
      <c r="C128" s="179"/>
      <c r="D128" s="254" t="s">
        <v>178</v>
      </c>
      <c r="E128" s="174">
        <f t="shared" ref="E128:Q128" si="152">CHOOSE($AS$118,E38,E60,E83,E106)</f>
        <v>0</v>
      </c>
      <c r="F128" s="174">
        <f t="shared" si="152"/>
        <v>0</v>
      </c>
      <c r="G128" s="174">
        <f t="shared" si="152"/>
        <v>0</v>
      </c>
      <c r="H128" s="174">
        <f t="shared" si="152"/>
        <v>0</v>
      </c>
      <c r="I128" s="174">
        <f t="shared" si="152"/>
        <v>0</v>
      </c>
      <c r="J128" s="174">
        <f t="shared" si="152"/>
        <v>0</v>
      </c>
      <c r="K128" s="174">
        <f t="shared" si="152"/>
        <v>0</v>
      </c>
      <c r="L128" s="174">
        <f t="shared" si="152"/>
        <v>0</v>
      </c>
      <c r="M128" s="174">
        <f t="shared" si="152"/>
        <v>0</v>
      </c>
      <c r="N128" s="174">
        <f t="shared" si="152"/>
        <v>0</v>
      </c>
      <c r="O128" s="174">
        <f t="shared" si="152"/>
        <v>0</v>
      </c>
      <c r="P128" s="174">
        <f t="shared" si="152"/>
        <v>0</v>
      </c>
      <c r="Q128" s="174">
        <f t="shared" si="152"/>
        <v>0</v>
      </c>
      <c r="R128" s="174"/>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c r="AO128" s="174"/>
      <c r="AP128" s="174"/>
      <c r="AQ128" s="174"/>
      <c r="AR128" s="174"/>
      <c r="AS128" s="179"/>
      <c r="AT128" s="179"/>
      <c r="AU128" s="179"/>
    </row>
    <row r="129" spans="1:47" hidden="1">
      <c r="A129" s="179"/>
      <c r="B129" s="179"/>
      <c r="C129" s="179"/>
      <c r="D129" s="258" t="s">
        <v>136</v>
      </c>
      <c r="E129" s="172">
        <f t="shared" ref="E129:Q129" si="153">CHOOSE($AS$118,E39,E61,E84,E107)</f>
        <v>0</v>
      </c>
      <c r="F129" s="172">
        <f t="shared" si="153"/>
        <v>0</v>
      </c>
      <c r="G129" s="172">
        <f t="shared" si="153"/>
        <v>0</v>
      </c>
      <c r="H129" s="172">
        <f t="shared" si="153"/>
        <v>0</v>
      </c>
      <c r="I129" s="172">
        <f t="shared" si="153"/>
        <v>0</v>
      </c>
      <c r="J129" s="172">
        <f t="shared" si="153"/>
        <v>0</v>
      </c>
      <c r="K129" s="172">
        <f t="shared" si="153"/>
        <v>0</v>
      </c>
      <c r="L129" s="172">
        <f t="shared" si="153"/>
        <v>0</v>
      </c>
      <c r="M129" s="172">
        <f t="shared" si="153"/>
        <v>0</v>
      </c>
      <c r="N129" s="172">
        <f t="shared" si="153"/>
        <v>0</v>
      </c>
      <c r="O129" s="172">
        <f t="shared" si="153"/>
        <v>0</v>
      </c>
      <c r="P129" s="172">
        <f t="shared" si="153"/>
        <v>0</v>
      </c>
      <c r="Q129" s="172">
        <f t="shared" si="153"/>
        <v>0</v>
      </c>
      <c r="R129" s="327"/>
      <c r="S129" s="327"/>
      <c r="T129" s="327"/>
      <c r="U129" s="327"/>
      <c r="V129" s="327"/>
      <c r="W129" s="327"/>
      <c r="X129" s="327"/>
      <c r="Y129" s="327"/>
      <c r="Z129" s="327"/>
      <c r="AA129" s="327"/>
      <c r="AB129" s="327"/>
      <c r="AC129" s="327"/>
      <c r="AD129" s="327"/>
      <c r="AE129" s="327"/>
      <c r="AF129" s="327"/>
      <c r="AG129" s="327"/>
      <c r="AH129" s="327"/>
      <c r="AI129" s="327"/>
      <c r="AJ129" s="327"/>
      <c r="AK129" s="327"/>
      <c r="AL129" s="327"/>
      <c r="AM129" s="327"/>
      <c r="AN129" s="327"/>
      <c r="AO129" s="327"/>
      <c r="AP129" s="327"/>
      <c r="AQ129" s="327"/>
      <c r="AR129" s="327"/>
      <c r="AS129" s="179"/>
      <c r="AT129" s="179"/>
      <c r="AU129" s="179"/>
    </row>
    <row r="130" spans="1:47" hidden="1">
      <c r="A130" s="179"/>
      <c r="B130" s="179"/>
      <c r="C130" s="179"/>
      <c r="D130" s="254" t="s">
        <v>139</v>
      </c>
      <c r="E130" s="168">
        <f t="shared" ref="E130:Q130" si="154">CHOOSE($AS$118,E40,E62,E85,E108)</f>
        <v>0</v>
      </c>
      <c r="F130" s="168">
        <f t="shared" si="154"/>
        <v>0</v>
      </c>
      <c r="G130" s="168">
        <f t="shared" si="154"/>
        <v>0</v>
      </c>
      <c r="H130" s="168">
        <f t="shared" si="154"/>
        <v>0</v>
      </c>
      <c r="I130" s="168">
        <f t="shared" si="154"/>
        <v>0</v>
      </c>
      <c r="J130" s="168">
        <f t="shared" si="154"/>
        <v>0</v>
      </c>
      <c r="K130" s="168">
        <f t="shared" si="154"/>
        <v>0</v>
      </c>
      <c r="L130" s="168">
        <f t="shared" si="154"/>
        <v>0</v>
      </c>
      <c r="M130" s="168">
        <f t="shared" si="154"/>
        <v>0</v>
      </c>
      <c r="N130" s="168">
        <f t="shared" si="154"/>
        <v>0</v>
      </c>
      <c r="O130" s="168">
        <f t="shared" si="154"/>
        <v>0</v>
      </c>
      <c r="P130" s="168">
        <f t="shared" si="154"/>
        <v>0</v>
      </c>
      <c r="Q130" s="168">
        <f t="shared" si="154"/>
        <v>0</v>
      </c>
      <c r="R130" s="168"/>
      <c r="S130" s="168"/>
      <c r="T130" s="168"/>
      <c r="U130" s="168"/>
      <c r="V130" s="168"/>
      <c r="W130" s="168"/>
      <c r="X130" s="168"/>
      <c r="Y130" s="168"/>
      <c r="Z130" s="168"/>
      <c r="AA130" s="168"/>
      <c r="AB130" s="168"/>
      <c r="AC130" s="168"/>
      <c r="AD130" s="168"/>
      <c r="AE130" s="168"/>
      <c r="AF130" s="168"/>
      <c r="AG130" s="168"/>
      <c r="AH130" s="168"/>
      <c r="AI130" s="168"/>
      <c r="AJ130" s="168"/>
      <c r="AK130" s="168"/>
      <c r="AL130" s="168"/>
      <c r="AM130" s="168"/>
      <c r="AN130" s="168"/>
      <c r="AO130" s="168"/>
      <c r="AP130" s="168"/>
      <c r="AQ130" s="168"/>
      <c r="AR130" s="168"/>
      <c r="AS130" s="179"/>
      <c r="AT130" s="179"/>
      <c r="AU130" s="179"/>
    </row>
    <row r="131" spans="1:47" hidden="1">
      <c r="A131" s="179"/>
      <c r="B131" s="179"/>
      <c r="C131" s="179"/>
      <c r="D131" s="254"/>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8"/>
      <c r="AQ131" s="168"/>
      <c r="AR131" s="168"/>
      <c r="AS131" s="179"/>
      <c r="AT131" s="179"/>
      <c r="AU131" s="179"/>
    </row>
    <row r="132" spans="1:47" hidden="1">
      <c r="A132" s="179"/>
      <c r="B132" s="179"/>
      <c r="C132" s="179"/>
      <c r="D132" s="254" t="s">
        <v>141</v>
      </c>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c r="AC132" s="168"/>
      <c r="AD132" s="168"/>
      <c r="AE132" s="168"/>
      <c r="AF132" s="168"/>
      <c r="AG132" s="168"/>
      <c r="AH132" s="168"/>
      <c r="AI132" s="168"/>
      <c r="AJ132" s="168"/>
      <c r="AK132" s="168"/>
      <c r="AL132" s="168"/>
      <c r="AM132" s="168"/>
      <c r="AN132" s="168"/>
      <c r="AO132" s="168"/>
      <c r="AP132" s="168"/>
      <c r="AQ132" s="168"/>
      <c r="AR132" s="168"/>
      <c r="AS132" s="179"/>
      <c r="AT132" s="179"/>
      <c r="AU132" s="179"/>
    </row>
    <row r="133" spans="1:47" hidden="1">
      <c r="A133" s="179"/>
      <c r="B133" s="179"/>
      <c r="C133" s="179"/>
      <c r="D133" s="254" t="s">
        <v>182</v>
      </c>
      <c r="E133" s="168">
        <f t="shared" ref="E133:Q133" si="155">CHOOSE($AS$118,E43,E65,E88,E111)</f>
        <v>0</v>
      </c>
      <c r="F133" s="168">
        <f t="shared" si="155"/>
        <v>318.41443265844754</v>
      </c>
      <c r="G133" s="168">
        <f t="shared" si="155"/>
        <v>384.49572203561644</v>
      </c>
      <c r="H133" s="168">
        <f t="shared" si="155"/>
        <v>455.64552671449314</v>
      </c>
      <c r="I133" s="168">
        <f t="shared" si="155"/>
        <v>531.93686840390592</v>
      </c>
      <c r="J133" s="168">
        <f t="shared" si="155"/>
        <v>610.59939063020943</v>
      </c>
      <c r="K133" s="168">
        <f t="shared" si="155"/>
        <v>622.81137844281363</v>
      </c>
      <c r="L133" s="168">
        <f t="shared" si="155"/>
        <v>635.26760601166995</v>
      </c>
      <c r="M133" s="168">
        <f t="shared" si="155"/>
        <v>647.97295813190328</v>
      </c>
      <c r="N133" s="168">
        <f t="shared" si="155"/>
        <v>660.93241729454144</v>
      </c>
      <c r="O133" s="168">
        <f t="shared" si="155"/>
        <v>674.15106564043231</v>
      </c>
      <c r="P133" s="168">
        <f t="shared" si="155"/>
        <v>687.63408695324097</v>
      </c>
      <c r="Q133" s="168">
        <f t="shared" si="155"/>
        <v>701.38676869230585</v>
      </c>
      <c r="R133" s="168"/>
      <c r="S133" s="168"/>
      <c r="T133" s="168"/>
      <c r="U133" s="168"/>
      <c r="V133" s="168"/>
      <c r="W133" s="168"/>
      <c r="X133" s="168"/>
      <c r="Y133" s="168"/>
      <c r="Z133" s="168"/>
      <c r="AA133" s="168"/>
      <c r="AB133" s="168"/>
      <c r="AC133" s="168"/>
      <c r="AD133" s="168"/>
      <c r="AE133" s="168"/>
      <c r="AF133" s="168"/>
      <c r="AG133" s="168"/>
      <c r="AH133" s="168"/>
      <c r="AI133" s="168"/>
      <c r="AJ133" s="168"/>
      <c r="AK133" s="168"/>
      <c r="AL133" s="168"/>
      <c r="AM133" s="168"/>
      <c r="AN133" s="168"/>
      <c r="AO133" s="168"/>
      <c r="AP133" s="168"/>
      <c r="AQ133" s="168"/>
      <c r="AR133" s="168"/>
      <c r="AS133" s="179"/>
      <c r="AT133" s="179"/>
      <c r="AU133" s="179"/>
    </row>
    <row r="134" spans="1:47" hidden="1">
      <c r="A134" s="179"/>
      <c r="B134" s="179"/>
      <c r="C134" s="179"/>
      <c r="D134" s="254"/>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8"/>
      <c r="AC134" s="168"/>
      <c r="AD134" s="168"/>
      <c r="AE134" s="168"/>
      <c r="AF134" s="168"/>
      <c r="AG134" s="168"/>
      <c r="AH134" s="168"/>
      <c r="AI134" s="168"/>
      <c r="AJ134" s="168"/>
      <c r="AK134" s="168"/>
      <c r="AL134" s="168"/>
      <c r="AM134" s="168"/>
      <c r="AN134" s="168"/>
      <c r="AO134" s="168"/>
      <c r="AP134" s="168"/>
      <c r="AQ134" s="168"/>
      <c r="AR134" s="168"/>
      <c r="AS134" s="179"/>
      <c r="AT134" s="179"/>
      <c r="AU134" s="179"/>
    </row>
    <row r="135" spans="1:47" ht="16.5" hidden="1" thickBot="1">
      <c r="A135" s="179"/>
      <c r="B135" s="179"/>
      <c r="C135" s="179"/>
      <c r="D135" s="259" t="s">
        <v>138</v>
      </c>
      <c r="E135" s="260">
        <f t="shared" ref="E135:Q135" si="156">CHOOSE($AS$118,E45,E67,E90,E113)</f>
        <v>0</v>
      </c>
      <c r="F135" s="260">
        <f t="shared" si="156"/>
        <v>318.41443265844754</v>
      </c>
      <c r="G135" s="260">
        <f t="shared" si="156"/>
        <v>384.49572203561644</v>
      </c>
      <c r="H135" s="260">
        <f t="shared" si="156"/>
        <v>455.64552671449314</v>
      </c>
      <c r="I135" s="260">
        <f t="shared" si="156"/>
        <v>531.93686840390592</v>
      </c>
      <c r="J135" s="260">
        <f t="shared" si="156"/>
        <v>610.59939063020943</v>
      </c>
      <c r="K135" s="260">
        <f t="shared" si="156"/>
        <v>622.81137844281363</v>
      </c>
      <c r="L135" s="260">
        <f t="shared" si="156"/>
        <v>635.26760601166995</v>
      </c>
      <c r="M135" s="260">
        <f t="shared" si="156"/>
        <v>647.97295813190328</v>
      </c>
      <c r="N135" s="260">
        <f t="shared" si="156"/>
        <v>660.93241729454144</v>
      </c>
      <c r="O135" s="260">
        <f t="shared" si="156"/>
        <v>674.15106564043231</v>
      </c>
      <c r="P135" s="260">
        <f t="shared" si="156"/>
        <v>687.63408695324097</v>
      </c>
      <c r="Q135" s="260">
        <f t="shared" si="156"/>
        <v>701.38676869230585</v>
      </c>
      <c r="R135" s="324"/>
      <c r="S135" s="324"/>
      <c r="T135" s="324"/>
      <c r="U135" s="324"/>
      <c r="V135" s="324"/>
      <c r="W135" s="324"/>
      <c r="X135" s="324"/>
      <c r="Y135" s="324"/>
      <c r="Z135" s="324"/>
      <c r="AA135" s="324"/>
      <c r="AB135" s="324"/>
      <c r="AC135" s="324"/>
      <c r="AD135" s="324"/>
      <c r="AE135" s="324"/>
      <c r="AF135" s="324"/>
      <c r="AG135" s="324"/>
      <c r="AH135" s="324"/>
      <c r="AI135" s="324"/>
      <c r="AJ135" s="324"/>
      <c r="AK135" s="324"/>
      <c r="AL135" s="324"/>
      <c r="AM135" s="324"/>
      <c r="AN135" s="324"/>
      <c r="AO135" s="324"/>
      <c r="AP135" s="324"/>
      <c r="AQ135" s="324"/>
      <c r="AR135" s="324"/>
      <c r="AS135" s="179"/>
      <c r="AT135" s="179"/>
      <c r="AU135" s="179"/>
    </row>
    <row r="136" spans="1:47" hidden="1">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c r="AC136" s="179"/>
      <c r="AD136" s="179"/>
      <c r="AE136" s="179"/>
      <c r="AF136" s="179"/>
      <c r="AG136" s="179"/>
      <c r="AH136" s="179"/>
      <c r="AI136" s="179"/>
      <c r="AJ136" s="179"/>
      <c r="AK136" s="179"/>
      <c r="AL136" s="179"/>
      <c r="AM136" s="179"/>
      <c r="AN136" s="179"/>
      <c r="AO136" s="179"/>
      <c r="AP136" s="179"/>
      <c r="AQ136" s="179"/>
      <c r="AR136" s="179"/>
      <c r="AS136" s="179"/>
      <c r="AT136" s="179"/>
      <c r="AU136" s="179"/>
    </row>
  </sheetData>
  <sheetProtection algorithmName="SHA-512" hashValue="pFENpyClreBqgXwkovOf3YXA+5YtOwBiG5iLMqJE7mlBgmwXaqEt3rDmj3mvshxexMTGywXrZKQcCB7aVAvP/g==" saltValue="FSoM3AYEnCDe0lD5u+uhPg==" spinCount="100000" sheet="1" objects="1" scenarios="1"/>
  <dataConsolidate/>
  <mergeCells count="8">
    <mergeCell ref="M19:P19"/>
    <mergeCell ref="M20:P20"/>
    <mergeCell ref="M21:P21"/>
    <mergeCell ref="M5:P5"/>
    <mergeCell ref="M6:P6"/>
    <mergeCell ref="M7:P7"/>
    <mergeCell ref="M17:P17"/>
    <mergeCell ref="M18:P18"/>
  </mergeCells>
  <phoneticPr fontId="0" type="noConversion"/>
  <dataValidations count="2">
    <dataValidation type="textLength" operator="equal" allowBlank="1" showInputMessage="1" showErrorMessage="1" errorTitle="Year Format" error="Please enter the year as 4 digits, e.g., 2011" sqref="J15:J16" xr:uid="{00000000-0002-0000-0600-000000000000}">
      <formula1>4</formula1>
    </dataValidation>
    <dataValidation type="decimal" allowBlank="1" showInputMessage="1" showErrorMessage="1" errorTitle="Error" error="It looks like you have entered a probability outside the range of 0% - 100%.  Please enter a different value." sqref="E38:AR38 E60:AR60 E83:AR83 E106:AR106" xr:uid="{00000000-0002-0000-0600-000001000000}">
      <formula1>0</formula1>
      <formula2>1</formula2>
    </dataValidation>
  </dataValidations>
  <pageMargins left="0.75" right="0.75" top="0.25" bottom="0.25" header="0.5" footer="0.5"/>
  <pageSetup scale="37" fitToHeight="0" orientation="landscape" r:id="rId1"/>
  <headerFooter alignWithMargins="0">
    <oddFooter>&amp;L_x000D_&amp;1#&amp;"Calibri"&amp;14&amp;K000000 Business Use&amp;R&amp;Z&amp;F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600-000002000000}">
          <x14:formula1>
            <xm:f>'LookUp Ranges'!$A$71:$A$115</xm:f>
          </x14:formula1>
          <xm:sqref>M18:P18</xm:sqref>
        </x14:dataValidation>
        <x14:dataValidation type="list" allowBlank="1" showInputMessage="1" showErrorMessage="1" xr:uid="{00000000-0002-0000-0600-000003000000}">
          <x14:formula1>
            <xm:f>'LookUp Ranges'!$A$10:$A$19</xm:f>
          </x14:formula1>
          <xm:sqref>M19:P19</xm:sqref>
        </x14:dataValidation>
        <x14:dataValidation type="list" allowBlank="1" showInputMessage="1" showErrorMessage="1" xr:uid="{00000000-0002-0000-0600-000004000000}">
          <x14:formula1>
            <xm:f>'LookUp Ranges'!$C$4:$C$7</xm:f>
          </x14:formula1>
          <xm:sqref>M21:P21</xm:sqref>
        </x14:dataValidation>
        <x14:dataValidation type="list" allowBlank="1" showInputMessage="1" showErrorMessage="1" xr:uid="{00000000-0002-0000-0600-000005000000}">
          <x14:formula1>
            <xm:f>'LookUp Ranges'!$A$4:$A$7</xm:f>
          </x14:formula1>
          <xm:sqref>M17:P17</xm:sqref>
        </x14:dataValidation>
        <x14:dataValidation type="list" allowBlank="1" showInputMessage="1" showErrorMessage="1" xr:uid="{00000000-0002-0000-0600-000006000000}">
          <x14:formula1>
            <xm:f>'LookUp Ranges'!$A$22:$A$48</xm:f>
          </x14:formula1>
          <xm:sqref>M20:P20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4">
    <pageSetUpPr fitToPage="1"/>
  </sheetPr>
  <dimension ref="B1:M29"/>
  <sheetViews>
    <sheetView showGridLines="0" tabSelected="1" zoomScaleNormal="100" workbookViewId="0"/>
  </sheetViews>
  <sheetFormatPr defaultColWidth="9" defaultRowHeight="15.75"/>
  <cols>
    <col min="1" max="2" width="2.625" style="213" customWidth="1"/>
    <col min="3" max="3" width="2.75" style="213" customWidth="1"/>
    <col min="4" max="4" width="41.375" style="213" customWidth="1"/>
    <col min="5" max="11" width="15.25" style="213" customWidth="1"/>
    <col min="12" max="12" width="3" style="213" customWidth="1"/>
    <col min="13" max="13" width="2.625" style="213" customWidth="1"/>
    <col min="14" max="16384" width="9" style="213"/>
  </cols>
  <sheetData>
    <row r="1" spans="2:13" ht="15.75" customHeight="1"/>
    <row r="2" spans="2:13">
      <c r="B2" s="285"/>
      <c r="C2" s="289"/>
      <c r="D2" s="289"/>
      <c r="E2" s="289"/>
      <c r="F2" s="289"/>
      <c r="G2" s="289"/>
      <c r="H2" s="289"/>
      <c r="I2" s="289"/>
      <c r="J2" s="289"/>
      <c r="K2" s="289"/>
      <c r="L2" s="289"/>
      <c r="M2" s="286"/>
    </row>
    <row r="3" spans="2:13">
      <c r="B3" s="290"/>
      <c r="C3"/>
      <c r="D3"/>
      <c r="E3"/>
      <c r="F3"/>
      <c r="G3"/>
      <c r="H3"/>
      <c r="I3"/>
      <c r="J3"/>
      <c r="K3"/>
      <c r="L3" s="273"/>
      <c r="M3" s="265"/>
    </row>
    <row r="4" spans="2:13" ht="18.75">
      <c r="B4" s="290"/>
      <c r="C4"/>
      <c r="D4"/>
      <c r="E4" s="262"/>
      <c r="F4" s="262"/>
      <c r="G4" s="262"/>
      <c r="H4" s="262"/>
      <c r="I4" s="262"/>
      <c r="J4" s="262"/>
      <c r="K4" s="262"/>
      <c r="L4" s="274"/>
      <c r="M4" s="265"/>
    </row>
    <row r="5" spans="2:13" ht="22.5">
      <c r="B5" s="290"/>
      <c r="C5"/>
      <c r="D5"/>
      <c r="E5" s="261"/>
      <c r="F5" s="261"/>
      <c r="G5" s="261"/>
      <c r="H5" s="261"/>
      <c r="I5" s="261"/>
      <c r="J5" s="261"/>
      <c r="K5" s="261"/>
      <c r="L5" s="275"/>
      <c r="M5" s="265"/>
    </row>
    <row r="6" spans="2:13" ht="22.5" customHeight="1">
      <c r="B6" s="290"/>
      <c r="C6"/>
      <c r="D6" s="435" t="s">
        <v>187</v>
      </c>
      <c r="E6" s="435"/>
      <c r="F6" s="435"/>
      <c r="G6" s="435"/>
      <c r="H6" s="435"/>
      <c r="I6" s="435"/>
      <c r="J6" s="435"/>
      <c r="K6" s="435"/>
      <c r="L6" s="275"/>
      <c r="M6" s="265"/>
    </row>
    <row r="7" spans="2:13" ht="22.5">
      <c r="B7" s="290"/>
      <c r="C7"/>
      <c r="D7" s="436" t="str">
        <f>Project_Title</f>
        <v>Electromechanical Relay Replacement</v>
      </c>
      <c r="E7" s="436"/>
      <c r="F7" s="436"/>
      <c r="G7" s="436"/>
      <c r="H7" s="436"/>
      <c r="I7" s="436"/>
      <c r="J7" s="436"/>
      <c r="K7" s="436"/>
      <c r="L7" s="275"/>
      <c r="M7" s="265"/>
    </row>
    <row r="8" spans="2:13">
      <c r="B8" s="290"/>
      <c r="C8"/>
      <c r="D8" s="437" t="str">
        <f>"Project Number "&amp;Project_number</f>
        <v>Project Number 157578 (LGE), 157579 (KU)</v>
      </c>
      <c r="E8" s="437"/>
      <c r="F8" s="437"/>
      <c r="G8" s="437"/>
      <c r="H8" s="437"/>
      <c r="I8" s="437"/>
      <c r="J8" s="437"/>
      <c r="K8" s="437"/>
      <c r="L8" s="275"/>
      <c r="M8" s="265"/>
    </row>
    <row r="9" spans="2:13">
      <c r="B9" s="290"/>
      <c r="C9"/>
      <c r="D9" s="437" t="str">
        <f>Inputs!M19&amp;": "&amp;Inputs!M7</f>
        <v>Electric Distribution: David Ark</v>
      </c>
      <c r="E9" s="437"/>
      <c r="F9" s="437"/>
      <c r="G9" s="437"/>
      <c r="H9" s="437"/>
      <c r="I9" s="437"/>
      <c r="J9" s="437"/>
      <c r="K9" s="437"/>
      <c r="L9" s="276"/>
      <c r="M9" s="265"/>
    </row>
    <row r="10" spans="2:13">
      <c r="B10" s="290"/>
      <c r="C10"/>
      <c r="D10" s="434" t="str">
        <f>Company</f>
        <v>LG&amp;E</v>
      </c>
      <c r="E10" s="434"/>
      <c r="F10" s="434"/>
      <c r="G10" s="434"/>
      <c r="H10" s="434"/>
      <c r="I10" s="434"/>
      <c r="J10" s="434"/>
      <c r="K10" s="434"/>
      <c r="L10" s="276"/>
      <c r="M10" s="265"/>
    </row>
    <row r="11" spans="2:13">
      <c r="B11" s="290"/>
      <c r="C11"/>
      <c r="D11" s="291"/>
      <c r="E11" s="291"/>
      <c r="F11" s="291"/>
      <c r="G11" s="291"/>
      <c r="H11" s="291"/>
      <c r="I11" s="263"/>
      <c r="J11"/>
      <c r="K11"/>
      <c r="L11" s="275"/>
      <c r="M11" s="265"/>
    </row>
    <row r="12" spans="2:13" ht="45" customHeight="1">
      <c r="B12" s="290"/>
      <c r="C12" s="265"/>
      <c r="D12" s="284" t="s">
        <v>188</v>
      </c>
      <c r="E12" s="264" t="s">
        <v>186</v>
      </c>
      <c r="F12" s="313" t="str">
        <f>Inputs!D50</f>
        <v>Alternative #1</v>
      </c>
      <c r="G12" s="314" t="str">
        <f>Inputs!D73</f>
        <v>Alternative #2</v>
      </c>
      <c r="H12" s="315" t="str">
        <f>Inputs!D96</f>
        <v>Alternative #3</v>
      </c>
      <c r="I12" s="263"/>
      <c r="J12"/>
      <c r="K12"/>
      <c r="L12" s="275"/>
      <c r="M12" s="265"/>
    </row>
    <row r="13" spans="2:13">
      <c r="B13" s="290"/>
      <c r="C13"/>
      <c r="D13" s="295"/>
      <c r="E13" s="296"/>
      <c r="F13" s="297"/>
      <c r="G13" s="298"/>
      <c r="H13" s="298"/>
      <c r="I13" s="263"/>
      <c r="J13"/>
      <c r="K13"/>
      <c r="L13" s="275"/>
      <c r="M13" s="265"/>
    </row>
    <row r="14" spans="2:13">
      <c r="B14" s="290"/>
      <c r="C14" s="265"/>
      <c r="D14" s="311" t="s">
        <v>185</v>
      </c>
      <c r="E14" s="300">
        <f>SUM(Inputs!E31:AR31)</f>
        <v>26000</v>
      </c>
      <c r="F14" s="302">
        <f>SUM(Inputs!E53:AR53)</f>
        <v>0</v>
      </c>
      <c r="G14" s="302">
        <f>SUM(Inputs!E76:AR76)</f>
        <v>0</v>
      </c>
      <c r="H14" s="302">
        <f>SUM(Inputs!E99:AR99)</f>
        <v>0</v>
      </c>
      <c r="I14" s="18"/>
      <c r="J14" s="19"/>
      <c r="K14" s="19"/>
      <c r="L14" s="277"/>
      <c r="M14" s="265"/>
    </row>
    <row r="15" spans="2:13">
      <c r="B15" s="290"/>
      <c r="C15"/>
      <c r="D15" s="13"/>
      <c r="E15" s="301"/>
      <c r="F15" s="301"/>
      <c r="G15" s="301"/>
      <c r="H15" s="301"/>
      <c r="I15" s="18"/>
      <c r="J15" s="19"/>
      <c r="K15" s="19"/>
      <c r="L15" s="277"/>
      <c r="M15" s="265"/>
    </row>
    <row r="16" spans="2:13">
      <c r="B16" s="290"/>
      <c r="C16" s="265"/>
      <c r="D16" s="299" t="s">
        <v>138</v>
      </c>
      <c r="E16" s="316">
        <f>SUM(Inputs!E45:AR45)</f>
        <v>32217.090127472868</v>
      </c>
      <c r="F16" s="309">
        <f>SUM(Inputs!E67:AR67)</f>
        <v>0</v>
      </c>
      <c r="G16" s="309">
        <f>SUM(Inputs!E90:AR90)</f>
        <v>0</v>
      </c>
      <c r="H16" s="309">
        <f>SUM(Inputs!E113:AR113)</f>
        <v>0</v>
      </c>
      <c r="I16" s="18"/>
      <c r="J16" s="19"/>
      <c r="K16" s="19"/>
      <c r="L16" s="277"/>
      <c r="M16" s="265"/>
    </row>
    <row r="17" spans="2:13">
      <c r="B17" s="290"/>
      <c r="C17" s="265"/>
      <c r="D17" s="304" t="s">
        <v>189</v>
      </c>
      <c r="E17" s="316">
        <f ca="1">'Outputs - Recommendation'!B51</f>
        <v>17675.408045502561</v>
      </c>
      <c r="F17" s="309">
        <f ca="1">'Outputs - Alt #1'!B51</f>
        <v>0</v>
      </c>
      <c r="G17" s="309">
        <f ca="1">'Outputs - Alt #2'!B51</f>
        <v>0</v>
      </c>
      <c r="H17" s="309">
        <f ca="1">'Outputs - Alt #3'!B51</f>
        <v>0</v>
      </c>
      <c r="I17" s="303"/>
      <c r="J17" s="19"/>
      <c r="K17" s="19"/>
      <c r="L17" s="278"/>
      <c r="M17" s="265"/>
    </row>
    <row r="18" spans="2:13" ht="16.5" customHeight="1">
      <c r="B18" s="290"/>
      <c r="C18"/>
      <c r="D18" s="310"/>
      <c r="E18" s="292"/>
      <c r="F18" s="178"/>
      <c r="G18" s="293"/>
      <c r="H18" s="305"/>
      <c r="I18" s="293"/>
      <c r="J18" s="293"/>
      <c r="K18" s="293"/>
      <c r="L18" s="279"/>
      <c r="M18" s="265"/>
    </row>
    <row r="19" spans="2:13" ht="16.5" customHeight="1">
      <c r="B19" s="290"/>
      <c r="C19"/>
      <c r="D19"/>
      <c r="E19" s="282" t="s">
        <v>179</v>
      </c>
      <c r="F19" s="307"/>
      <c r="G19" s="266"/>
      <c r="H19" s="307"/>
      <c r="I19" s="266"/>
      <c r="J19" s="266"/>
      <c r="K19" s="283"/>
      <c r="L19" s="279"/>
      <c r="M19" s="265"/>
    </row>
    <row r="20" spans="2:13">
      <c r="B20" s="290"/>
      <c r="C20" s="265"/>
      <c r="D20" s="306"/>
      <c r="E20" s="268" t="s">
        <v>181</v>
      </c>
      <c r="F20" s="269"/>
      <c r="G20" s="269"/>
      <c r="H20" s="269"/>
      <c r="I20" s="269"/>
      <c r="J20" s="269"/>
      <c r="K20" s="268" t="s">
        <v>180</v>
      </c>
      <c r="L20" s="275"/>
      <c r="M20" s="265"/>
    </row>
    <row r="21" spans="2:13">
      <c r="B21" s="290"/>
      <c r="C21" s="265"/>
      <c r="D21" s="267" t="s">
        <v>190</v>
      </c>
      <c r="E21" s="244" t="str">
        <f>RIGHT(F21,4)&amp;"-"&amp;RIGHT(J21,4)</f>
        <v>2019-2023</v>
      </c>
      <c r="F21" s="245">
        <f>Inputs!E28</f>
        <v>2019</v>
      </c>
      <c r="G21" s="245">
        <f>F21+1</f>
        <v>2020</v>
      </c>
      <c r="H21" s="245">
        <f>G21+1</f>
        <v>2021</v>
      </c>
      <c r="I21" s="245">
        <f>H21+1</f>
        <v>2022</v>
      </c>
      <c r="J21" s="245">
        <f>I21+1</f>
        <v>2023</v>
      </c>
      <c r="K21" s="244" t="str">
        <f ca="1">IF(ISERROR(FirstYear&amp;"-"&amp;FirstYear+'LookUp Ranges'!B143-1),"",FirstYear&amp;"-"&amp;FirstYear+'LookUp Ranges'!B143-1)</f>
        <v>2019-2067</v>
      </c>
      <c r="L21" s="275"/>
      <c r="M21" s="265"/>
    </row>
    <row r="22" spans="2:13">
      <c r="B22" s="290"/>
      <c r="C22"/>
      <c r="D22" s="361" t="s">
        <v>192</v>
      </c>
      <c r="E22" s="308">
        <f>SUM(F22:J22)</f>
        <v>26000</v>
      </c>
      <c r="F22" s="308">
        <f>Inputs!E31</f>
        <v>6000</v>
      </c>
      <c r="G22" s="308">
        <f>Inputs!F31</f>
        <v>5000</v>
      </c>
      <c r="H22" s="308">
        <f>Inputs!G31</f>
        <v>5000</v>
      </c>
      <c r="I22" s="308">
        <f>Inputs!H31</f>
        <v>5000</v>
      </c>
      <c r="J22" s="308">
        <f>Inputs!I31</f>
        <v>5000</v>
      </c>
      <c r="K22" s="308">
        <f>SUM(Inputs!E31:AR31)</f>
        <v>26000</v>
      </c>
      <c r="L22" s="275"/>
      <c r="M22" s="265"/>
    </row>
    <row r="23" spans="2:13">
      <c r="B23" s="290"/>
      <c r="C23"/>
      <c r="D23" s="304" t="s">
        <v>193</v>
      </c>
      <c r="E23" s="308">
        <f>SUM(F23:J23)</f>
        <v>1690.492549812463</v>
      </c>
      <c r="F23" s="308">
        <f>Inputs!E45</f>
        <v>0</v>
      </c>
      <c r="G23" s="308">
        <f>Inputs!F45</f>
        <v>318.41443265844754</v>
      </c>
      <c r="H23" s="308">
        <f>Inputs!G45</f>
        <v>384.49572203561644</v>
      </c>
      <c r="I23" s="308">
        <f>Inputs!H45</f>
        <v>455.64552671449314</v>
      </c>
      <c r="J23" s="308">
        <f>Inputs!I45</f>
        <v>531.93686840390592</v>
      </c>
      <c r="K23" s="308">
        <f>SUM(Inputs!E45:AR45)</f>
        <v>32217.090127472868</v>
      </c>
      <c r="L23" s="275"/>
      <c r="M23" s="265"/>
    </row>
    <row r="24" spans="2:13">
      <c r="B24" s="290"/>
      <c r="C24"/>
      <c r="D24" s="1"/>
      <c r="E24"/>
      <c r="F24"/>
      <c r="G24"/>
      <c r="H24"/>
      <c r="I24"/>
      <c r="J24"/>
      <c r="K24"/>
      <c r="L24" s="275"/>
      <c r="M24" s="265"/>
    </row>
    <row r="25" spans="2:13">
      <c r="B25" s="290"/>
      <c r="C25"/>
      <c r="D25" s="2" t="s">
        <v>215</v>
      </c>
      <c r="E25" s="3"/>
      <c r="F25" s="3"/>
      <c r="G25" s="3"/>
      <c r="H25" s="3"/>
      <c r="I25" s="3"/>
      <c r="J25" s="3"/>
      <c r="K25" s="3"/>
      <c r="L25" s="280"/>
      <c r="M25" s="265"/>
    </row>
    <row r="26" spans="2:13">
      <c r="B26" s="290"/>
      <c r="C26"/>
      <c r="D26" s="2" t="s">
        <v>133</v>
      </c>
      <c r="E26"/>
      <c r="F26"/>
      <c r="G26"/>
      <c r="H26"/>
      <c r="I26"/>
      <c r="J26"/>
      <c r="K26"/>
      <c r="L26" s="275"/>
      <c r="M26" s="265"/>
    </row>
    <row r="27" spans="2:13" ht="16.5" thickBot="1">
      <c r="B27" s="290"/>
      <c r="C27"/>
      <c r="D27" s="2" t="s">
        <v>125</v>
      </c>
      <c r="E27"/>
      <c r="F27"/>
      <c r="G27"/>
      <c r="H27"/>
      <c r="I27"/>
      <c r="J27"/>
      <c r="K27"/>
      <c r="L27" s="275"/>
      <c r="M27" s="265"/>
    </row>
    <row r="28" spans="2:13" ht="16.5" thickBot="1">
      <c r="B28" s="290"/>
      <c r="C28" s="270"/>
      <c r="D28" s="271"/>
      <c r="E28" s="272"/>
      <c r="F28" s="272"/>
      <c r="G28" s="272"/>
      <c r="H28" s="272"/>
      <c r="I28" s="272"/>
      <c r="J28" s="272"/>
      <c r="K28" s="272"/>
      <c r="L28" s="281"/>
      <c r="M28" s="265"/>
    </row>
    <row r="29" spans="2:13" ht="15.75" customHeight="1">
      <c r="B29" s="287"/>
      <c r="C29" s="178"/>
      <c r="D29" s="178"/>
      <c r="E29" s="178"/>
      <c r="F29" s="178"/>
      <c r="G29" s="178"/>
      <c r="H29" s="178"/>
      <c r="I29" s="178"/>
      <c r="J29" s="178"/>
      <c r="K29" s="178"/>
      <c r="L29" s="178"/>
      <c r="M29" s="288"/>
    </row>
  </sheetData>
  <sheetProtection algorithmName="SHA-512" hashValue="z04DEHab/KwOdXZQrxFX4yPj43zjgQ0+ct1Z3cAZyigGp77WvIn8OAwVFMiGqUAkttluTpI5YC+6IbMCXhMORQ==" saltValue="7OYEfOrO4C77IB2fwS6U0g=="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oddFooter>&amp;L_x000D_&amp;1#&amp;"Calibri"&amp;14&amp;K000000 Business Use</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theme="1" tint="0.499984740745262"/>
  </sheetPr>
  <dimension ref="A1"/>
  <sheetViews>
    <sheetView workbookViewId="0">
      <selection activeCell="K43" sqref="K43"/>
    </sheetView>
  </sheetViews>
  <sheetFormatPr defaultRowHeight="15.75"/>
  <sheetData/>
  <pageMargins left="0.7" right="0.7" top="0.75" bottom="0.75" header="0.3" footer="0.3"/>
  <headerFooter>
    <oddFooter>&amp;L_x000D_&amp;1#&amp;"Calibri"&amp;14&amp;K000000 Business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theme="1" tint="0.499984740745262"/>
  </sheetPr>
  <dimension ref="A1:CR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activeCell="W8" sqref="W8"/>
    </sheetView>
  </sheetViews>
  <sheetFormatPr defaultColWidth="9" defaultRowHeight="15.75"/>
  <cols>
    <col min="1" max="1" width="40" customWidth="1"/>
    <col min="2" max="2" width="9.375" customWidth="1"/>
    <col min="3" max="7" width="11.25" customWidth="1"/>
    <col min="8" max="8" width="11.125" customWidth="1"/>
    <col min="9" max="66" width="11.25" customWidth="1"/>
    <col min="96" max="96" width="2" bestFit="1" customWidth="1"/>
  </cols>
  <sheetData>
    <row r="1" spans="1:96">
      <c r="A1" s="240" t="s">
        <v>191</v>
      </c>
      <c r="B1" s="240"/>
      <c r="C1" s="240"/>
      <c r="D1" s="294"/>
      <c r="E1" s="294"/>
      <c r="F1" s="294"/>
      <c r="G1" s="21"/>
      <c r="H1" s="21"/>
    </row>
    <row r="2" spans="1:96" ht="18.75">
      <c r="A2" s="438" t="s">
        <v>124</v>
      </c>
      <c r="B2" s="439"/>
    </row>
    <row r="3" spans="1:96">
      <c r="A3" s="434" t="s">
        <v>104</v>
      </c>
      <c r="B3" s="434"/>
    </row>
    <row r="4" spans="1:96" ht="16.5" thickBot="1">
      <c r="B4" s="5"/>
      <c r="C4" s="14">
        <f>FirstYear</f>
        <v>2019</v>
      </c>
      <c r="D4" s="14">
        <f ca="1">IF(COUNT($C$4:C4)&gt;=(('LookUp Ranges'!$B$143)+IF('Depr - Recommendation'!$C$8="y", COUNTIF('Depr - Recommendation'!$C$12:$C$51,"&lt;&gt;0"),0)),"",C$4+1)</f>
        <v>2020</v>
      </c>
      <c r="E4" s="14">
        <f ca="1">IF(COUNT($C$4:D4)&gt;=(('LookUp Ranges'!$B$143)+IF('Depr - Recommendation'!$C$8="y", COUNTIF('Depr - Recommendation'!$C$12:$C$51,"&lt;&gt;0"),0)),"",D$4+1)</f>
        <v>2021</v>
      </c>
      <c r="F4" s="14">
        <f ca="1">IF(COUNT($C$4:E4)&gt;=(('LookUp Ranges'!$B$143)+IF('Depr - Recommendation'!$C$8="y", COUNTIF('Depr - Recommendation'!$C$12:$C$51,"&lt;&gt;0"),0)),"",E$4+1)</f>
        <v>2022</v>
      </c>
      <c r="G4" s="14">
        <f ca="1">IF(COUNT($C$4:F4)&gt;=(('LookUp Ranges'!$B$143)+IF('Depr - Recommendation'!$C$8="y", COUNTIF('Depr - Recommendation'!$C$12:$C$51,"&lt;&gt;0"),0)),"",F$4+1)</f>
        <v>2023</v>
      </c>
      <c r="H4" s="14">
        <f ca="1">IF(COUNT($C$4:G4)&gt;=(('LookUp Ranges'!$B$143)+IF('Depr - Recommendation'!$C$8="y", COUNTIF('Depr - Recommendation'!$C$12:$C$51,"&lt;&gt;0"),0)),"",G$4+1)</f>
        <v>2024</v>
      </c>
      <c r="I4" s="14">
        <f ca="1">IF(COUNT($C$4:H4)&gt;=(('LookUp Ranges'!$B$143)+IF('Depr - Recommendation'!$C$8="y", COUNTIF('Depr - Recommendation'!$C$12:$C$51,"&lt;&gt;0"),0)),"",H$4+1)</f>
        <v>2025</v>
      </c>
      <c r="J4" s="14">
        <f ca="1">IF(COUNT($C$4:I4)&gt;=(('LookUp Ranges'!$B$143)+IF('Depr - Recommendation'!$C$8="y", COUNTIF('Depr - Recommendation'!$C$12:$C$51,"&lt;&gt;0"),0)),"",I$4+1)</f>
        <v>2026</v>
      </c>
      <c r="K4" s="14">
        <f ca="1">IF(COUNT($C$4:J4)&gt;=(('LookUp Ranges'!$B$143)+IF('Depr - Recommendation'!$C$8="y", COUNTIF('Depr - Recommendation'!$C$12:$C$51,"&lt;&gt;0"),0)),"",J$4+1)</f>
        <v>2027</v>
      </c>
      <c r="L4" s="14">
        <f ca="1">IF(COUNT($C$4:K4)&gt;=(('LookUp Ranges'!$B$143)+IF('Depr - Recommendation'!$C$8="y", COUNTIF('Depr - Recommendation'!$C$12:$C$51,"&lt;&gt;0"),0)),"",K$4+1)</f>
        <v>2028</v>
      </c>
      <c r="M4" s="14">
        <f ca="1">IF(COUNT($C$4:L4)&gt;=(('LookUp Ranges'!$B$143)+IF('Depr - Recommendation'!$C$8="y", COUNTIF('Depr - Recommendation'!$C$12:$C$51,"&lt;&gt;0"),0)),"",L$4+1)</f>
        <v>2029</v>
      </c>
      <c r="N4" s="14">
        <f ca="1">IF(COUNT($C$4:M4)&gt;=(('LookUp Ranges'!$B$143)+IF('Depr - Recommendation'!$C$8="y", COUNTIF('Depr - Recommendation'!$C$12:$C$51,"&lt;&gt;0"),0)),"",M$4+1)</f>
        <v>2030</v>
      </c>
      <c r="O4" s="14">
        <f ca="1">IF(COUNT($C$4:N4)&gt;=(('LookUp Ranges'!$B$143)+IF('Depr - Recommendation'!$C$8="y", COUNTIF('Depr - Recommendation'!$C$12:$C$51,"&lt;&gt;0"),0)),"",N$4+1)</f>
        <v>2031</v>
      </c>
      <c r="P4" s="14">
        <f ca="1">IF(COUNT($C$4:O4)&gt;=(('LookUp Ranges'!$B$143)+IF('Depr - Recommendation'!$C$8="y", COUNTIF('Depr - Recommendation'!$C$12:$C$51,"&lt;&gt;0"),0)),"",O$4+1)</f>
        <v>2032</v>
      </c>
      <c r="Q4" s="14">
        <f ca="1">IF(COUNT($C$4:P4)&gt;=(('LookUp Ranges'!$B$143)+IF('Depr - Recommendation'!$C$8="y", COUNTIF('Depr - Recommendation'!$C$12:$C$51,"&lt;&gt;0"),0)),"",P$4+1)</f>
        <v>2033</v>
      </c>
      <c r="R4" s="14">
        <f ca="1">IF(COUNT($C$4:Q4)&gt;=(('LookUp Ranges'!$B$143)+IF('Depr - Recommendation'!$C$8="y", COUNTIF('Depr - Recommendation'!$C$12:$C$51,"&lt;&gt;0"),0)),"",Q$4+1)</f>
        <v>2034</v>
      </c>
      <c r="S4" s="14">
        <f ca="1">IF(COUNT($C$4:R4)&gt;=(('LookUp Ranges'!$B$143)+IF('Depr - Recommendation'!$C$8="y", COUNTIF('Depr - Recommendation'!$C$12:$C$51,"&lt;&gt;0"),0)),"",R$4+1)</f>
        <v>2035</v>
      </c>
      <c r="T4" s="14">
        <f ca="1">IF(COUNT($C$4:S4)&gt;=(('LookUp Ranges'!$B$143)+IF('Depr - Recommendation'!$C$8="y", COUNTIF('Depr - Recommendation'!$C$12:$C$51,"&lt;&gt;0"),0)),"",S$4+1)</f>
        <v>2036</v>
      </c>
      <c r="U4" s="14">
        <f ca="1">IF(COUNT($C$4:T4)&gt;=(('LookUp Ranges'!$B$143)+IF('Depr - Recommendation'!$C$8="y", COUNTIF('Depr - Recommendation'!$C$12:$C$51,"&lt;&gt;0"),0)),"",T$4+1)</f>
        <v>2037</v>
      </c>
      <c r="V4" s="14">
        <f ca="1">IF(COUNT($C$4:U4)&gt;=(('LookUp Ranges'!$B$143)+IF('Depr - Recommendation'!$C$8="y", COUNTIF('Depr - Recommendation'!$C$12:$C$51,"&lt;&gt;0"),0)),"",U$4+1)</f>
        <v>2038</v>
      </c>
      <c r="W4" s="14">
        <f ca="1">IF(COUNT($C$4:V4)&gt;=(('LookUp Ranges'!$B$143)+IF('Depr - Recommendation'!$C$8="y", COUNTIF('Depr - Recommendation'!$C$12:$C$51,"&lt;&gt;0"),0)),"",V$4+1)</f>
        <v>2039</v>
      </c>
      <c r="X4" s="14">
        <f ca="1">IF(COUNT($C$4:W4)&gt;=(('LookUp Ranges'!$B$143)+IF('Depr - Recommendation'!$C$8="y", COUNTIF('Depr - Recommendation'!$C$12:$C$51,"&lt;&gt;0"),0)),"",W$4+1)</f>
        <v>2040</v>
      </c>
      <c r="Y4" s="14">
        <f ca="1">IF(COUNT($C$4:X4)&gt;=(('LookUp Ranges'!$B$143)+IF('Depr - Recommendation'!$C$8="y", COUNTIF('Depr - Recommendation'!$C$12:$C$51,"&lt;&gt;0"),0)),"",X$4+1)</f>
        <v>2041</v>
      </c>
      <c r="Z4" s="14">
        <f ca="1">IF(COUNT($C$4:Y4)&gt;=(('LookUp Ranges'!$B$143)+IF('Depr - Recommendation'!$C$8="y", COUNTIF('Depr - Recommendation'!$C$12:$C$51,"&lt;&gt;0"),0)),"",Y$4+1)</f>
        <v>2042</v>
      </c>
      <c r="AA4" s="14">
        <f ca="1">IF(COUNT($C$4:Z4)&gt;=(('LookUp Ranges'!$B$143)+IF('Depr - Recommendation'!$C$8="y", COUNTIF('Depr - Recommendation'!$C$12:$C$51,"&lt;&gt;0"),0)),"",Z$4+1)</f>
        <v>2043</v>
      </c>
      <c r="AB4" s="14">
        <f ca="1">IF(COUNT($C$4:AA4)&gt;=(('LookUp Ranges'!$B$143)+IF('Depr - Recommendation'!$C$8="y", COUNTIF('Depr - Recommendation'!$C$12:$C$51,"&lt;&gt;0"),0)),"",AA$4+1)</f>
        <v>2044</v>
      </c>
      <c r="AC4" s="14">
        <f ca="1">IF(COUNT($C$4:AB4)&gt;=(('LookUp Ranges'!$B$143)+IF('Depr - Recommendation'!$C$8="y", COUNTIF('Depr - Recommendation'!$C$12:$C$51,"&lt;&gt;0"),0)),"",AB$4+1)</f>
        <v>2045</v>
      </c>
      <c r="AD4" s="14">
        <f ca="1">IF(COUNT($C$4:AC4)&gt;=(('LookUp Ranges'!$B$143)+IF('Depr - Recommendation'!$C$8="y", COUNTIF('Depr - Recommendation'!$C$12:$C$51,"&lt;&gt;0"),0)),"",AC$4+1)</f>
        <v>2046</v>
      </c>
      <c r="AE4" s="14">
        <f ca="1">IF(COUNT($C$4:AD4)&gt;=(('LookUp Ranges'!$B$143)+IF('Depr - Recommendation'!$C$8="y", COUNTIF('Depr - Recommendation'!$C$12:$C$51,"&lt;&gt;0"),0)),"",AD$4+1)</f>
        <v>2047</v>
      </c>
      <c r="AF4" s="14">
        <f ca="1">IF(COUNT($C$4:AE4)&gt;=(('LookUp Ranges'!$B$143)+IF('Depr - Recommendation'!$C$8="y", COUNTIF('Depr - Recommendation'!$C$12:$C$51,"&lt;&gt;0"),0)),"",AE$4+1)</f>
        <v>2048</v>
      </c>
      <c r="AG4" s="14">
        <f ca="1">IF(COUNT($C$4:AF4)&gt;=(('LookUp Ranges'!$B$143)+IF('Depr - Recommendation'!$C$8="y", COUNTIF('Depr - Recommendation'!$C$12:$C$51,"&lt;&gt;0"),0)),"",AF$4+1)</f>
        <v>2049</v>
      </c>
      <c r="AH4" s="14">
        <f ca="1">IF(COUNT($C$4:AG4)&gt;=(('LookUp Ranges'!$B$143)+IF('Depr - Recommendation'!$C$8="y", COUNTIF('Depr - Recommendation'!$C$12:$C$51,"&lt;&gt;0"),0)),"",AG$4+1)</f>
        <v>2050</v>
      </c>
      <c r="AI4" s="14">
        <f ca="1">IF(COUNT($C$4:AH4)&gt;=(('LookUp Ranges'!$B$143)+IF('Depr - Recommendation'!$C$8="y", COUNTIF('Depr - Recommendation'!$C$12:$C$51,"&lt;&gt;0"),0)),"",AH$4+1)</f>
        <v>2051</v>
      </c>
      <c r="AJ4" s="14">
        <f ca="1">IF(COUNT($C$4:AI4)&gt;=(('LookUp Ranges'!$B$143)+IF('Depr - Recommendation'!$C$8="y", COUNTIF('Depr - Recommendation'!$C$12:$C$51,"&lt;&gt;0"),0)),"",AI$4+1)</f>
        <v>2052</v>
      </c>
      <c r="AK4" s="14">
        <f ca="1">IF(COUNT($C$4:AJ4)&gt;=(('LookUp Ranges'!$B$143)+IF('Depr - Recommendation'!$C$8="y", COUNTIF('Depr - Recommendation'!$C$12:$C$51,"&lt;&gt;0"),0)),"",AJ$4+1)</f>
        <v>2053</v>
      </c>
      <c r="AL4" s="14">
        <f ca="1">IF(COUNT($C$4:AK4)&gt;=(('LookUp Ranges'!$B$143)+IF('Depr - Recommendation'!$C$8="y", COUNTIF('Depr - Recommendation'!$C$12:$C$51,"&lt;&gt;0"),0)),"",AK$4+1)</f>
        <v>2054</v>
      </c>
      <c r="AM4" s="14">
        <f ca="1">IF(COUNT($C$4:AL4)&gt;=(('LookUp Ranges'!$B$143)+IF('Depr - Recommendation'!$C$8="y", COUNTIF('Depr - Recommendation'!$C$12:$C$51,"&lt;&gt;0"),0)),"",AL$4+1)</f>
        <v>2055</v>
      </c>
      <c r="AN4" s="14">
        <f ca="1">IF(COUNT($C$4:AM4)&gt;=(('LookUp Ranges'!$B$143)+IF('Depr - Recommendation'!$C$8="y", COUNTIF('Depr - Recommendation'!$C$12:$C$51,"&lt;&gt;0"),0)),"",AM$4+1)</f>
        <v>2056</v>
      </c>
      <c r="AO4" s="14">
        <f ca="1">IF(COUNT($C$4:AN4)&gt;=(('LookUp Ranges'!$B$143)+IF('Depr - Recommendation'!$C$8="y", COUNTIF('Depr - Recommendation'!$C$12:$C$51,"&lt;&gt;0"),0)),"",AN$4+1)</f>
        <v>2057</v>
      </c>
      <c r="AP4" s="14">
        <f ca="1">IF(COUNT($C$4:AO4)&gt;=(('LookUp Ranges'!$B$143)+IF('Depr - Recommendation'!$C$8="y", COUNTIF('Depr - Recommendation'!$C$12:$C$51,"&lt;&gt;0"),0)),"",AO$4+1)</f>
        <v>2058</v>
      </c>
      <c r="AQ4" s="14">
        <f ca="1">IF(COUNT($C$4:AP4)&gt;=(('LookUp Ranges'!$B$143)+IF('Depr - Recommendation'!$C$8="y", COUNTIF('Depr - Recommendation'!$C$12:$C$51,"&lt;&gt;0"),0)),"",AP$4+1)</f>
        <v>2059</v>
      </c>
      <c r="AR4" s="14">
        <f ca="1">IF(COUNT($C$4:AQ4)&gt;=(('LookUp Ranges'!$B$143)+IF('Depr - Recommendation'!$C$8="y", COUNTIF('Depr - Recommendation'!$C$12:$C$51,"&lt;&gt;0"),0)),"",AQ$4+1)</f>
        <v>2060</v>
      </c>
      <c r="AS4" s="14">
        <f ca="1">IF(COUNT($C$4:AR4)&gt;=(('LookUp Ranges'!$B$143)+IF('Depr - Recommendation'!$C$8="y", COUNTIF('Depr - Recommendation'!$C$12:$C$51,"&lt;&gt;0"),0)),"",AR$4+1)</f>
        <v>2061</v>
      </c>
      <c r="AT4" s="14">
        <f ca="1">IF(COUNT($C$4:AS4)&gt;=(('LookUp Ranges'!$B$143)+IF('Depr - Recommendation'!$C$8="y", COUNTIF('Depr - Recommendation'!$C$12:$C$51,"&lt;&gt;0"),0)),"",AS$4+1)</f>
        <v>2062</v>
      </c>
      <c r="AU4" s="14">
        <f ca="1">IF(COUNT($C$4:AT4)&gt;=(('LookUp Ranges'!$B$143)+IF('Depr - Recommendation'!$C$8="y", COUNTIF('Depr - Recommendation'!$C$12:$C$51,"&lt;&gt;0"),0)),"",AT$4+1)</f>
        <v>2063</v>
      </c>
      <c r="AV4" s="14">
        <f ca="1">IF(COUNT($C$4:AU4)&gt;=(('LookUp Ranges'!$B$143)+IF('Depr - Recommendation'!$C$8="y", COUNTIF('Depr - Recommendation'!$C$12:$C$51,"&lt;&gt;0"),0)),"",AU$4+1)</f>
        <v>2064</v>
      </c>
      <c r="AW4" s="14">
        <f ca="1">IF(COUNT($C$4:AV4)&gt;=(('LookUp Ranges'!$B$143)+IF('Depr - Recommendation'!$C$8="y", COUNTIF('Depr - Recommendation'!$C$12:$C$51,"&lt;&gt;0"),0)),"",AV$4+1)</f>
        <v>2065</v>
      </c>
      <c r="AX4" s="14">
        <f ca="1">IF(COUNT($C$4:AW4)&gt;=(('LookUp Ranges'!$B$143)+IF('Depr - Recommendation'!$C$8="y", COUNTIF('Depr - Recommendation'!$C$12:$C$51,"&lt;&gt;0"),0)),"",AW$4+1)</f>
        <v>2066</v>
      </c>
      <c r="AY4" s="14">
        <f ca="1">IF(COUNT($C$4:AX4)&gt;=(('LookUp Ranges'!$B$143)+IF('Depr - Recommendation'!$C$8="y", COUNTIF('Depr - Recommendation'!$C$12:$C$51,"&lt;&gt;0"),0)),"",AX$4+1)</f>
        <v>2067</v>
      </c>
      <c r="AZ4" s="14">
        <f ca="1">IF(COUNT($C$4:AY4)&gt;=(('LookUp Ranges'!$B$143)+IF('Depr - Recommendation'!$C$8="y", COUNTIF('Depr - Recommendation'!$C$12:$C$51,"&lt;&gt;0"),0)),"",AY$4+1)</f>
        <v>2068</v>
      </c>
      <c r="BA4" s="14">
        <f ca="1">IF(COUNT($C$4:AZ4)&gt;=(('LookUp Ranges'!$B$143)+IF('Depr - Recommendation'!$C$8="y", COUNTIF('Depr - Recommendation'!$C$12:$C$51,"&lt;&gt;0"),0)),"",AZ$4+1)</f>
        <v>2069</v>
      </c>
      <c r="BB4" s="14">
        <f ca="1">IF(COUNT($C$4:BA4)&gt;=(('LookUp Ranges'!$B$143)+IF('Depr - Recommendation'!$C$8="y", COUNTIF('Depr - Recommendation'!$C$12:$C$51,"&lt;&gt;0"),0)),"",BA$4+1)</f>
        <v>2070</v>
      </c>
      <c r="BC4" s="14">
        <f ca="1">IF(COUNT($C$4:BB4)&gt;=(('LookUp Ranges'!$B$143)+IF('Depr - Recommendation'!$C$8="y", COUNTIF('Depr - Recommendation'!$C$12:$C$51,"&lt;&gt;0"),0)),"",BB$4+1)</f>
        <v>2071</v>
      </c>
      <c r="BD4" s="14">
        <f ca="1">IF(COUNT($C$4:BC4)&gt;=(('LookUp Ranges'!$B$143)+IF('Depr - Recommendation'!$C$8="y", COUNTIF('Depr - Recommendation'!$C$12:$C$51,"&lt;&gt;0"),0)),"",BC$4+1)</f>
        <v>2072</v>
      </c>
      <c r="BE4" s="14" t="str">
        <f ca="1">IF(COUNT($C$4:BD4)&gt;=(('LookUp Ranges'!$B$143)+IF('Depr - Recommendation'!$C$8="y", COUNTIF('Depr - Recommendation'!$C$12:$C$51,"&lt;&gt;0"),0)),"",BD$4+1)</f>
        <v/>
      </c>
      <c r="BF4" s="14" t="str">
        <f ca="1">IF(COUNT($C$4:BE4)&gt;=(('LookUp Ranges'!$B$143)+IF('Depr - Recommendation'!$C$8="y", COUNTIF('Depr - Recommendation'!$C$12:$C$51,"&lt;&gt;0"),0)),"",BE$4+1)</f>
        <v/>
      </c>
      <c r="BG4" s="14" t="str">
        <f ca="1">IF(COUNT($C$4:BF4)&gt;=(('LookUp Ranges'!$B$143)+IF('Depr - Recommendation'!$C$8="y", COUNTIF('Depr - Recommendation'!$C$12:$C$51,"&lt;&gt;0"),0)),"",BF$4+1)</f>
        <v/>
      </c>
      <c r="BH4" s="14" t="str">
        <f ca="1">IF(COUNT($C$4:BG4)&gt;=(('LookUp Ranges'!$B$143)+IF('Depr - Recommendation'!$C$8="y", COUNTIF('Depr - Recommendation'!$C$12:$C$51,"&lt;&gt;0"),0)),"",BG$4+1)</f>
        <v/>
      </c>
      <c r="BI4" s="14" t="str">
        <f ca="1">IF(COUNT($C$4:BH4)&gt;=(('LookUp Ranges'!$B$143)+IF('Depr - Recommendation'!$C$8="y", COUNTIF('Depr - Recommendation'!$C$12:$C$51,"&lt;&gt;0"),0)),"",BH$4+1)</f>
        <v/>
      </c>
      <c r="BJ4" s="14" t="str">
        <f ca="1">IF(COUNT($C$4:BI4)&gt;=(('LookUp Ranges'!$B$143)+IF('Depr - Recommendation'!$C$8="y", COUNTIF('Depr - Recommendation'!$C$12:$C$51,"&lt;&gt;0"),0)),"",BI$4+1)</f>
        <v/>
      </c>
      <c r="BK4" s="14" t="str">
        <f ca="1">IF(COUNT($C$4:BJ4)&gt;=(('LookUp Ranges'!$B$143)+IF('Depr - Recommendation'!$C$8="y", COUNTIF('Depr - Recommendation'!$C$12:$C$51,"&lt;&gt;0"),0)),"",BJ$4+1)</f>
        <v/>
      </c>
      <c r="BL4" s="14" t="str">
        <f ca="1">IF(COUNT($C$4:BK4)&gt;=(('LookUp Ranges'!$B$143)+IF('Depr - Recommendation'!$C$8="y", COUNTIF('Depr - Recommendation'!$C$12:$C$51,"&lt;&gt;0"),0)),"",BK$4+1)</f>
        <v/>
      </c>
      <c r="BM4" s="14" t="str">
        <f ca="1">IF(COUNT($C$4:BL4)&gt;=(('LookUp Ranges'!$B$143)+IF('Depr - Recommendation'!$C$8="y", COUNTIF('Depr - Recommendation'!$C$12:$C$51,"&lt;&gt;0"),0)),"",BL$4+1)</f>
        <v/>
      </c>
      <c r="BN4" s="14" t="str">
        <f ca="1">IF(COUNT($C$4:BM4)&gt;=(('LookUp Ranges'!$B$143)+IF('Depr - Recommendation'!$C$8="y", COUNTIF('Depr - Recommendation'!$C$12:$C$51,"&lt;&gt;0"),0)),"",BM$4+1)</f>
        <v/>
      </c>
      <c r="BO4" s="14" t="str">
        <f ca="1">IF(COUNT($C$4:BN4)&gt;=(('LookUp Ranges'!$B$143)+IF('Depr - Recommendation'!$C$8="y", COUNTIF('Depr - Recommendation'!$C$12:$C$51,"&lt;&gt;0"),0)),"",BN$4+1)</f>
        <v/>
      </c>
      <c r="BP4" s="14" t="str">
        <f ca="1">IF(COUNT($C$4:BO4)&gt;=(('LookUp Ranges'!$B$143)+IF('Depr - Recommendation'!$C$8="y", COUNTIF('Depr - Recommendation'!$C$12:$C$51,"&lt;&gt;0"),0)),"",BO$4+1)</f>
        <v/>
      </c>
      <c r="BQ4" s="14" t="str">
        <f ca="1">IF(COUNT($C$4:BP4)&gt;=(('LookUp Ranges'!$B$143)+IF('Depr - Recommendation'!$C$8="y", COUNTIF('Depr - Recommendation'!$C$12:$C$51,"&lt;&gt;0"),0)),"",BP$4+1)</f>
        <v/>
      </c>
      <c r="BR4" s="14" t="str">
        <f ca="1">IF(COUNT($C$4:BQ4)&gt;=(('LookUp Ranges'!$B$143)+IF('Depr - Recommendation'!$C$8="y", COUNTIF('Depr - Recommendation'!$C$12:$C$51,"&lt;&gt;0"),0)),"",BQ$4+1)</f>
        <v/>
      </c>
      <c r="BS4" s="14" t="str">
        <f ca="1">IF(COUNT($C$4:BR4)&gt;=(('LookUp Ranges'!$B$143)+IF('Depr - Recommendation'!$C$8="y", COUNTIF('Depr - Recommendation'!$C$12:$C$51,"&lt;&gt;0"),0)),"",BR$4+1)</f>
        <v/>
      </c>
      <c r="BT4" s="14" t="str">
        <f ca="1">IF(COUNT($C$4:BS4)&gt;=(('LookUp Ranges'!$B$143)+IF('Depr - Recommendation'!$C$8="y", COUNTIF('Depr - Recommendation'!$C$12:$C$51,"&lt;&gt;0"),0)),"",BS$4+1)</f>
        <v/>
      </c>
      <c r="BU4" s="14" t="str">
        <f ca="1">IF(COUNT($C$4:BT4)&gt;=(('LookUp Ranges'!$B$143)+IF('Depr - Recommendation'!$C$8="y", COUNTIF('Depr - Recommendation'!$C$12:$C$51,"&lt;&gt;0"),0)),"",BT$4+1)</f>
        <v/>
      </c>
      <c r="BV4" s="14" t="str">
        <f ca="1">IF(COUNT($C$4:BU4)&gt;=(('LookUp Ranges'!$B$143)+IF('Depr - Recommendation'!$C$8="y", COUNTIF('Depr - Recommendation'!$C$12:$C$51,"&lt;&gt;0"),0)),"",BU$4+1)</f>
        <v/>
      </c>
      <c r="BW4" s="14" t="str">
        <f ca="1">IF(COUNT($C$4:BV4)&gt;=(('LookUp Ranges'!$B$143)+IF('Depr - Recommendation'!$C$8="y", COUNTIF('Depr - Recommendation'!$C$12:$C$51,"&lt;&gt;0"),0)),"",BV$4+1)</f>
        <v/>
      </c>
      <c r="BX4" s="14" t="str">
        <f ca="1">IF(COUNT($C$4:BW4)&gt;=(('LookUp Ranges'!$B$143)+IF('Depr - Recommendation'!$C$8="y", COUNTIF('Depr - Recommendation'!$C$12:$C$51,"&lt;&gt;0"),0)),"",BW$4+1)</f>
        <v/>
      </c>
      <c r="BY4" s="14" t="str">
        <f ca="1">IF(COUNT($C$4:BX4)&gt;=(('LookUp Ranges'!$B$143)+IF('Depr - Recommendation'!$C$8="y", COUNTIF('Depr - Recommendation'!$C$12:$C$51,"&lt;&gt;0"),0)),"",BX$4+1)</f>
        <v/>
      </c>
      <c r="BZ4" s="14" t="str">
        <f ca="1">IF(COUNT($C$4:BY4)&gt;=(('LookUp Ranges'!$B$143)+IF('Depr - Recommendation'!$C$8="y", COUNTIF('Depr - Recommendation'!$C$12:$C$51,"&lt;&gt;0"),0)),"",BY$4+1)</f>
        <v/>
      </c>
      <c r="CA4" s="14" t="str">
        <f ca="1">IF(COUNT($C$4:BZ4)&gt;=(('LookUp Ranges'!$B$143)+IF('Depr - Recommendation'!$C$8="y", COUNTIF('Depr - Recommendation'!$C$12:$C$51,"&lt;&gt;0"),0)),"",BZ$4+1)</f>
        <v/>
      </c>
      <c r="CB4" s="14" t="str">
        <f ca="1">IF(COUNT($C$4:CA4)&gt;=(('LookUp Ranges'!$B$143)+IF('Depr - Recommendation'!$C$8="y", COUNTIF('Depr - Recommendation'!$C$12:$C$51,"&lt;&gt;0"),0)),"",CA$4+1)</f>
        <v/>
      </c>
      <c r="CC4" s="14" t="str">
        <f ca="1">IF(COUNT($C$4:CB4)&gt;=(('LookUp Ranges'!$B$143)+IF('Depr - Recommendation'!$C$8="y", COUNTIF('Depr - Recommendation'!$C$12:$C$51,"&lt;&gt;0"),0)),"",CB$4+1)</f>
        <v/>
      </c>
      <c r="CD4" s="14" t="str">
        <f ca="1">IF(COUNT($C$4:CC4)&gt;=(('LookUp Ranges'!$B$143)+IF('Depr - Recommendation'!$C$8="y", COUNTIF('Depr - Recommendation'!$C$12:$C$51,"&lt;&gt;0"),0)),"",CC$4+1)</f>
        <v/>
      </c>
      <c r="CE4" s="14" t="str">
        <f ca="1">IF(COUNT($C$4:CD4)&gt;=(('LookUp Ranges'!$B$143)+IF('Depr - Recommendation'!$C$8="y", COUNTIF('Depr - Recommendation'!$C$12:$C$51,"&lt;&gt;0"),0)),"",CD$4+1)</f>
        <v/>
      </c>
      <c r="CF4" s="14" t="str">
        <f ca="1">IF(COUNT($C$4:CE4)&gt;=(('LookUp Ranges'!$B$143)+IF('Depr - Recommendation'!$C$8="y", COUNTIF('Depr - Recommendation'!$C$12:$C$51,"&lt;&gt;0"),0)),"",CE$4+1)</f>
        <v/>
      </c>
      <c r="CG4" s="14" t="str">
        <f ca="1">IF(COUNT($C$4:CF4)&gt;=(('LookUp Ranges'!$B$143)+IF('Depr - Recommendation'!$C$8="y", COUNTIF('Depr - Recommendation'!$C$12:$C$51,"&lt;&gt;0"),0)),"",CF$4+1)</f>
        <v/>
      </c>
      <c r="CH4" s="14" t="str">
        <f ca="1">IF(COUNT($C$4:CG4)&gt;=(('LookUp Ranges'!$B$143)+IF('Depr - Recommendation'!$C$8="y", COUNTIF('Depr - Recommendation'!$C$12:$C$51,"&lt;&gt;0"),0)),"",CG$4+1)</f>
        <v/>
      </c>
      <c r="CI4" s="14" t="str">
        <f ca="1">IF(COUNT($C$4:CH4)&gt;=(('LookUp Ranges'!$B$143)+IF('Depr - Recommendation'!$C$8="y", COUNTIF('Depr - Recommendation'!$C$12:$C$51,"&lt;&gt;0"),0)),"",CH$4+1)</f>
        <v/>
      </c>
      <c r="CJ4" s="14" t="str">
        <f ca="1">IF(COUNT($C$4:CI4)&gt;=(('LookUp Ranges'!$B$143)+IF('Depr - Recommendation'!$C$8="y", COUNTIF('Depr - Recommendation'!$C$12:$C$51,"&lt;&gt;0"),0)),"",CI$4+1)</f>
        <v/>
      </c>
      <c r="CK4" s="14" t="str">
        <f ca="1">IF(COUNT($C$4:CJ4)&gt;=(('LookUp Ranges'!$B$143)+IF('Depr - Recommendation'!$C$8="y", COUNTIF('Depr - Recommendation'!$C$12:$C$51,"&lt;&gt;0"),0)),"",CJ$4+1)</f>
        <v/>
      </c>
      <c r="CL4" s="14" t="str">
        <f ca="1">IF(COUNT($C$4:CK4)&gt;=(('LookUp Ranges'!$B$143)+IF('Depr - Recommendation'!$C$8="y", COUNTIF('Depr - Recommendation'!$C$12:$C$51,"&lt;&gt;0"),0)),"",CK$4+1)</f>
        <v/>
      </c>
      <c r="CM4" s="14" t="str">
        <f ca="1">IF(COUNT($C$4:CL4)&gt;=(('LookUp Ranges'!$B$143)+IF('Depr - Recommendation'!$C$8="y", COUNTIF('Depr - Recommendation'!$C$12:$C$51,"&lt;&gt;0"),0)),"",CL$4+1)</f>
        <v/>
      </c>
      <c r="CN4" s="14" t="str">
        <f ca="1">IF(COUNT($C$4:CM4)&gt;=(('LookUp Ranges'!$B$143)+IF('Depr - Recommendation'!$C$8="y", COUNTIF('Depr - Recommendation'!$C$12:$C$51,"&lt;&gt;0"),0)),"",CM$4+1)</f>
        <v/>
      </c>
      <c r="CO4" s="14" t="str">
        <f ca="1">IF(COUNT($C$4:CN4)&gt;=(('LookUp Ranges'!$B$143)+IF('Depr - Recommendation'!$C$8="y", COUNTIF('Depr - Recommendation'!$C$12:$C$51,"&lt;&gt;0"),0)),"",CN$4+1)</f>
        <v/>
      </c>
      <c r="CP4" s="14" t="str">
        <f ca="1">IF(COUNT($C$4:CO4)&gt;=(('LookUp Ranges'!$B$143)+IF('Depr - Recommendation'!$C$8="y", COUNTIF('Depr - Recommendation'!$C$12:$C$51,"&lt;&gt;0"),0)),"",CO$4+1)</f>
        <v/>
      </c>
      <c r="CQ4" s="14" t="str">
        <f ca="1">IF(COUNT($C$4:CP4)&gt;=(('LookUp Ranges'!$B$143)+IF('Depr - Recommendation'!$C$8="y", COUNTIF('Depr - Recommendation'!$C$12:$C$51,"&lt;&gt;0"),0)),"",CP$4+1)</f>
        <v/>
      </c>
      <c r="CR4">
        <v>0</v>
      </c>
    </row>
    <row r="5" spans="1:96" ht="16.5" thickBot="1">
      <c r="A5" s="25" t="s">
        <v>148</v>
      </c>
      <c r="B5" s="2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row>
    <row r="6" spans="1:96">
      <c r="A6" s="29" t="s">
        <v>162</v>
      </c>
      <c r="B6" s="30"/>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row>
    <row r="7" spans="1:96">
      <c r="A7" s="24" t="s">
        <v>147</v>
      </c>
      <c r="B7" s="30"/>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row>
    <row r="8" spans="1:96">
      <c r="A8" s="31" t="s">
        <v>105</v>
      </c>
      <c r="C8" s="4">
        <f ca="1">IF(C4&gt;=Inservice,SUM(Inputs!$E$31:E31)-IF(AND(C4&lt;&gt;"",D4=""),RetireValue,0),0)-IF(C4="",RetireValue,0)</f>
        <v>6000</v>
      </c>
      <c r="D8" s="4">
        <f ca="1">IF(D4&gt;=Inservice,SUM(Inputs!$E$31:F31)-IF(AND(D4&lt;&gt;"",E4=""),RetireValue,0),0)-IF(D4="",RetireValue,0)</f>
        <v>11000</v>
      </c>
      <c r="E8" s="4">
        <f ca="1">IF(E4&gt;=Inservice,SUM(Inputs!$E$31:G31)-IF(AND(E4&lt;&gt;"",F4=""),RetireValue,0),0)-IF(E4="",RetireValue,0)</f>
        <v>16000</v>
      </c>
      <c r="F8" s="4">
        <f ca="1">IF(F4&gt;=Inservice,SUM(Inputs!$E$31:H31)-IF(AND(F4&lt;&gt;"",G4=""),RetireValue,0),0)-IF(F4="",RetireValue,0)</f>
        <v>21000</v>
      </c>
      <c r="G8" s="4">
        <f ca="1">IF(G4&gt;=Inservice,SUM(Inputs!$E$31:I31)-IF(AND(G4&lt;&gt;"",H4=""),RetireValue,0),0)-IF(G4="",RetireValue,0)</f>
        <v>26000</v>
      </c>
      <c r="H8" s="4">
        <f ca="1">IF(H4&gt;=Inservice,SUM(Inputs!$E$31:J31)-IF(AND(H4&lt;&gt;"",I4=""),RetireValue,0),0)-IF(H4="",RetireValue,0)</f>
        <v>26000</v>
      </c>
      <c r="I8" s="4">
        <f ca="1">IF(I4&gt;=Inservice,SUM(Inputs!$E$31:K31)-IF(AND(I4&lt;&gt;"",J4=""),RetireValue,0),0)-IF(I4="",RetireValue,0)</f>
        <v>26000</v>
      </c>
      <c r="J8" s="4">
        <f ca="1">IF(J4&gt;=Inservice,SUM(Inputs!$E$31:L31)-IF(AND(J4&lt;&gt;"",K4=""),RetireValue,0),0)-IF(J4="",RetireValue,0)</f>
        <v>26000</v>
      </c>
      <c r="K8" s="4">
        <f ca="1">IF(K4&gt;=Inservice,SUM(Inputs!$E$31:M31)-IF(AND(K4&lt;&gt;"",L4=""),RetireValue,0),0)-IF(K4="",RetireValue,0)</f>
        <v>26000</v>
      </c>
      <c r="L8" s="4">
        <f ca="1">IF(L4&gt;=Inservice,SUM(Inputs!$E$31:N31)-IF(AND(L4&lt;&gt;"",M4=""),RetireValue,0),0)-IF(L4="",RetireValue,0)</f>
        <v>26000</v>
      </c>
      <c r="M8" s="4">
        <f ca="1">IF(M4&gt;=Inservice,SUM(Inputs!$E$31:O31)-IF(AND(M4&lt;&gt;"",N4=""),RetireValue,0),0)-IF(M4="",RetireValue,0)</f>
        <v>26000</v>
      </c>
      <c r="N8" s="4">
        <f ca="1">IF(N4&gt;=Inservice,SUM(Inputs!$E$31:P31)-IF(AND(N4&lt;&gt;"",O4=""),RetireValue,0),0)-IF(N4="",RetireValue,0)</f>
        <v>26000</v>
      </c>
      <c r="O8" s="4">
        <f ca="1">IF(O4&gt;=Inservice,SUM(Inputs!$E$31:Q31)-IF(AND(O4&lt;&gt;"",P4=""),RetireValue,0),0)-IF(O4="",RetireValue,0)</f>
        <v>26000</v>
      </c>
      <c r="P8" s="4">
        <f ca="1">IF(P4&gt;=Inservice,SUM(Inputs!$E$31:R31)-IF(AND(P4&lt;&gt;"",Q4=""),RetireValue,0),0)-IF(P4="",RetireValue,0)</f>
        <v>26000</v>
      </c>
      <c r="Q8" s="4">
        <f ca="1">IF(Q4&gt;=Inservice,SUM(Inputs!$E$31:S31)-IF(AND(Q4&lt;&gt;"",R4=""),RetireValue,0),0)-IF(Q4="",RetireValue,0)</f>
        <v>26000</v>
      </c>
      <c r="R8" s="4">
        <f ca="1">IF(R4&gt;=Inservice,SUM(Inputs!$E$31:T31)-IF(AND(R4&lt;&gt;"",S4=""),RetireValue,0),0)-IF(R4="",RetireValue,0)</f>
        <v>26000</v>
      </c>
      <c r="S8" s="4">
        <f ca="1">IF(S4&gt;=Inservice,SUM(Inputs!$E$31:U31)-IF(AND(S4&lt;&gt;"",T4=""),RetireValue,0),0)-IF(S4="",RetireValue,0)</f>
        <v>26000</v>
      </c>
      <c r="T8" s="4">
        <f ca="1">IF(T4&gt;=Inservice,SUM(Inputs!$E$31:V31)-IF(AND(T4&lt;&gt;"",U4=""),RetireValue,0),0)-IF(T4="",RetireValue,0)</f>
        <v>26000</v>
      </c>
      <c r="U8" s="4">
        <f ca="1">IF(U4&gt;=Inservice,SUM(Inputs!$E$31:W31)-IF(AND(U4&lt;&gt;"",V4=""),RetireValue,0),0)-IF(U4="",RetireValue,0)</f>
        <v>26000</v>
      </c>
      <c r="V8" s="4">
        <f ca="1">IF(V4&gt;=Inservice,SUM(Inputs!$E$31:X31)-IF(AND(V4&lt;&gt;"",W4=""),RetireValue,0),0)-IF(V4="",RetireValue,0)</f>
        <v>26000</v>
      </c>
      <c r="W8" s="4">
        <f ca="1">IF(W4&gt;=Inservice,SUM(Inputs!$E$31:Y31)-IF(AND(W4&lt;&gt;"",X4=""),RetireValue,0),0)-IF(W4="",RetireValue,0)</f>
        <v>26000</v>
      </c>
      <c r="X8" s="4">
        <f ca="1">IF(X4&gt;=Inservice,SUM(Inputs!$E$31:Z31)-IF(AND(X4&lt;&gt;"",Y4=""),RetireValue,0),0)-IF(X4="",RetireValue,0)</f>
        <v>26000</v>
      </c>
      <c r="Y8" s="4">
        <f ca="1">IF(Y4&gt;=Inservice,SUM(Inputs!$E$31:AA31)-IF(AND(Y4&lt;&gt;"",Z4=""),RetireValue,0),0)-IF(Y4="",RetireValue,0)</f>
        <v>26000</v>
      </c>
      <c r="Z8" s="4">
        <f ca="1">IF(Z4&gt;=Inservice,SUM(Inputs!$E$31:AB31)-IF(AND(Z4&lt;&gt;"",AA4=""),RetireValue,0),0)-IF(Z4="",RetireValue,0)</f>
        <v>26000</v>
      </c>
      <c r="AA8" s="4">
        <f ca="1">IF(AA4&gt;=Inservice,SUM(Inputs!$E$31:AC31)-IF(AND(AA4&lt;&gt;"",AB4=""),RetireValue,0),0)-IF(AA4="",RetireValue,0)</f>
        <v>26000</v>
      </c>
      <c r="AB8" s="4">
        <f ca="1">IF(AB4&gt;=Inservice,SUM(Inputs!$E$31:AD31)-IF(AND(AB4&lt;&gt;"",AC4=""),RetireValue,0),0)-IF(AB4="",RetireValue,0)</f>
        <v>26000</v>
      </c>
      <c r="AC8" s="4">
        <f ca="1">IF(AC4&gt;=Inservice,SUM(Inputs!$E$31:AE31)-IF(AND(AC4&lt;&gt;"",AD4=""),RetireValue,0),0)-IF(AC4="",RetireValue,0)</f>
        <v>26000</v>
      </c>
      <c r="AD8" s="4">
        <f ca="1">IF(AD4&gt;=Inservice,SUM(Inputs!$E$31:AF31)-IF(AND(AD4&lt;&gt;"",AE4=""),RetireValue,0),0)-IF(AD4="",RetireValue,0)</f>
        <v>26000</v>
      </c>
      <c r="AE8" s="4">
        <f ca="1">IF(AE4&gt;=Inservice,SUM(Inputs!$E$31:AG31)-IF(AND(AE4&lt;&gt;"",AF4=""),RetireValue,0),0)-IF(AE4="",RetireValue,0)</f>
        <v>26000</v>
      </c>
      <c r="AF8" s="4">
        <f ca="1">IF(AF4&gt;=Inservice,SUM(Inputs!$E$31:AH31)-IF(AND(AF4&lt;&gt;"",AG4=""),RetireValue,0),0)-IF(AF4="",RetireValue,0)</f>
        <v>26000</v>
      </c>
      <c r="AG8" s="4">
        <f ca="1">IF(AG4&gt;=Inservice,SUM(Inputs!$E$31:AI31)-IF(AND(AG4&lt;&gt;"",AH4=""),RetireValue,0),0)-IF(AG4="",RetireValue,0)</f>
        <v>26000</v>
      </c>
      <c r="AH8" s="4">
        <f ca="1">IF(AH4&gt;=Inservice,SUM(Inputs!$E$31:AJ31)-IF(AND(AH4&lt;&gt;"",AI4=""),RetireValue,0),0)-IF(AH4="",RetireValue,0)</f>
        <v>26000</v>
      </c>
      <c r="AI8" s="4">
        <f ca="1">IF(AI4&gt;=Inservice,SUM(Inputs!$E$31:AK31)-IF(AND(AI4&lt;&gt;"",AJ4=""),RetireValue,0),0)-IF(AI4="",RetireValue,0)</f>
        <v>26000</v>
      </c>
      <c r="AJ8" s="4">
        <f ca="1">IF(AJ4&gt;=Inservice,SUM(Inputs!$E$31:AL31)-IF(AND(AJ4&lt;&gt;"",AK4=""),RetireValue,0),0)-IF(AJ4="",RetireValue,0)</f>
        <v>26000</v>
      </c>
      <c r="AK8" s="4">
        <f ca="1">IF(AK4&gt;=Inservice,SUM(Inputs!$E$31:AM31)-IF(AND(AK4&lt;&gt;"",AL4=""),RetireValue,0),0)-IF(AK4="",RetireValue,0)</f>
        <v>26000</v>
      </c>
      <c r="AL8" s="4">
        <f ca="1">IF(AL4&gt;=Inservice,SUM(Inputs!$E$31:AN31)-IF(AND(AL4&lt;&gt;"",AM4=""),RetireValue,0),0)-IF(AL4="",RetireValue,0)</f>
        <v>26000</v>
      </c>
      <c r="AM8" s="4">
        <f ca="1">IF(AM4&gt;=Inservice,SUM(Inputs!$E$31:AO31)-IF(AND(AM4&lt;&gt;"",AN4=""),RetireValue,0),0)-IF(AM4="",RetireValue,0)</f>
        <v>26000</v>
      </c>
      <c r="AN8" s="4">
        <f ca="1">IF(AN4&gt;=Inservice,SUM(Inputs!$E$31:AP31)-IF(AND(AN4&lt;&gt;"",AO4=""),RetireValue,0),0)-IF(AN4="",RetireValue,0)</f>
        <v>26000</v>
      </c>
      <c r="AO8" s="4">
        <f ca="1">IF(AO4&gt;=Inservice,SUM(Inputs!$E$31:AQ31)-IF(AND(AO4&lt;&gt;"",AP4=""),RetireValue,0),0)-IF(AO4="",RetireValue,0)</f>
        <v>26000</v>
      </c>
      <c r="AP8" s="4">
        <f ca="1">IF(AP4&gt;=Inservice,SUM(Inputs!$E$31:AR31)-IF(AND(AP4&lt;&gt;"",AQ4=""),RetireValue,0),0)-IF(AP4="",RetireValue,0)</f>
        <v>26000</v>
      </c>
      <c r="AQ8" s="4">
        <f ca="1">IF(AQ4&gt;=Inservice,SUM(Inputs!$E$31:AS31)-IF(AND(AQ4&lt;&gt;"",AR4=""),RetireValue,0),0)-IF(AQ4="",RetireValue,0)</f>
        <v>26000</v>
      </c>
      <c r="AR8" s="4">
        <f ca="1">IF(AR4&gt;=Inservice,SUM(Inputs!$E$31:AT31)-IF(AND(AR4&lt;&gt;"",AS4=""),RetireValue,0),0)-IF(AR4="",RetireValue,0)</f>
        <v>26000</v>
      </c>
      <c r="AS8" s="4">
        <f ca="1">IF(AS4&gt;=Inservice,SUM(Inputs!$E$31:AU31)-IF(AND(AS4&lt;&gt;"",AT4=""),RetireValue,0),0)-IF(AS4="",RetireValue,0)</f>
        <v>26000</v>
      </c>
      <c r="AT8" s="4">
        <f ca="1">IF(AT4&gt;=Inservice,SUM(Inputs!$E$31:AV31)-IF(AND(AT4&lt;&gt;"",AU4=""),RetireValue,0),0)-IF(AT4="",RetireValue,0)</f>
        <v>26000</v>
      </c>
      <c r="AU8" s="4">
        <f ca="1">IF(AU4&gt;=Inservice,SUM(Inputs!$E$31:AW31)-IF(AND(AU4&lt;&gt;"",AV4=""),RetireValue,0),0)-IF(AU4="",RetireValue,0)</f>
        <v>26000</v>
      </c>
      <c r="AV8" s="4">
        <f ca="1">IF(AV4&gt;=Inservice,SUM(Inputs!$E$31:AX31)-IF(AND(AV4&lt;&gt;"",AW4=""),RetireValue,0),0)-IF(AV4="",RetireValue,0)</f>
        <v>26000</v>
      </c>
      <c r="AW8" s="4">
        <f ca="1">IF(AW4&gt;=Inservice,SUM(Inputs!$E$31:AY31)-IF(AND(AW4&lt;&gt;"",AX4=""),RetireValue,0),0)-IF(AW4="",RetireValue,0)</f>
        <v>26000</v>
      </c>
      <c r="AX8" s="4">
        <f ca="1">IF(AX4&gt;=Inservice,SUM(Inputs!$E$31:AZ31)-IF(AND(AX4&lt;&gt;"",AY4=""),RetireValue,0),0)-IF(AX4="",RetireValue,0)</f>
        <v>26000</v>
      </c>
      <c r="AY8" s="4">
        <f ca="1">IF(AY4&gt;=Inservice,SUM(Inputs!$E$31:BA31)-IF(AND(AY4&lt;&gt;"",AZ4=""),RetireValue,0),0)-IF(AY4="",RetireValue,0)</f>
        <v>26000</v>
      </c>
      <c r="AZ8" s="4">
        <f ca="1">IF(AZ4&gt;=Inservice,SUM(Inputs!$E$31:BB31)-IF(AND(AZ4&lt;&gt;"",BA4=""),RetireValue,0),0)-IF(AZ4="",RetireValue,0)</f>
        <v>26000</v>
      </c>
      <c r="BA8" s="4">
        <f ca="1">IF(BA4&gt;=Inservice,SUM(Inputs!$E$31:BC31)-IF(AND(BA4&lt;&gt;"",BB4=""),RetireValue,0),0)-IF(BA4="",RetireValue,0)</f>
        <v>26000</v>
      </c>
      <c r="BB8" s="4">
        <f ca="1">IF(BB4&gt;=Inservice,SUM(Inputs!$E$31:BD31)-IF(AND(BB4&lt;&gt;"",BC4=""),RetireValue,0),0)-IF(BB4="",RetireValue,0)</f>
        <v>26000</v>
      </c>
      <c r="BC8" s="4">
        <f ca="1">IF(BC4&gt;=Inservice,SUM(Inputs!$E$31:BE31)-IF(AND(BC4&lt;&gt;"",BD4=""),RetireValue,0),0)-IF(BC4="",RetireValue,0)</f>
        <v>26000</v>
      </c>
      <c r="BD8" s="4">
        <f ca="1">IF(BD4&gt;=Inservice,SUM(Inputs!$E$31:BF31)-IF(AND(BD4&lt;&gt;"",BE4=""),RetireValue,0),0)-IF(BD4="",RetireValue,0)</f>
        <v>26000</v>
      </c>
      <c r="BE8" s="4">
        <f ca="1">IF(BE4&gt;=Inservice,SUM(Inputs!$E$31:BG31)-IF(AND(BE4&lt;&gt;"",BF4=""),RetireValue,0),0)-IF(BE4="",RetireValue,0)</f>
        <v>26000</v>
      </c>
      <c r="BF8" s="4">
        <f ca="1">IF(BF4&gt;=Inservice,SUM(Inputs!$E$31:BH31)-IF(AND(BF4&lt;&gt;"",BG4=""),RetireValue,0),0)-IF(BF4="",RetireValue,0)</f>
        <v>26000</v>
      </c>
      <c r="BG8" s="4">
        <f ca="1">IF(BG4&gt;=Inservice,SUM(Inputs!$E$31:BI31)-IF(AND(BG4&lt;&gt;"",BH4=""),RetireValue,0),0)-IF(BG4="",RetireValue,0)</f>
        <v>26000</v>
      </c>
      <c r="BH8" s="4">
        <f ca="1">IF(BH4&gt;=Inservice,SUM(Inputs!$E$31:BJ31)-IF(AND(BH4&lt;&gt;"",BI4=""),RetireValue,0),0)-IF(BH4="",RetireValue,0)</f>
        <v>26000</v>
      </c>
      <c r="BI8" s="4">
        <f ca="1">IF(BI4&gt;=Inservice,SUM(Inputs!$E$31:BK31)-IF(AND(BI4&lt;&gt;"",BJ4=""),RetireValue,0),0)-IF(BI4="",RetireValue,0)</f>
        <v>26000</v>
      </c>
      <c r="BJ8" s="4">
        <f ca="1">IF(BJ4&gt;=Inservice,SUM(Inputs!$E$31:BL31)-IF(AND(BJ4&lt;&gt;"",BK4=""),RetireValue,0),0)-IF(BJ4="",RetireValue,0)</f>
        <v>26000</v>
      </c>
      <c r="BK8" s="4">
        <f ca="1">IF(BK4&gt;=Inservice,SUM(Inputs!$E$31:BM31)-IF(AND(BK4&lt;&gt;"",BL4=""),RetireValue,0),0)-IF(BK4="",RetireValue,0)</f>
        <v>26000</v>
      </c>
      <c r="BL8" s="4">
        <f ca="1">IF(BL4&gt;=Inservice,SUM(Inputs!$E$31:BN31)-IF(AND(BL4&lt;&gt;"",BM4=""),RetireValue,0),0)-IF(BL4="",RetireValue,0)</f>
        <v>26000</v>
      </c>
      <c r="BM8" s="4">
        <f ca="1">IF(BM4&gt;=Inservice,SUM(Inputs!$E$31:BO31)-IF(AND(BM4&lt;&gt;"",BN4=""),RetireValue,0),0)-IF(BM4="",RetireValue,0)</f>
        <v>26000</v>
      </c>
      <c r="BN8" s="4">
        <f ca="1">IF(BN4&gt;=Inservice,SUM(Inputs!$E$31:BP31)-IF(AND(BN4&lt;&gt;"",BO4=""),RetireValue,0),0)-IF(BN4="",RetireValue,0)</f>
        <v>26000</v>
      </c>
      <c r="BO8" s="4">
        <f ca="1">IF(BO4&gt;=Inservice,SUM(Inputs!$E$31:BQ31)-IF(AND(BO4&lt;&gt;"",BP4=""),RetireValue,0),0)-IF(BO4="",RetireValue,0)</f>
        <v>26000</v>
      </c>
      <c r="BP8" s="4">
        <f ca="1">IF(BP4&gt;=Inservice,SUM(Inputs!$E$31:BR31)-IF(AND(BP4&lt;&gt;"",BQ4=""),RetireValue,0),0)-IF(BP4="",RetireValue,0)</f>
        <v>26000</v>
      </c>
      <c r="BQ8" s="4">
        <f ca="1">IF(BQ4&gt;=Inservice,SUM(Inputs!$E$31:BS31)-IF(AND(BQ4&lt;&gt;"",BR4=""),RetireValue,0),0)-IF(BQ4="",RetireValue,0)</f>
        <v>26000</v>
      </c>
      <c r="BR8" s="4">
        <f ca="1">IF(BR4&gt;=Inservice,SUM(Inputs!$E$31:BT31)-IF(AND(BR4&lt;&gt;"",BS4=""),RetireValue,0),0)-IF(BR4="",RetireValue,0)</f>
        <v>26000</v>
      </c>
      <c r="BS8" s="4">
        <f ca="1">IF(BS4&gt;=Inservice,SUM(Inputs!$E$31:BU31)-IF(AND(BS4&lt;&gt;"",BT4=""),RetireValue,0),0)-IF(BS4="",RetireValue,0)</f>
        <v>26000</v>
      </c>
      <c r="BT8" s="4">
        <f ca="1">IF(BT4&gt;=Inservice,SUM(Inputs!$E$31:BV31)-IF(AND(BT4&lt;&gt;"",BU4=""),RetireValue,0),0)-IF(BT4="",RetireValue,0)</f>
        <v>26000</v>
      </c>
      <c r="BU8" s="4">
        <f ca="1">IF(BU4&gt;=Inservice,SUM(Inputs!$E$31:BW31)-IF(AND(BU4&lt;&gt;"",BV4=""),RetireValue,0),0)-IF(BU4="",RetireValue,0)</f>
        <v>26000</v>
      </c>
      <c r="BV8" s="4">
        <f ca="1">IF(BV4&gt;=Inservice,SUM(Inputs!$E$31:BX31)-IF(AND(BV4&lt;&gt;"",BW4=""),RetireValue,0),0)-IF(BV4="",RetireValue,0)</f>
        <v>26000</v>
      </c>
      <c r="BW8" s="4">
        <f ca="1">IF(BW4&gt;=Inservice,SUM(Inputs!$E$31:BY31)-IF(AND(BW4&lt;&gt;"",BX4=""),RetireValue,0),0)-IF(BW4="",RetireValue,0)</f>
        <v>26000</v>
      </c>
      <c r="BX8" s="4">
        <f ca="1">IF(BX4&gt;=Inservice,SUM(Inputs!$E$31:BZ31)-IF(AND(BX4&lt;&gt;"",BY4=""),RetireValue,0),0)-IF(BX4="",RetireValue,0)</f>
        <v>26000</v>
      </c>
      <c r="BY8" s="4">
        <f ca="1">IF(BY4&gt;=Inservice,SUM(Inputs!$E$31:CA31)-IF(AND(BY4&lt;&gt;"",BZ4=""),RetireValue,0),0)-IF(BY4="",RetireValue,0)</f>
        <v>26000</v>
      </c>
      <c r="BZ8" s="4">
        <f ca="1">IF(BZ4&gt;=Inservice,SUM(Inputs!$E$31:CB31)-IF(AND(BZ4&lt;&gt;"",CA4=""),RetireValue,0),0)-IF(BZ4="",RetireValue,0)</f>
        <v>26000</v>
      </c>
      <c r="CA8" s="4">
        <f ca="1">IF(CA4&gt;=Inservice,SUM(Inputs!$E$31:CC31)-IF(AND(CA4&lt;&gt;"",CB4=""),RetireValue,0),0)-IF(CA4="",RetireValue,0)</f>
        <v>26000</v>
      </c>
      <c r="CB8" s="4">
        <f ca="1">IF(CB4&gt;=Inservice,SUM(Inputs!$E$31:CD31)-IF(AND(CB4&lt;&gt;"",CC4=""),RetireValue,0),0)-IF(CB4="",RetireValue,0)</f>
        <v>26000</v>
      </c>
      <c r="CC8" s="4">
        <f ca="1">IF(CC4&gt;=Inservice,SUM(Inputs!$E$31:CE31)-IF(AND(CC4&lt;&gt;"",CD4=""),RetireValue,0),0)-IF(CC4="",RetireValue,0)</f>
        <v>26000</v>
      </c>
      <c r="CD8" s="4">
        <f ca="1">IF(CD4&gt;=Inservice,SUM(Inputs!$E$31:CF31)-IF(AND(CD4&lt;&gt;"",CE4=""),RetireValue,0),0)-IF(CD4="",RetireValue,0)</f>
        <v>26000</v>
      </c>
      <c r="CE8" s="4">
        <f ca="1">IF(CE4&gt;=Inservice,SUM(Inputs!$E$31:CG31)-IF(AND(CE4&lt;&gt;"",CF4=""),RetireValue,0),0)-IF(CE4="",RetireValue,0)</f>
        <v>26000</v>
      </c>
      <c r="CF8" s="4">
        <f ca="1">IF(CF4&gt;=Inservice,SUM(Inputs!$E$31:CH31)-IF(AND(CF4&lt;&gt;"",CG4=""),RetireValue,0),0)-IF(CF4="",RetireValue,0)</f>
        <v>26000</v>
      </c>
      <c r="CG8" s="4">
        <f ca="1">IF(CG4&gt;=Inservice,SUM(Inputs!$E$31:CI31)-IF(AND(CG4&lt;&gt;"",CH4=""),RetireValue,0),0)-IF(CG4="",RetireValue,0)</f>
        <v>26000</v>
      </c>
      <c r="CH8" s="4">
        <f ca="1">IF(CH4&gt;=Inservice,SUM(Inputs!$E$31:CJ31)-IF(AND(CH4&lt;&gt;"",CI4=""),RetireValue,0),0)-IF(CH4="",RetireValue,0)</f>
        <v>26000</v>
      </c>
      <c r="CI8" s="4">
        <f ca="1">IF(CI4&gt;=Inservice,SUM(Inputs!$E$31:CK31)-IF(AND(CI4&lt;&gt;"",CJ4=""),RetireValue,0),0)-IF(CI4="",RetireValue,0)</f>
        <v>26000</v>
      </c>
      <c r="CJ8" s="4">
        <f ca="1">IF(CJ4&gt;=Inservice,SUM(Inputs!$E$31:CL31)-IF(AND(CJ4&lt;&gt;"",CK4=""),RetireValue,0),0)-IF(CJ4="",RetireValue,0)</f>
        <v>26000</v>
      </c>
      <c r="CK8" s="4">
        <f ca="1">IF(CK4&gt;=Inservice,SUM(Inputs!$E$31:CM31)-IF(AND(CK4&lt;&gt;"",CL4=""),RetireValue,0),0)-IF(CK4="",RetireValue,0)</f>
        <v>26000</v>
      </c>
      <c r="CL8" s="4">
        <f ca="1">IF(CL4&gt;=Inservice,SUM(Inputs!$E$31:CN31)-IF(AND(CL4&lt;&gt;"",CM4=""),RetireValue,0),0)-IF(CL4="",RetireValue,0)</f>
        <v>26000</v>
      </c>
      <c r="CM8" s="4">
        <f ca="1">IF(CM4&gt;=Inservice,SUM(Inputs!$E$31:CO31)-IF(AND(CM4&lt;&gt;"",CN4=""),RetireValue,0),0)-IF(CM4="",RetireValue,0)</f>
        <v>26000</v>
      </c>
      <c r="CN8" s="4">
        <f ca="1">IF(CN4&gt;=Inservice,SUM(Inputs!$E$31:CP31)-IF(AND(CN4&lt;&gt;"",CO4=""),RetireValue,0),0)-IF(CN4="",RetireValue,0)</f>
        <v>26000</v>
      </c>
      <c r="CO8" s="4">
        <f ca="1">IF(CO4&gt;=Inservice,SUM(Inputs!$E$31:CQ31)-IF(AND(CO4&lt;&gt;"",CP4=""),RetireValue,0),0)-IF(CO4="",RetireValue,0)</f>
        <v>26000</v>
      </c>
      <c r="CP8" s="4">
        <f ca="1">IF(CP4&gt;=Inservice,SUM(Inputs!$E$31:CR31)-IF(AND(CP4&lt;&gt;"",CQ4=""),RetireValue,0),0)-IF(CP4="",RetireValue,0)</f>
        <v>26000</v>
      </c>
      <c r="CQ8" s="4">
        <f ca="1">IF(CQ4&gt;=Inservice,SUM(Inputs!$E$31:CS31)-IF(AND(CQ4&lt;&gt;"",CR4=""),RetireValue,0),0)-IF(CQ4="",RetireValue,0)</f>
        <v>26000</v>
      </c>
    </row>
    <row r="9" spans="1:96">
      <c r="A9" s="31" t="s">
        <v>106</v>
      </c>
      <c r="C9" s="4">
        <f>IF(C4&gt;=Inservice,0,SUM(Inputs!$E$31:E31)-IF(AND(C4&lt;&gt;"",D4=""),0,0))</f>
        <v>0</v>
      </c>
      <c r="D9" s="4">
        <f ca="1">IF(D4&gt;=Inservice,0,SUM(Inputs!$E$31:F31)-IF(AND(D4&lt;&gt;"",E4=""),0,0))</f>
        <v>0</v>
      </c>
      <c r="E9" s="4">
        <f ca="1">IF(E4&gt;=Inservice,0,SUM(Inputs!$E$31:G31)-IF(AND(E4&lt;&gt;"",F4=""),0,0))</f>
        <v>0</v>
      </c>
      <c r="F9" s="4">
        <f ca="1">IF(F4&gt;=Inservice,0,SUM(Inputs!$E$31:H31)-IF(AND(F4&lt;&gt;"",G4=""),0,0))</f>
        <v>0</v>
      </c>
      <c r="G9" s="4">
        <f ca="1">IF(G4&gt;=Inservice,0,SUM(Inputs!$E$31:I31)-IF(AND(G4&lt;&gt;"",H4=""),0,0))</f>
        <v>0</v>
      </c>
      <c r="H9" s="4">
        <f ca="1">IF(H4&gt;=Inservice,0,SUM(Inputs!$E$31:J31)-IF(AND(H4&lt;&gt;"",I4=""),0,0))</f>
        <v>0</v>
      </c>
      <c r="I9" s="4">
        <f ca="1">IF(I4&gt;=Inservice,0,SUM(Inputs!$E$31:K31)-IF(AND(I4&lt;&gt;"",J4=""),0,0))</f>
        <v>0</v>
      </c>
      <c r="J9" s="4">
        <f ca="1">IF(J4&gt;=Inservice,0,SUM(Inputs!$E$31:L31)-IF(AND(J4&lt;&gt;"",K4=""),0,0))</f>
        <v>0</v>
      </c>
      <c r="K9" s="4">
        <f ca="1">IF(K4&gt;=Inservice,0,SUM(Inputs!$E$31:M31)-IF(AND(K4&lt;&gt;"",L4=""),0,0))</f>
        <v>0</v>
      </c>
      <c r="L9" s="4">
        <f ca="1">IF(L4&gt;=Inservice,0,SUM(Inputs!$E$31:N31)-IF(AND(L4&lt;&gt;"",M4=""),0,0))</f>
        <v>0</v>
      </c>
      <c r="M9" s="4">
        <f ca="1">IF(M4&gt;=Inservice,0,SUM(Inputs!$E$31:O31)-IF(AND(M4&lt;&gt;"",N4=""),0,0))</f>
        <v>0</v>
      </c>
      <c r="N9" s="4">
        <f ca="1">IF(N4&gt;=Inservice,0,SUM(Inputs!$E$31:P31)-IF(AND(N4&lt;&gt;"",O4=""),0,0))</f>
        <v>0</v>
      </c>
      <c r="O9" s="4">
        <f ca="1">IF(O4&gt;=Inservice,0,SUM(Inputs!$E$31:Q31)-IF(AND(O4&lt;&gt;"",P4=""),0,0))</f>
        <v>0</v>
      </c>
      <c r="P9" s="4">
        <f ca="1">IF(P4&gt;=Inservice,0,SUM(Inputs!$E$31:R31)-IF(AND(P4&lt;&gt;"",Q4=""),0,0))</f>
        <v>0</v>
      </c>
      <c r="Q9" s="4">
        <f ca="1">IF(Q4&gt;=Inservice,0,SUM(Inputs!$E$31:S31)-IF(AND(Q4&lt;&gt;"",R4=""),0,0))</f>
        <v>0</v>
      </c>
      <c r="R9" s="4">
        <f ca="1">IF(R4&gt;=Inservice,0,SUM(Inputs!$E$31:T31)-IF(AND(R4&lt;&gt;"",S4=""),0,0))</f>
        <v>0</v>
      </c>
      <c r="S9" s="4">
        <f ca="1">IF(S4&gt;=Inservice,0,SUM(Inputs!$E$31:U31)-IF(AND(S4&lt;&gt;"",T4=""),0,0))</f>
        <v>0</v>
      </c>
      <c r="T9" s="4">
        <f ca="1">IF(T4&gt;=Inservice,0,SUM(Inputs!$E$31:V31)-IF(AND(T4&lt;&gt;"",U4=""),0,0))</f>
        <v>0</v>
      </c>
      <c r="U9" s="4">
        <f ca="1">IF(U4&gt;=Inservice,0,SUM(Inputs!$E$31:W31)-IF(AND(U4&lt;&gt;"",V4=""),0,0))</f>
        <v>0</v>
      </c>
      <c r="V9" s="4">
        <f ca="1">IF(V4&gt;=Inservice,0,SUM(Inputs!$E$31:X31)-IF(AND(V4&lt;&gt;"",W4=""),0,0))</f>
        <v>0</v>
      </c>
      <c r="W9" s="4">
        <f ca="1">IF(W4&gt;=Inservice,0,SUM(Inputs!$E$31:Y31)-IF(AND(W4&lt;&gt;"",X4=""),0,0))</f>
        <v>0</v>
      </c>
      <c r="X9" s="4">
        <f ca="1">IF(X4&gt;=Inservice,0,SUM(Inputs!$E$31:Z31)-IF(AND(X4&lt;&gt;"",Y4=""),0,0))</f>
        <v>0</v>
      </c>
      <c r="Y9" s="4">
        <f ca="1">IF(Y4&gt;=Inservice,0,SUM(Inputs!$E$31:AA31)-IF(AND(Y4&lt;&gt;"",Z4=""),0,0))</f>
        <v>0</v>
      </c>
      <c r="Z9" s="4">
        <f ca="1">IF(Z4&gt;=Inservice,0,SUM(Inputs!$E$31:AB31)-IF(AND(Z4&lt;&gt;"",AA4=""),0,0))</f>
        <v>0</v>
      </c>
      <c r="AA9" s="4">
        <f ca="1">IF(AA4&gt;=Inservice,0,SUM(Inputs!$E$31:AC31)-IF(AND(AA4&lt;&gt;"",AB4=""),0,0))</f>
        <v>0</v>
      </c>
      <c r="AB9" s="4">
        <f ca="1">IF(AB4&gt;=Inservice,0,SUM(Inputs!$E$31:AD31)-IF(AND(AB4&lt;&gt;"",AC4=""),0,0))</f>
        <v>0</v>
      </c>
      <c r="AC9" s="4">
        <f ca="1">IF(AC4&gt;=Inservice,0,SUM(Inputs!$E$31:AE31)-IF(AND(AC4&lt;&gt;"",AD4=""),0,0))</f>
        <v>0</v>
      </c>
      <c r="AD9" s="4">
        <f ca="1">IF(AD4&gt;=Inservice,0,SUM(Inputs!$E$31:AF31)-IF(AND(AD4&lt;&gt;"",AE4=""),0,0))</f>
        <v>0</v>
      </c>
      <c r="AE9" s="4">
        <f ca="1">IF(AE4&gt;=Inservice,0,SUM(Inputs!$E$31:AG31)-IF(AND(AE4&lt;&gt;"",AF4=""),0,0))</f>
        <v>0</v>
      </c>
      <c r="AF9" s="4">
        <f ca="1">IF(AF4&gt;=Inservice,0,SUM(Inputs!$E$31:AH31)-IF(AND(AF4&lt;&gt;"",AG4=""),0,0))</f>
        <v>0</v>
      </c>
      <c r="AG9" s="4">
        <f ca="1">IF(AG4&gt;=Inservice,0,SUM(Inputs!$E$31:AI31)-IF(AND(AG4&lt;&gt;"",AH4=""),0,0))</f>
        <v>0</v>
      </c>
      <c r="AH9" s="4">
        <f ca="1">IF(AH4&gt;=Inservice,0,SUM(Inputs!$E$31:AJ31)-IF(AND(AH4&lt;&gt;"",AI4=""),0,0))</f>
        <v>0</v>
      </c>
      <c r="AI9" s="4">
        <f ca="1">IF(AI4&gt;=Inservice,0,SUM(Inputs!$E$31:AK31)-IF(AND(AI4&lt;&gt;"",AJ4=""),0,0))</f>
        <v>0</v>
      </c>
      <c r="AJ9" s="4">
        <f ca="1">IF(AJ4&gt;=Inservice,0,SUM(Inputs!$E$31:AL31)-IF(AND(AJ4&lt;&gt;"",AK4=""),0,0))</f>
        <v>0</v>
      </c>
      <c r="AK9" s="4">
        <f ca="1">IF(AK4&gt;=Inservice,0,SUM(Inputs!$E$31:AM31)-IF(AND(AK4&lt;&gt;"",AL4=""),0,0))</f>
        <v>0</v>
      </c>
      <c r="AL9" s="4">
        <f ca="1">IF(AL4&gt;=Inservice,0,SUM(Inputs!$E$31:AN31)-IF(AND(AL4&lt;&gt;"",AM4=""),0,0))</f>
        <v>0</v>
      </c>
      <c r="AM9" s="4">
        <f ca="1">IF(AM4&gt;=Inservice,0,SUM(Inputs!$E$31:AO31)-IF(AND(AM4&lt;&gt;"",AN4=""),0,0))</f>
        <v>0</v>
      </c>
      <c r="AN9" s="4">
        <f ca="1">IF(AN4&gt;=Inservice,0,SUM(Inputs!$E$31:AP31)-IF(AND(AN4&lt;&gt;"",AO4=""),0,0))</f>
        <v>0</v>
      </c>
      <c r="AO9" s="4">
        <f ca="1">IF(AO4&gt;=Inservice,0,SUM(Inputs!$E$31:AQ31)-IF(AND(AO4&lt;&gt;"",AP4=""),0,0))</f>
        <v>0</v>
      </c>
      <c r="AP9" s="4">
        <f ca="1">IF(AP4&gt;=Inservice,0,SUM(Inputs!$E$31:AR31)-IF(AND(AP4&lt;&gt;"",AQ4=""),0,0))</f>
        <v>0</v>
      </c>
      <c r="AQ9" s="4">
        <f ca="1">IF(AQ4&gt;=Inservice,0,SUM(Inputs!$E$31:AS31)-IF(AND(AQ4&lt;&gt;"",AR4=""),0,0))</f>
        <v>0</v>
      </c>
      <c r="AR9" s="4">
        <f ca="1">IF(AR4&gt;=Inservice,0,SUM(Inputs!$E$31:AT31)-IF(AND(AR4&lt;&gt;"",AS4=""),0,0))</f>
        <v>0</v>
      </c>
      <c r="AS9" s="4">
        <f ca="1">IF(AS4&gt;=Inservice,0,SUM(Inputs!$E$31:AU31)-IF(AND(AS4&lt;&gt;"",AT4=""),0,0))</f>
        <v>0</v>
      </c>
      <c r="AT9" s="4">
        <f ca="1">IF(AT4&gt;=Inservice,0,SUM(Inputs!$E$31:AV31)-IF(AND(AT4&lt;&gt;"",AU4=""),0,0))</f>
        <v>0</v>
      </c>
      <c r="AU9" s="4">
        <f ca="1">IF(AU4&gt;=Inservice,0,SUM(Inputs!$E$31:AW31)-IF(AND(AU4&lt;&gt;"",AV4=""),0,0))</f>
        <v>0</v>
      </c>
      <c r="AV9" s="4">
        <f ca="1">IF(AV4&gt;=Inservice,0,SUM(Inputs!$E$31:AX31)-IF(AND(AV4&lt;&gt;"",AW4=""),0,0))</f>
        <v>0</v>
      </c>
      <c r="AW9" s="4">
        <f ca="1">IF(AW4&gt;=Inservice,0,SUM(Inputs!$E$31:AY31)-IF(AND(AW4&lt;&gt;"",AX4=""),0,0))</f>
        <v>0</v>
      </c>
      <c r="AX9" s="4">
        <f ca="1">IF(AX4&gt;=Inservice,0,SUM(Inputs!$E$31:AZ31)-IF(AND(AX4&lt;&gt;"",AY4=""),0,0))</f>
        <v>0</v>
      </c>
      <c r="AY9" s="4">
        <f ca="1">IF(AY4&gt;=Inservice,0,SUM(Inputs!$E$31:BA31)-IF(AND(AY4&lt;&gt;"",AZ4=""),0,0))</f>
        <v>0</v>
      </c>
      <c r="AZ9" s="4">
        <f ca="1">IF(AZ4&gt;=Inservice,0,SUM(Inputs!$E$31:BB31)-IF(AND(AZ4&lt;&gt;"",BA4=""),0,0))</f>
        <v>0</v>
      </c>
      <c r="BA9" s="4">
        <f ca="1">IF(BA4&gt;=Inservice,0,SUM(Inputs!$E$31:BC31)-IF(AND(BA4&lt;&gt;"",BB4=""),0,0))</f>
        <v>0</v>
      </c>
      <c r="BB9" s="4">
        <f ca="1">IF(BB4&gt;=Inservice,0,SUM(Inputs!$E$31:BD31)-IF(AND(BB4&lt;&gt;"",BC4=""),0,0))</f>
        <v>0</v>
      </c>
      <c r="BC9" s="4">
        <f ca="1">IF(BC4&gt;=Inservice,0,SUM(Inputs!$E$31:BE31)-IF(AND(BC4&lt;&gt;"",BD4=""),0,0))</f>
        <v>0</v>
      </c>
      <c r="BD9" s="4">
        <f ca="1">IF(BD4&gt;=Inservice,0,SUM(Inputs!$E$31:BF31)-IF(AND(BD4&lt;&gt;"",BE4=""),0,0))</f>
        <v>0</v>
      </c>
      <c r="BE9" s="4">
        <f ca="1">IF(BE4&gt;=Inservice,0,SUM(Inputs!$E$31:BG31)-IF(AND(BE4&lt;&gt;"",BF4=""),0,0))</f>
        <v>0</v>
      </c>
      <c r="BF9" s="4">
        <f ca="1">IF(BF4&gt;=Inservice,0,SUM(Inputs!$E$31:BH31)-IF(AND(BF4&lt;&gt;"",BG4=""),0,0))</f>
        <v>0</v>
      </c>
      <c r="BG9" s="4">
        <f ca="1">IF(BG4&gt;=Inservice,0,SUM(Inputs!$E$31:BI31)-IF(AND(BG4&lt;&gt;"",BH4=""),0,0))</f>
        <v>0</v>
      </c>
      <c r="BH9" s="4">
        <f ca="1">IF(BH4&gt;=Inservice,0,SUM(Inputs!$E$31:BJ31)-IF(AND(BH4&lt;&gt;"",BI4=""),0,0))</f>
        <v>0</v>
      </c>
      <c r="BI9" s="4">
        <f ca="1">IF(BI4&gt;=Inservice,0,SUM(Inputs!$E$31:BK31)-IF(AND(BI4&lt;&gt;"",BJ4=""),0,0))</f>
        <v>0</v>
      </c>
      <c r="BJ9" s="4">
        <f ca="1">IF(BJ4&gt;=Inservice,0,SUM(Inputs!$E$31:BL31)-IF(AND(BJ4&lt;&gt;"",BK4=""),0,0))</f>
        <v>0</v>
      </c>
      <c r="BK9" s="4">
        <f ca="1">IF(BK4&gt;=Inservice,0,SUM(Inputs!$E$31:BM31)-IF(AND(BK4&lt;&gt;"",BL4=""),0,0))</f>
        <v>0</v>
      </c>
      <c r="BL9" s="4">
        <f ca="1">IF(BL4&gt;=Inservice,0,SUM(Inputs!$E$31:BN31)-IF(AND(BL4&lt;&gt;"",BM4=""),0,0))</f>
        <v>0</v>
      </c>
      <c r="BM9" s="4">
        <f ca="1">IF(BM4&gt;=Inservice,0,SUM(Inputs!$E$31:BO31)-IF(AND(BM4&lt;&gt;"",BN4=""),0,0))</f>
        <v>0</v>
      </c>
      <c r="BN9" s="4">
        <f ca="1">IF(BN4&gt;=Inservice,0,SUM(Inputs!$E$31:BP31)-IF(AND(BN4&lt;&gt;"",BO4=""),0,0))</f>
        <v>0</v>
      </c>
      <c r="BO9" s="4">
        <f ca="1">IF(BO4&gt;=Inservice,0,SUM(Inputs!$E$31:BQ31)-IF(AND(BO4&lt;&gt;"",BP4=""),0,0))</f>
        <v>0</v>
      </c>
      <c r="BP9" s="4">
        <f ca="1">IF(BP4&gt;=Inservice,0,SUM(Inputs!$E$31:BR31)-IF(AND(BP4&lt;&gt;"",BQ4=""),0,0))</f>
        <v>0</v>
      </c>
      <c r="BQ9" s="4">
        <f ca="1">IF(BQ4&gt;=Inservice,0,SUM(Inputs!$E$31:BS31)-IF(AND(BQ4&lt;&gt;"",BR4=""),0,0))</f>
        <v>0</v>
      </c>
      <c r="BR9" s="4">
        <f ca="1">IF(BR4&gt;=Inservice,0,SUM(Inputs!$E$31:BT31)-IF(AND(BR4&lt;&gt;"",BS4=""),0,0))</f>
        <v>0</v>
      </c>
      <c r="BS9" s="4">
        <f ca="1">IF(BS4&gt;=Inservice,0,SUM(Inputs!$E$31:BU31)-IF(AND(BS4&lt;&gt;"",BT4=""),0,0))</f>
        <v>0</v>
      </c>
      <c r="BT9" s="4">
        <f ca="1">IF(BT4&gt;=Inservice,0,SUM(Inputs!$E$31:BV31)-IF(AND(BT4&lt;&gt;"",BU4=""),0,0))</f>
        <v>0</v>
      </c>
      <c r="BU9" s="4">
        <f ca="1">IF(BU4&gt;=Inservice,0,SUM(Inputs!$E$31:BW31)-IF(AND(BU4&lt;&gt;"",BV4=""),0,0))</f>
        <v>0</v>
      </c>
      <c r="BV9" s="4">
        <f ca="1">IF(BV4&gt;=Inservice,0,SUM(Inputs!$E$31:BX31)-IF(AND(BV4&lt;&gt;"",BW4=""),0,0))</f>
        <v>0</v>
      </c>
      <c r="BW9" s="4">
        <f ca="1">IF(BW4&gt;=Inservice,0,SUM(Inputs!$E$31:BY31)-IF(AND(BW4&lt;&gt;"",BX4=""),0,0))</f>
        <v>0</v>
      </c>
      <c r="BX9" s="4">
        <f ca="1">IF(BX4&gt;=Inservice,0,SUM(Inputs!$E$31:BZ31)-IF(AND(BX4&lt;&gt;"",BY4=""),0,0))</f>
        <v>0</v>
      </c>
      <c r="BY9" s="4">
        <f ca="1">IF(BY4&gt;=Inservice,0,SUM(Inputs!$E$31:CA31)-IF(AND(BY4&lt;&gt;"",BZ4=""),0,0))</f>
        <v>0</v>
      </c>
      <c r="BZ9" s="4">
        <f ca="1">IF(BZ4&gt;=Inservice,0,SUM(Inputs!$E$31:CB31)-IF(AND(BZ4&lt;&gt;"",CA4=""),0,0))</f>
        <v>0</v>
      </c>
      <c r="CA9" s="4">
        <f ca="1">IF(CA4&gt;=Inservice,0,SUM(Inputs!$E$31:CC31)-IF(AND(CA4&lt;&gt;"",CB4=""),0,0))</f>
        <v>0</v>
      </c>
      <c r="CB9" s="4">
        <f ca="1">IF(CB4&gt;=Inservice,0,SUM(Inputs!$E$31:CD31)-IF(AND(CB4&lt;&gt;"",CC4=""),0,0))</f>
        <v>0</v>
      </c>
      <c r="CC9" s="4">
        <f ca="1">IF(CC4&gt;=Inservice,0,SUM(Inputs!$E$31:CE31)-IF(AND(CC4&lt;&gt;"",CD4=""),0,0))</f>
        <v>0</v>
      </c>
      <c r="CD9" s="4">
        <f ca="1">IF(CD4&gt;=Inservice,0,SUM(Inputs!$E$31:CF31)-IF(AND(CD4&lt;&gt;"",CE4=""),0,0))</f>
        <v>0</v>
      </c>
      <c r="CE9" s="4">
        <f ca="1">IF(CE4&gt;=Inservice,0,SUM(Inputs!$E$31:CG31)-IF(AND(CE4&lt;&gt;"",CF4=""),0,0))</f>
        <v>0</v>
      </c>
      <c r="CF9" s="4">
        <f ca="1">IF(CF4&gt;=Inservice,0,SUM(Inputs!$E$31:CH31)-IF(AND(CF4&lt;&gt;"",CG4=""),0,0))</f>
        <v>0</v>
      </c>
      <c r="CG9" s="4">
        <f ca="1">IF(CG4&gt;=Inservice,0,SUM(Inputs!$E$31:CI31)-IF(AND(CG4&lt;&gt;"",CH4=""),0,0))</f>
        <v>0</v>
      </c>
      <c r="CH9" s="4">
        <f ca="1">IF(CH4&gt;=Inservice,0,SUM(Inputs!$E$31:CJ31)-IF(AND(CH4&lt;&gt;"",CI4=""),0,0))</f>
        <v>0</v>
      </c>
      <c r="CI9" s="4">
        <f ca="1">IF(CI4&gt;=Inservice,0,SUM(Inputs!$E$31:CK31)-IF(AND(CI4&lt;&gt;"",CJ4=""),0,0))</f>
        <v>0</v>
      </c>
      <c r="CJ9" s="4">
        <f ca="1">IF(CJ4&gt;=Inservice,0,SUM(Inputs!$E$31:CL31)-IF(AND(CJ4&lt;&gt;"",CK4=""),0,0))</f>
        <v>0</v>
      </c>
      <c r="CK9" s="4">
        <f ca="1">IF(CK4&gt;=Inservice,0,SUM(Inputs!$E$31:CM31)-IF(AND(CK4&lt;&gt;"",CL4=""),0,0))</f>
        <v>0</v>
      </c>
      <c r="CL9" s="4">
        <f ca="1">IF(CL4&gt;=Inservice,0,SUM(Inputs!$E$31:CN31)-IF(AND(CL4&lt;&gt;"",CM4=""),0,0))</f>
        <v>0</v>
      </c>
      <c r="CM9" s="4">
        <f ca="1">IF(CM4&gt;=Inservice,0,SUM(Inputs!$E$31:CO31)-IF(AND(CM4&lt;&gt;"",CN4=""),0,0))</f>
        <v>0</v>
      </c>
      <c r="CN9" s="4">
        <f ca="1">IF(CN4&gt;=Inservice,0,SUM(Inputs!$E$31:CP31)-IF(AND(CN4&lt;&gt;"",CO4=""),0,0))</f>
        <v>0</v>
      </c>
      <c r="CO9" s="4">
        <f ca="1">IF(CO4&gt;=Inservice,0,SUM(Inputs!$E$31:CQ31)-IF(AND(CO4&lt;&gt;"",CP4=""),0,0))</f>
        <v>0</v>
      </c>
      <c r="CP9" s="4">
        <f ca="1">IF(CP4&gt;=Inservice,0,SUM(Inputs!$E$31:CR31)-IF(AND(CP4&lt;&gt;"",CQ4=""),0,0))</f>
        <v>0</v>
      </c>
      <c r="CQ9" s="4">
        <f ca="1">IF(CQ4&gt;=Inservice,0,SUM(Inputs!$E$31:CS31)-IF(AND(CQ4&lt;&gt;"",CR4=""),0,0))</f>
        <v>0</v>
      </c>
    </row>
    <row r="10" spans="1:96">
      <c r="A10" s="31" t="s">
        <v>107</v>
      </c>
      <c r="C10" s="4">
        <f ca="1">'Depr - Recommendation'!D53</f>
        <v>-62.5</v>
      </c>
      <c r="D10" s="4">
        <f ca="1">'Depr - Recommendation'!E53+C10</f>
        <v>-239.58333333333334</v>
      </c>
      <c r="E10" s="4">
        <f ca="1">'Depr - Recommendation'!F53+D10</f>
        <v>-520.83333333333337</v>
      </c>
      <c r="F10" s="4">
        <f ca="1">'Depr - Recommendation'!G53+E10</f>
        <v>-906.25</v>
      </c>
      <c r="G10" s="4">
        <f ca="1">'Depr - Recommendation'!H53+F10</f>
        <v>-1395.8333333333335</v>
      </c>
      <c r="H10" s="4">
        <f ca="1">'Depr - Recommendation'!I53+G10</f>
        <v>-1937.5000000000002</v>
      </c>
      <c r="I10" s="4">
        <f ca="1">'Depr - Recommendation'!J53+H10</f>
        <v>-2479.166666666667</v>
      </c>
      <c r="J10" s="4">
        <f ca="1">'Depr - Recommendation'!K53+I10</f>
        <v>-3020.8333333333339</v>
      </c>
      <c r="K10" s="4">
        <f ca="1">'Depr - Recommendation'!L53+J10</f>
        <v>-3562.5000000000009</v>
      </c>
      <c r="L10" s="4">
        <f ca="1">'Depr - Recommendation'!M53+K10</f>
        <v>-4104.1666666666679</v>
      </c>
      <c r="M10" s="4">
        <f ca="1">'Depr - Recommendation'!N53+L10</f>
        <v>-4645.8333333333348</v>
      </c>
      <c r="N10" s="4">
        <f ca="1">'Depr - Recommendation'!O53+M10</f>
        <v>-5187.5000000000018</v>
      </c>
      <c r="O10" s="4">
        <f ca="1">'Depr - Recommendation'!P53+N10</f>
        <v>-5729.1666666666688</v>
      </c>
      <c r="P10" s="4">
        <f ca="1">'Depr - Recommendation'!Q53+O10</f>
        <v>-6270.8333333333358</v>
      </c>
      <c r="Q10" s="4">
        <f ca="1">'Depr - Recommendation'!R53+P10</f>
        <v>-6812.5000000000027</v>
      </c>
      <c r="R10" s="4">
        <f ca="1">'Depr - Recommendation'!S53+Q10</f>
        <v>-7354.1666666666697</v>
      </c>
      <c r="S10" s="4">
        <f ca="1">'Depr - Recommendation'!T53+R10</f>
        <v>-7895.8333333333367</v>
      </c>
      <c r="T10" s="4">
        <f ca="1">'Depr - Recommendation'!U53+S10</f>
        <v>-8437.5000000000036</v>
      </c>
      <c r="U10" s="4">
        <f ca="1">'Depr - Recommendation'!V53+T10</f>
        <v>-8979.1666666666697</v>
      </c>
      <c r="V10" s="4">
        <f ca="1">'Depr - Recommendation'!W53+U10</f>
        <v>-9520.8333333333358</v>
      </c>
      <c r="W10" s="4">
        <f ca="1">'Depr - Recommendation'!X53+V10</f>
        <v>-10062.500000000002</v>
      </c>
      <c r="X10" s="4">
        <f ca="1">'Depr - Recommendation'!Y53+W10</f>
        <v>-10604.166666666668</v>
      </c>
      <c r="Y10" s="4">
        <f ca="1">'Depr - Recommendation'!Z53+X10</f>
        <v>-11145.833333333334</v>
      </c>
      <c r="Z10" s="4">
        <f ca="1">'Depr - Recommendation'!AA53+Y10</f>
        <v>-11687.5</v>
      </c>
      <c r="AA10" s="4">
        <f ca="1">'Depr - Recommendation'!AB53+Z10</f>
        <v>-12229.166666666666</v>
      </c>
      <c r="AB10" s="4">
        <f ca="1">'Depr - Recommendation'!AC53+AA10</f>
        <v>-12770.833333333332</v>
      </c>
      <c r="AC10" s="4">
        <f ca="1">'Depr - Recommendation'!AD53+AB10</f>
        <v>-13312.499999999998</v>
      </c>
      <c r="AD10" s="4">
        <f ca="1">'Depr - Recommendation'!AE53+AC10</f>
        <v>-13854.166666666664</v>
      </c>
      <c r="AE10" s="4">
        <f ca="1">'Depr - Recommendation'!AF53+AD10</f>
        <v>-14395.83333333333</v>
      </c>
      <c r="AF10" s="4">
        <f ca="1">'Depr - Recommendation'!AG53+AE10</f>
        <v>-14937.499999999996</v>
      </c>
      <c r="AG10" s="4">
        <f ca="1">'Depr - Recommendation'!AH53+AF10</f>
        <v>-15479.166666666662</v>
      </c>
      <c r="AH10" s="4">
        <f ca="1">'Depr - Recommendation'!AI53+AG10</f>
        <v>-16020.833333333328</v>
      </c>
      <c r="AI10" s="4">
        <f ca="1">'Depr - Recommendation'!AJ53+AH10</f>
        <v>-16562.499999999996</v>
      </c>
      <c r="AJ10" s="4">
        <f ca="1">'Depr - Recommendation'!AK53+AI10</f>
        <v>-17104.166666666664</v>
      </c>
      <c r="AK10" s="4">
        <f ca="1">'Depr - Recommendation'!AL53+AJ10</f>
        <v>-17645.833333333332</v>
      </c>
      <c r="AL10" s="4">
        <f ca="1">'Depr - Recommendation'!AM53+AK10</f>
        <v>-18187.5</v>
      </c>
      <c r="AM10" s="4">
        <f ca="1">'Depr - Recommendation'!AN53+AL10</f>
        <v>-18729.166666666668</v>
      </c>
      <c r="AN10" s="4">
        <f ca="1">'Depr - Recommendation'!AO53+AM10</f>
        <v>-19270.833333333336</v>
      </c>
      <c r="AO10" s="4">
        <f ca="1">'Depr - Recommendation'!AP53+AN10</f>
        <v>-19812.500000000004</v>
      </c>
      <c r="AP10" s="4">
        <f ca="1">'Depr - Recommendation'!AQ53+AO10</f>
        <v>-20354.166666666672</v>
      </c>
      <c r="AQ10" s="4">
        <f ca="1">'Depr - Recommendation'!AR53+AP10</f>
        <v>-20895.833333333339</v>
      </c>
      <c r="AR10" s="4">
        <f ca="1">'Depr - Recommendation'!AS53+AQ10</f>
        <v>-21437.500000000007</v>
      </c>
      <c r="AS10" s="4">
        <f ca="1">'Depr - Recommendation'!AT53+AR10</f>
        <v>-21979.166666666675</v>
      </c>
      <c r="AT10" s="4">
        <f ca="1">'Depr - Recommendation'!AU53+AS10</f>
        <v>-22520.833333333343</v>
      </c>
      <c r="AU10" s="4">
        <f ca="1">'Depr - Recommendation'!AV53+AT10</f>
        <v>-23062.500000000011</v>
      </c>
      <c r="AV10" s="4">
        <f ca="1">'Depr - Recommendation'!AW53+AU10</f>
        <v>-23604.166666666679</v>
      </c>
      <c r="AW10" s="4">
        <f ca="1">'Depr - Recommendation'!AX53+AV10</f>
        <v>-24145.833333333347</v>
      </c>
      <c r="AX10" s="4">
        <f ca="1">'Depr - Recommendation'!AY53+AW10</f>
        <v>-24687.500000000015</v>
      </c>
      <c r="AY10" s="4">
        <f ca="1">'Depr - Recommendation'!AZ53+AX10</f>
        <v>-25166.666666666682</v>
      </c>
      <c r="AZ10" s="4">
        <f ca="1">'Depr - Recommendation'!BA53+AY10</f>
        <v>-25531.250000000015</v>
      </c>
      <c r="BA10" s="4">
        <f ca="1">'Depr - Recommendation'!BB53+AZ10</f>
        <v>-25791.666666666682</v>
      </c>
      <c r="BB10" s="4">
        <f ca="1">'Depr - Recommendation'!BC53+BA10</f>
        <v>-25947.916666666682</v>
      </c>
      <c r="BC10" s="4">
        <f ca="1">'Depr - Recommendation'!BD53+BB10</f>
        <v>-26000.000000000015</v>
      </c>
      <c r="BD10" s="4">
        <f ca="1">'Depr - Recommendation'!BE53+BC10</f>
        <v>-26000.000000000015</v>
      </c>
      <c r="BE10" s="4">
        <f ca="1">'Depr - Recommendation'!BF53+BD10</f>
        <v>-26000.000000000015</v>
      </c>
      <c r="BF10" s="4">
        <f ca="1">'Depr - Recommendation'!BG53+BE10</f>
        <v>-26000.000000000015</v>
      </c>
      <c r="BG10" s="4">
        <f ca="1">'Depr - Recommendation'!BH53+BF10</f>
        <v>-26000.000000000015</v>
      </c>
      <c r="BH10" s="4">
        <f ca="1">'Depr - Recommendation'!BI53+BG10</f>
        <v>-26000.000000000015</v>
      </c>
      <c r="BI10" s="4">
        <f ca="1">'Depr - Recommendation'!BJ53+BH10</f>
        <v>-26000.000000000015</v>
      </c>
      <c r="BJ10" s="4">
        <f ca="1">'Depr - Recommendation'!BK53+BI10</f>
        <v>-26000.000000000015</v>
      </c>
      <c r="BK10" s="4">
        <f ca="1">'Depr - Recommendation'!BL53+BJ10</f>
        <v>-26000.000000000015</v>
      </c>
      <c r="BL10" s="4">
        <f ca="1">'Depr - Recommendation'!BM53+BK10</f>
        <v>-26000.000000000015</v>
      </c>
      <c r="BM10" s="4">
        <f ca="1">'Depr - Recommendation'!BN53+BL10</f>
        <v>-26000.000000000015</v>
      </c>
      <c r="BN10" s="4">
        <f ca="1">'Depr - Recommendation'!BO53+BM10</f>
        <v>-26000.000000000015</v>
      </c>
      <c r="BO10" s="4">
        <f ca="1">'Depr - Recommendation'!BP53+BN10</f>
        <v>-26000.000000000015</v>
      </c>
      <c r="BP10" s="4">
        <f ca="1">'Depr - Recommendation'!BQ53+BO10</f>
        <v>-26000.000000000015</v>
      </c>
      <c r="BQ10" s="4">
        <f ca="1">'Depr - Recommendation'!BR53+BP10</f>
        <v>-26000.000000000015</v>
      </c>
      <c r="BR10" s="4">
        <f ca="1">'Depr - Recommendation'!BS53+BQ10</f>
        <v>-26000.000000000015</v>
      </c>
      <c r="BS10" s="4">
        <f ca="1">'Depr - Recommendation'!BT53+BR10</f>
        <v>-26000.000000000015</v>
      </c>
      <c r="BT10" s="4">
        <f ca="1">'Depr - Recommendation'!BU53+BS10</f>
        <v>-26000.000000000015</v>
      </c>
      <c r="BU10" s="4">
        <f ca="1">'Depr - Recommendation'!BV53+BT10</f>
        <v>-26000.000000000015</v>
      </c>
      <c r="BV10" s="4">
        <f ca="1">'Depr - Recommendation'!BW53+BU10</f>
        <v>-26000.000000000015</v>
      </c>
      <c r="BW10" s="4">
        <f ca="1">'Depr - Recommendation'!BX53+BV10</f>
        <v>-26000.000000000015</v>
      </c>
      <c r="BX10" s="4">
        <f ca="1">'Depr - Recommendation'!BY53+BW10</f>
        <v>-26000.000000000015</v>
      </c>
      <c r="BY10" s="4">
        <f ca="1">'Depr - Recommendation'!BZ53+BX10</f>
        <v>-26000.000000000015</v>
      </c>
      <c r="BZ10" s="4">
        <f ca="1">'Depr - Recommendation'!CA53+BY10</f>
        <v>-26000.000000000015</v>
      </c>
      <c r="CA10" s="4">
        <f ca="1">'Depr - Recommendation'!CB53+BZ10</f>
        <v>-26000.000000000015</v>
      </c>
      <c r="CB10" s="4">
        <f ca="1">'Depr - Recommendation'!CC53+CA10</f>
        <v>-26000.000000000015</v>
      </c>
      <c r="CC10" s="4">
        <f ca="1">'Depr - Recommendation'!CD53+CB10</f>
        <v>-26000.000000000015</v>
      </c>
      <c r="CD10" s="4">
        <f ca="1">'Depr - Recommendation'!CE53+CC10</f>
        <v>-26000.000000000015</v>
      </c>
      <c r="CE10" s="4">
        <f ca="1">'Depr - Recommendation'!CF53+CD10</f>
        <v>-26000.000000000015</v>
      </c>
      <c r="CF10" s="4">
        <f ca="1">'Depr - Recommendation'!CG53+CE10</f>
        <v>-26000.000000000015</v>
      </c>
      <c r="CG10" s="4">
        <f ca="1">'Depr - Recommendation'!CH53+CF10</f>
        <v>-26000.000000000015</v>
      </c>
      <c r="CH10" s="4">
        <f ca="1">'Depr - Recommendation'!CI53+CG10</f>
        <v>-26000.000000000015</v>
      </c>
      <c r="CI10" s="4">
        <f ca="1">'Depr - Recommendation'!CJ53+CH10</f>
        <v>-26000.000000000015</v>
      </c>
      <c r="CJ10" s="4">
        <f ca="1">'Depr - Recommendation'!CK53+CI10</f>
        <v>-26000.000000000015</v>
      </c>
      <c r="CK10" s="4">
        <f ca="1">'Depr - Recommendation'!CL53+CJ10</f>
        <v>-26000.000000000015</v>
      </c>
      <c r="CL10" s="4">
        <f ca="1">'Depr - Recommendation'!CM53+CK10</f>
        <v>-26000.000000000015</v>
      </c>
      <c r="CM10" s="4">
        <f ca="1">'Depr - Recommendation'!CN53+CL10</f>
        <v>-26000.000000000015</v>
      </c>
      <c r="CN10" s="4">
        <f ca="1">'Depr - Recommendation'!CO53+CM10</f>
        <v>-26000.000000000015</v>
      </c>
      <c r="CO10" s="4">
        <f ca="1">'Depr - Recommendation'!CP53+CN10</f>
        <v>-26000.000000000015</v>
      </c>
      <c r="CP10" s="4">
        <f ca="1">'Depr - Recommendation'!CQ53+CO10</f>
        <v>-26000.000000000015</v>
      </c>
      <c r="CQ10" s="4">
        <f ca="1">'Depr - Recommendation'!CR53+CP10</f>
        <v>-26000.000000000015</v>
      </c>
    </row>
    <row r="11" spans="1:96">
      <c r="A11" s="31" t="s">
        <v>151</v>
      </c>
      <c r="C11" s="328">
        <f ca="1">('Depr - Recommendation'!D$98-'Depr - Recommendation'!D$53)*(FederalIncomeTax+ StateIncomeTax)</f>
        <v>-40.543750000000003</v>
      </c>
      <c r="D11" s="328">
        <f ca="1">('Depr - Recommendation'!E$98-'Depr - Recommendation'!E$53)*(FederalIncomeTax+StateIncomeTax)+C11</f>
        <v>-151.21113833333334</v>
      </c>
      <c r="E11" s="328">
        <f ca="1">('Depr - Recommendation'!F$98-'Depr - Recommendation'!F$53)*(FederalIncomeTax+StateIncomeTax)+D11</f>
        <v>-317.83222833333332</v>
      </c>
      <c r="F11" s="328">
        <f ca="1">('Depr - Recommendation'!G$98-'Depr - Recommendation'!G$53)*(FederalIncomeTax+StateIncomeTax)+E11</f>
        <v>-534.27431000000001</v>
      </c>
      <c r="G11" s="328">
        <f ca="1">('Depr - Recommendation'!H$98-'Depr - Recommendation'!H$53)*(FederalIncomeTax+StateIncomeTax)+F11</f>
        <v>-794.83880333333332</v>
      </c>
      <c r="H11" s="328">
        <f ca="1">('Depr - Recommendation'!I$98-'Depr - Recommendation'!I$53)*(FederalIncomeTax+StateIncomeTax)+G11</f>
        <v>-1060.4897699999999</v>
      </c>
      <c r="I11" s="328">
        <f ca="1">('Depr - Recommendation'!J$98-'Depr - Recommendation'!J$53)*(FederalIncomeTax+StateIncomeTax)+H11</f>
        <v>-1296.0709966666666</v>
      </c>
      <c r="J11" s="328">
        <f ca="1">('Depr - Recommendation'!K$98-'Depr - Recommendation'!K$53)*(FederalIncomeTax+StateIncomeTax)+I11</f>
        <v>-1503.8554283333333</v>
      </c>
      <c r="K11" s="328">
        <f ca="1">('Depr - Recommendation'!L$98-'Depr - Recommendation'!L$53)*(FederalIncomeTax+StateIncomeTax)+J11</f>
        <v>-1690.0955349999999</v>
      </c>
      <c r="L11" s="328">
        <f ca="1">('Depr - Recommendation'!M$98-'Depr - Recommendation'!M$53)*(FederalIncomeTax+StateIncomeTax)+K11</f>
        <v>-1860.7144466666666</v>
      </c>
      <c r="M11" s="328">
        <f ca="1">('Depr - Recommendation'!N$98-'Depr - Recommendation'!N$53)*(FederalIncomeTax+StateIncomeTax)+L11</f>
        <v>-2021.0689283333334</v>
      </c>
      <c r="N11" s="328">
        <f ca="1">('Depr - Recommendation'!O$98-'Depr - Recommendation'!O$53)*(FederalIncomeTax+StateIncomeTax)+M11</f>
        <v>-2176.0940900000001</v>
      </c>
      <c r="O11" s="328">
        <f ca="1">('Depr - Recommendation'!P$98-'Depr - Recommendation'!P$53)*(FederalIncomeTax+StateIncomeTax)+N11</f>
        <v>-2330.3732466666665</v>
      </c>
      <c r="P11" s="328">
        <f ca="1">('Depr - Recommendation'!Q$98-'Depr - Recommendation'!Q$53)*(FederalIncomeTax+StateIncomeTax)+O11</f>
        <v>-2484.6374333333333</v>
      </c>
      <c r="Q11" s="328">
        <f ca="1">('Depr - Recommendation'!R$98-'Depr - Recommendation'!R$53)*(FederalIncomeTax+StateIncomeTax)+P11</f>
        <v>-2638.9165899999998</v>
      </c>
      <c r="R11" s="328">
        <f ca="1">('Depr - Recommendation'!S$98-'Depr - Recommendation'!S$53)*(FederalIncomeTax+StateIncomeTax)+Q11</f>
        <v>-2793.1807766666666</v>
      </c>
      <c r="S11" s="328">
        <f ca="1">('Depr - Recommendation'!T$98-'Depr - Recommendation'!T$53)*(FederalIncomeTax+StateIncomeTax)+R11</f>
        <v>-2947.4599333333331</v>
      </c>
      <c r="T11" s="328">
        <f ca="1">('Depr - Recommendation'!U$98-'Depr - Recommendation'!U$53)*(FederalIncomeTax+StateIncomeTax)+S11</f>
        <v>-3101.7241199999999</v>
      </c>
      <c r="U11" s="328">
        <f ca="1">('Depr - Recommendation'!V$98-'Depr - Recommendation'!V$53)*(FederalIncomeTax+StateIncomeTax)+T11</f>
        <v>-3256.0032766666664</v>
      </c>
      <c r="V11" s="328">
        <f ca="1">('Depr - Recommendation'!W$98-'Depr - Recommendation'!W$53)*(FederalIncomeTax+StateIncomeTax)+U11</f>
        <v>-3410.2674633333331</v>
      </c>
      <c r="W11" s="328">
        <f ca="1">('Depr - Recommendation'!X$98-'Depr - Recommendation'!X$53)*(FederalIncomeTax+StateIncomeTax)+V11</f>
        <v>-3531.1485499999999</v>
      </c>
      <c r="X11" s="328">
        <f ca="1">('Depr - Recommendation'!Y$98-'Depr - Recommendation'!Y$53)*(FederalIncomeTax+StateIncomeTax)+W11</f>
        <v>-3590.7998416666665</v>
      </c>
      <c r="Y11" s="328">
        <f ca="1">('Depr - Recommendation'!Z$98-'Depr - Recommendation'!Z$53)*(FederalIncomeTax+StateIncomeTax)+X11</f>
        <v>-3594.800158333333</v>
      </c>
      <c r="Z11" s="328">
        <f ca="1">('Depr - Recommendation'!AA$98-'Depr - Recommendation'!AA$53)*(FederalIncomeTax+StateIncomeTax)+Y11</f>
        <v>-3543.1370249999995</v>
      </c>
      <c r="AA11" s="328">
        <f ca="1">('Depr - Recommendation'!AB$98-'Depr - Recommendation'!AB$53)*(FederalIncomeTax+StateIncomeTax)+Z11</f>
        <v>-3435.8229166666661</v>
      </c>
      <c r="AB11" s="328">
        <f ca="1">('Depr - Recommendation'!AC$98-'Depr - Recommendation'!AC$53)*(FederalIncomeTax+StateIncomeTax)+AA11</f>
        <v>-3300.6770833333326</v>
      </c>
      <c r="AC11" s="328">
        <f ca="1">('Depr - Recommendation'!AD$98-'Depr - Recommendation'!AD$53)*(FederalIncomeTax+StateIncomeTax)+AB11</f>
        <v>-3165.5312499999991</v>
      </c>
      <c r="AD11" s="328">
        <f ca="1">('Depr - Recommendation'!AE$98-'Depr - Recommendation'!AE$53)*(FederalIncomeTax+StateIncomeTax)+AC11</f>
        <v>-3030.3854166666656</v>
      </c>
      <c r="AE11" s="328">
        <f ca="1">('Depr - Recommendation'!AF$98-'Depr - Recommendation'!AF$53)*(FederalIncomeTax+StateIncomeTax)+AD11</f>
        <v>-2895.2395833333321</v>
      </c>
      <c r="AF11" s="328">
        <f ca="1">('Depr - Recommendation'!AG$98-'Depr - Recommendation'!AG$53)*(FederalIncomeTax+StateIncomeTax)+AE11</f>
        <v>-2760.0937499999986</v>
      </c>
      <c r="AG11" s="328">
        <f ca="1">('Depr - Recommendation'!AH$98-'Depr - Recommendation'!AH$53)*(FederalIncomeTax+StateIncomeTax)+AF11</f>
        <v>-2624.9479166666652</v>
      </c>
      <c r="AH11" s="328">
        <f ca="1">('Depr - Recommendation'!AI$98-'Depr - Recommendation'!AI$53)*(FederalIncomeTax+StateIncomeTax)+AG11</f>
        <v>-2489.8020833333317</v>
      </c>
      <c r="AI11" s="328">
        <f ca="1">('Depr - Recommendation'!AJ$98-'Depr - Recommendation'!AJ$53)*(FederalIncomeTax+StateIncomeTax)+AH11</f>
        <v>-2354.6562499999982</v>
      </c>
      <c r="AJ11" s="328">
        <f ca="1">('Depr - Recommendation'!AK$98-'Depr - Recommendation'!AK$53)*(FederalIncomeTax+StateIncomeTax)+AI11</f>
        <v>-2219.5104166666647</v>
      </c>
      <c r="AK11" s="328">
        <f ca="1">('Depr - Recommendation'!AL$98-'Depr - Recommendation'!AL$53)*(FederalIncomeTax+StateIncomeTax)+AJ11</f>
        <v>-2084.3645833333312</v>
      </c>
      <c r="AL11" s="328">
        <f ca="1">('Depr - Recommendation'!AM$98-'Depr - Recommendation'!AM$53)*(FederalIncomeTax+StateIncomeTax)+AK11</f>
        <v>-1949.218749999998</v>
      </c>
      <c r="AM11" s="328">
        <f ca="1">('Depr - Recommendation'!AN$98-'Depr - Recommendation'!AN$53)*(FederalIncomeTax+StateIncomeTax)+AL11</f>
        <v>-1814.0729166666647</v>
      </c>
      <c r="AN11" s="328">
        <f ca="1">('Depr - Recommendation'!AO$98-'Depr - Recommendation'!AO$53)*(FederalIncomeTax+StateIncomeTax)+AM11</f>
        <v>-1678.9270833333314</v>
      </c>
      <c r="AO11" s="328">
        <f ca="1">('Depr - Recommendation'!AP$98-'Depr - Recommendation'!AP$53)*(FederalIncomeTax+StateIncomeTax)+AN11</f>
        <v>-1543.7812499999982</v>
      </c>
      <c r="AP11" s="328">
        <f ca="1">('Depr - Recommendation'!AQ$98-'Depr - Recommendation'!AQ$53)*(FederalIncomeTax+StateIncomeTax)+AO11</f>
        <v>-1408.6354166666649</v>
      </c>
      <c r="AQ11" s="328">
        <f ca="1">('Depr - Recommendation'!AR$98-'Depr - Recommendation'!AR$53)*(FederalIncomeTax+StateIncomeTax)+AP11</f>
        <v>-1273.4895833333317</v>
      </c>
      <c r="AR11" s="328">
        <f ca="1">('Depr - Recommendation'!AS$98-'Depr - Recommendation'!AS$53)*(FederalIncomeTax+StateIncomeTax)+AQ11</f>
        <v>-1138.3437499999984</v>
      </c>
      <c r="AS11" s="328">
        <f ca="1">('Depr - Recommendation'!AT$98-'Depr - Recommendation'!AT$53)*(FederalIncomeTax+StateIncomeTax)+AR11</f>
        <v>-1003.197916666665</v>
      </c>
      <c r="AT11" s="328">
        <f ca="1">('Depr - Recommendation'!AU$98-'Depr - Recommendation'!AU$53)*(FederalIncomeTax+StateIncomeTax)+AS11</f>
        <v>-868.05208333333167</v>
      </c>
      <c r="AU11" s="328">
        <f ca="1">('Depr - Recommendation'!AV$98-'Depr - Recommendation'!AV$53)*(FederalIncomeTax+StateIncomeTax)+AT11</f>
        <v>-732.90624999999829</v>
      </c>
      <c r="AV11" s="328">
        <f ca="1">('Depr - Recommendation'!AW$98-'Depr - Recommendation'!AW$53)*(FederalIncomeTax+StateIncomeTax)+AU11</f>
        <v>-597.76041666666492</v>
      </c>
      <c r="AW11" s="328">
        <f ca="1">('Depr - Recommendation'!AX$98-'Depr - Recommendation'!AX$53)*(FederalIncomeTax+StateIncomeTax)+AV11</f>
        <v>-462.61458333333155</v>
      </c>
      <c r="AX11" s="328">
        <f ca="1">('Depr - Recommendation'!AY$98-'Depr - Recommendation'!AY$53)*(FederalIncomeTax+StateIncomeTax)+AW11</f>
        <v>-327.46874999999818</v>
      </c>
      <c r="AY11" s="328">
        <f ca="1">('Depr - Recommendation'!AZ$98-'Depr - Recommendation'!AZ$53)*(FederalIncomeTax+StateIncomeTax)+AX11</f>
        <v>-207.91666666666481</v>
      </c>
      <c r="AZ11" s="328">
        <f ca="1">('Depr - Recommendation'!BA$98-'Depr - Recommendation'!BA$53)*(FederalIncomeTax+StateIncomeTax)+AY11</f>
        <v>-116.95312499999814</v>
      </c>
      <c r="BA11" s="328">
        <f ca="1">('Depr - Recommendation'!BB$98-'Depr - Recommendation'!BB$53)*(FederalIncomeTax+StateIncomeTax)+AZ11</f>
        <v>-51.979166666664796</v>
      </c>
      <c r="BB11" s="328">
        <f ca="1">('Depr - Recommendation'!BC$98-'Depr - Recommendation'!BC$53)*(FederalIncomeTax+StateIncomeTax)+BA11</f>
        <v>-12.994791666664796</v>
      </c>
      <c r="BC11" s="328">
        <f ca="1">('Depr - Recommendation'!BD$98-'Depr - Recommendation'!BD$53)*(FederalIncomeTax+StateIncomeTax)+BB11</f>
        <v>1.872280108727864E-12</v>
      </c>
      <c r="BD11" s="328">
        <f ca="1">('Depr - Recommendation'!BE$98-'Depr - Recommendation'!BE$53)*(FederalIncomeTax+StateIncomeTax)+BC11</f>
        <v>1.872280108727864E-12</v>
      </c>
      <c r="BE11" s="328">
        <f ca="1">('Depr - Recommendation'!BF$98-'Depr - Recommendation'!BF$53)*(FederalIncomeTax+StateIncomeTax)+BD11</f>
        <v>1.872280108727864E-12</v>
      </c>
      <c r="BF11" s="328">
        <f ca="1">('Depr - Recommendation'!BG$98-'Depr - Recommendation'!BG$53)*(FederalIncomeTax+StateIncomeTax)+BE11</f>
        <v>1.872280108727864E-12</v>
      </c>
      <c r="BG11" s="328">
        <f ca="1">('Depr - Recommendation'!BH$98-'Depr - Recommendation'!BH$53)*(FederalIncomeTax+StateIncomeTax)+BF11</f>
        <v>1.872280108727864E-12</v>
      </c>
      <c r="BH11" s="328">
        <f ca="1">('Depr - Recommendation'!BI$98-'Depr - Recommendation'!BI$53)*(FederalIncomeTax+StateIncomeTax)+BG11</f>
        <v>1.872280108727864E-12</v>
      </c>
      <c r="BI11" s="328">
        <f ca="1">('Depr - Recommendation'!BJ$98-'Depr - Recommendation'!BJ$53)*(FederalIncomeTax+StateIncomeTax)+BH11</f>
        <v>1.872280108727864E-12</v>
      </c>
      <c r="BJ11" s="328">
        <f ca="1">('Depr - Recommendation'!BK$98-'Depr - Recommendation'!BK$53)*(FederalIncomeTax+StateIncomeTax)+BI11</f>
        <v>1.872280108727864E-12</v>
      </c>
      <c r="BK11" s="328">
        <f ca="1">('Depr - Recommendation'!BL$98-'Depr - Recommendation'!BL$53)*(FederalIncomeTax+StateIncomeTax)+BJ11</f>
        <v>1.872280108727864E-12</v>
      </c>
      <c r="BL11" s="328">
        <f ca="1">('Depr - Recommendation'!BM$98-'Depr - Recommendation'!BM$53)*(FederalIncomeTax+StateIncomeTax)+BK11</f>
        <v>1.872280108727864E-12</v>
      </c>
      <c r="BM11" s="328">
        <f ca="1">('Depr - Recommendation'!BN$98-'Depr - Recommendation'!BN$53)*(FederalIncomeTax+StateIncomeTax)+BL11</f>
        <v>1.872280108727864E-12</v>
      </c>
      <c r="BN11" s="328">
        <f ca="1">('Depr - Recommendation'!BO$98-'Depr - Recommendation'!BO$53)*(FederalIncomeTax+StateIncomeTax)+BM11</f>
        <v>1.872280108727864E-12</v>
      </c>
      <c r="BO11" s="328">
        <f ca="1">('Depr - Recommendation'!BP$98-'Depr - Recommendation'!BP$53)*(FederalIncomeTax+StateIncomeTax)+BN11</f>
        <v>1.872280108727864E-12</v>
      </c>
      <c r="BP11" s="328">
        <f ca="1">('Depr - Recommendation'!BQ$98-'Depr - Recommendation'!BQ$53)*(FederalIncomeTax+StateIncomeTax)+BO11</f>
        <v>1.872280108727864E-12</v>
      </c>
      <c r="BQ11" s="328">
        <f ca="1">('Depr - Recommendation'!BR$98-'Depr - Recommendation'!BR$53)*(FederalIncomeTax+StateIncomeTax)+BP11</f>
        <v>1.872280108727864E-12</v>
      </c>
      <c r="BR11" s="328">
        <f ca="1">('Depr - Recommendation'!BS$98-'Depr - Recommendation'!BS$53)*(FederalIncomeTax+StateIncomeTax)+BQ11</f>
        <v>1.872280108727864E-12</v>
      </c>
      <c r="BS11" s="328">
        <f ca="1">('Depr - Recommendation'!BT$98-'Depr - Recommendation'!BT$53)*(FederalIncomeTax+StateIncomeTax)+BR11</f>
        <v>1.872280108727864E-12</v>
      </c>
      <c r="BT11" s="328">
        <f ca="1">('Depr - Recommendation'!BU$98-'Depr - Recommendation'!BU$53)*(FederalIncomeTax+StateIncomeTax)+BS11</f>
        <v>1.872280108727864E-12</v>
      </c>
      <c r="BU11" s="328">
        <f ca="1">('Depr - Recommendation'!BV$98-'Depr - Recommendation'!BV$53)*(FederalIncomeTax+StateIncomeTax)+BT11</f>
        <v>1.872280108727864E-12</v>
      </c>
      <c r="BV11" s="328">
        <f ca="1">('Depr - Recommendation'!BW$98-'Depr - Recommendation'!BW$53)*(FederalIncomeTax+StateIncomeTax)+BU11</f>
        <v>1.872280108727864E-12</v>
      </c>
      <c r="BW11" s="328">
        <f ca="1">('Depr - Recommendation'!BX$98-'Depr - Recommendation'!BX$53)*(FederalIncomeTax+StateIncomeTax)+BV11</f>
        <v>1.872280108727864E-12</v>
      </c>
      <c r="BX11" s="328">
        <f ca="1">('Depr - Recommendation'!BY$98-'Depr - Recommendation'!BY$53)*(FederalIncomeTax+StateIncomeTax)+BW11</f>
        <v>1.872280108727864E-12</v>
      </c>
      <c r="BY11" s="328">
        <f ca="1">('Depr - Recommendation'!BZ$98-'Depr - Recommendation'!BZ$53)*(FederalIncomeTax+StateIncomeTax)+BX11</f>
        <v>1.872280108727864E-12</v>
      </c>
      <c r="BZ11" s="328">
        <f ca="1">('Depr - Recommendation'!CA$98-'Depr - Recommendation'!CA$53)*(FederalIncomeTax+StateIncomeTax)+BY11</f>
        <v>1.872280108727864E-12</v>
      </c>
      <c r="CA11" s="328">
        <f ca="1">('Depr - Recommendation'!CB$98-'Depr - Recommendation'!CB$53)*(FederalIncomeTax+StateIncomeTax)+BZ11</f>
        <v>1.872280108727864E-12</v>
      </c>
      <c r="CB11" s="328">
        <f ca="1">('Depr - Recommendation'!CC$98-'Depr - Recommendation'!CC$53)*(FederalIncomeTax+StateIncomeTax)+CA11</f>
        <v>1.872280108727864E-12</v>
      </c>
      <c r="CC11" s="328">
        <f ca="1">('Depr - Recommendation'!CD$98-'Depr - Recommendation'!CD$53)*(FederalIncomeTax+StateIncomeTax)+CB11</f>
        <v>1.872280108727864E-12</v>
      </c>
      <c r="CD11" s="328">
        <f ca="1">('Depr - Recommendation'!CE$98-'Depr - Recommendation'!CE$53)*(FederalIncomeTax+StateIncomeTax)+CC11</f>
        <v>1.872280108727864E-12</v>
      </c>
      <c r="CE11" s="328">
        <f ca="1">('Depr - Recommendation'!CF$98-'Depr - Recommendation'!CF$53)*(FederalIncomeTax+StateIncomeTax)+CD11</f>
        <v>1.872280108727864E-12</v>
      </c>
      <c r="CF11" s="328">
        <f ca="1">('Depr - Recommendation'!CG$98-'Depr - Recommendation'!CG$53)*(FederalIncomeTax+StateIncomeTax)+CE11</f>
        <v>1.872280108727864E-12</v>
      </c>
      <c r="CG11" s="328">
        <f ca="1">('Depr - Recommendation'!CH$98-'Depr - Recommendation'!CH$53)*(FederalIncomeTax+StateIncomeTax)+CF11</f>
        <v>1.872280108727864E-12</v>
      </c>
      <c r="CH11" s="328">
        <f ca="1">('Depr - Recommendation'!CI$98-'Depr - Recommendation'!CI$53)*(FederalIncomeTax+StateIncomeTax)+CG11</f>
        <v>1.872280108727864E-12</v>
      </c>
      <c r="CI11" s="328">
        <f ca="1">('Depr - Recommendation'!CJ$98-'Depr - Recommendation'!CJ$53)*(FederalIncomeTax+StateIncomeTax)+CH11</f>
        <v>1.872280108727864E-12</v>
      </c>
      <c r="CJ11" s="328">
        <f ca="1">('Depr - Recommendation'!CK$98-'Depr - Recommendation'!CK$53)*(FederalIncomeTax+StateIncomeTax)+CI11</f>
        <v>1.872280108727864E-12</v>
      </c>
      <c r="CK11" s="328">
        <f ca="1">('Depr - Recommendation'!CL$98-'Depr - Recommendation'!CL$53)*(FederalIncomeTax+StateIncomeTax)+CJ11</f>
        <v>1.872280108727864E-12</v>
      </c>
      <c r="CL11" s="328">
        <f ca="1">('Depr - Recommendation'!CM$98-'Depr - Recommendation'!CM$53)*(FederalIncomeTax+StateIncomeTax)+CK11</f>
        <v>1.872280108727864E-12</v>
      </c>
      <c r="CM11" s="328">
        <f ca="1">('Depr - Recommendation'!CN$98-'Depr - Recommendation'!CN$53)*(FederalIncomeTax+StateIncomeTax)+CL11</f>
        <v>1.872280108727864E-12</v>
      </c>
      <c r="CN11" s="328">
        <f ca="1">('Depr - Recommendation'!CO$98-'Depr - Recommendation'!CO$53)*(FederalIncomeTax+StateIncomeTax)+CM11</f>
        <v>1.872280108727864E-12</v>
      </c>
      <c r="CO11" s="328">
        <f ca="1">('Depr - Recommendation'!CP$98-'Depr - Recommendation'!CP$53)*(FederalIncomeTax+StateIncomeTax)+CN11</f>
        <v>1.872280108727864E-12</v>
      </c>
      <c r="CP11" s="328">
        <f ca="1">('Depr - Recommendation'!CQ$98-'Depr - Recommendation'!CQ$53)*(FederalIncomeTax+StateIncomeTax)+CO11</f>
        <v>1.872280108727864E-12</v>
      </c>
      <c r="CQ11" s="328">
        <f ca="1">('Depr - Recommendation'!CR$98-'Depr - Recommendation'!CR$53)*(FederalIncomeTax+StateIncomeTax)+CP11</f>
        <v>1.872280108727864E-12</v>
      </c>
    </row>
    <row r="12" spans="1:96">
      <c r="A12" s="33" t="s">
        <v>152</v>
      </c>
      <c r="C12" s="4">
        <f t="shared" ref="C12:L12" ca="1" si="0">SUM(C8:C11)</f>
        <v>5896.9562500000002</v>
      </c>
      <c r="D12" s="4">
        <f t="shared" ca="1" si="0"/>
        <v>10609.205528333332</v>
      </c>
      <c r="E12" s="4">
        <f t="shared" ca="1" si="0"/>
        <v>15161.334438333333</v>
      </c>
      <c r="F12" s="4">
        <f t="shared" ca="1" si="0"/>
        <v>19559.475689999999</v>
      </c>
      <c r="G12" s="4">
        <f t="shared" ca="1" si="0"/>
        <v>23809.327863333336</v>
      </c>
      <c r="H12" s="4">
        <f t="shared" ca="1" si="0"/>
        <v>23002.01023</v>
      </c>
      <c r="I12" s="4">
        <f t="shared" ca="1" si="0"/>
        <v>22224.762336666667</v>
      </c>
      <c r="J12" s="4">
        <f t="shared" ca="1" si="0"/>
        <v>21475.311238333332</v>
      </c>
      <c r="K12" s="4">
        <f t="shared" ca="1" si="0"/>
        <v>20747.404465</v>
      </c>
      <c r="L12" s="4">
        <f t="shared" ca="1" si="0"/>
        <v>20035.118886666667</v>
      </c>
      <c r="M12" s="4">
        <f t="shared" ref="M12:BN12" ca="1" si="1">SUM(M8:M11)</f>
        <v>19333.09773833333</v>
      </c>
      <c r="N12" s="4">
        <f t="shared" ca="1" si="1"/>
        <v>18636.405910000001</v>
      </c>
      <c r="O12" s="4">
        <f t="shared" ca="1" si="1"/>
        <v>17940.460086666666</v>
      </c>
      <c r="P12" s="4">
        <f t="shared" ca="1" si="1"/>
        <v>17244.529233333331</v>
      </c>
      <c r="Q12" s="4">
        <f t="shared" ca="1" si="1"/>
        <v>16548.583409999996</v>
      </c>
      <c r="R12" s="4">
        <f t="shared" ca="1" si="1"/>
        <v>15852.652556666662</v>
      </c>
      <c r="S12" s="4">
        <f t="shared" ca="1" si="1"/>
        <v>15156.706733333331</v>
      </c>
      <c r="T12" s="4">
        <f t="shared" ca="1" si="1"/>
        <v>14460.775879999997</v>
      </c>
      <c r="U12" s="4">
        <f t="shared" ca="1" si="1"/>
        <v>13764.830056666662</v>
      </c>
      <c r="V12" s="4">
        <f t="shared" ca="1" si="1"/>
        <v>13068.899203333331</v>
      </c>
      <c r="W12" s="4">
        <f t="shared" ca="1" si="1"/>
        <v>12406.351449999998</v>
      </c>
      <c r="X12" s="4">
        <f t="shared" ca="1" si="1"/>
        <v>11805.033491666665</v>
      </c>
      <c r="Y12" s="4">
        <f t="shared" ca="1" si="1"/>
        <v>11259.366508333333</v>
      </c>
      <c r="Z12" s="4">
        <f t="shared" ca="1" si="1"/>
        <v>10769.362975</v>
      </c>
      <c r="AA12" s="4">
        <f t="shared" ca="1" si="1"/>
        <v>10335.010416666668</v>
      </c>
      <c r="AB12" s="4">
        <f t="shared" ca="1" si="1"/>
        <v>9928.4895833333358</v>
      </c>
      <c r="AC12" s="4">
        <f t="shared" ca="1" si="1"/>
        <v>9521.9687500000036</v>
      </c>
      <c r="AD12" s="4">
        <f t="shared" ca="1" si="1"/>
        <v>9115.4479166666697</v>
      </c>
      <c r="AE12" s="4">
        <f t="shared" ca="1" si="1"/>
        <v>8708.9270833333376</v>
      </c>
      <c r="AF12" s="4">
        <f t="shared" ca="1" si="1"/>
        <v>8302.4062500000055</v>
      </c>
      <c r="AG12" s="4">
        <f t="shared" ca="1" si="1"/>
        <v>7895.8854166666724</v>
      </c>
      <c r="AH12" s="4">
        <f t="shared" ca="1" si="1"/>
        <v>7489.3645833333394</v>
      </c>
      <c r="AI12" s="4">
        <f t="shared" ca="1" si="1"/>
        <v>7082.8437500000055</v>
      </c>
      <c r="AJ12" s="4">
        <f t="shared" ca="1" si="1"/>
        <v>6676.3229166666715</v>
      </c>
      <c r="AK12" s="4">
        <f t="shared" ca="1" si="1"/>
        <v>6269.8020833333367</v>
      </c>
      <c r="AL12" s="4">
        <f t="shared" ca="1" si="1"/>
        <v>5863.2812500000018</v>
      </c>
      <c r="AM12" s="4">
        <f t="shared" ca="1" si="1"/>
        <v>5456.7604166666679</v>
      </c>
      <c r="AN12" s="4">
        <f t="shared" ca="1" si="1"/>
        <v>5050.239583333333</v>
      </c>
      <c r="AO12" s="4">
        <f t="shared" ca="1" si="1"/>
        <v>4643.7187499999982</v>
      </c>
      <c r="AP12" s="4">
        <f t="shared" ca="1" si="1"/>
        <v>4237.1979166666633</v>
      </c>
      <c r="AQ12" s="4">
        <f t="shared" ca="1" si="1"/>
        <v>3830.6770833333289</v>
      </c>
      <c r="AR12" s="4">
        <f t="shared" ca="1" si="1"/>
        <v>3424.1562499999945</v>
      </c>
      <c r="AS12" s="4">
        <f t="shared" ca="1" si="1"/>
        <v>3017.6354166666597</v>
      </c>
      <c r="AT12" s="4">
        <f t="shared" ca="1" si="1"/>
        <v>2611.1145833333253</v>
      </c>
      <c r="AU12" s="4">
        <f t="shared" ca="1" si="1"/>
        <v>2204.5937499999909</v>
      </c>
      <c r="AV12" s="4">
        <f t="shared" ca="1" si="1"/>
        <v>1798.0729166666563</v>
      </c>
      <c r="AW12" s="4">
        <f t="shared" ca="1" si="1"/>
        <v>1391.5520833333217</v>
      </c>
      <c r="AX12" s="4">
        <f t="shared" ca="1" si="1"/>
        <v>985.03124999998727</v>
      </c>
      <c r="AY12" s="4">
        <f t="shared" ca="1" si="1"/>
        <v>625.41666666665276</v>
      </c>
      <c r="AZ12" s="4">
        <f t="shared" ca="1" si="1"/>
        <v>351.79687499998732</v>
      </c>
      <c r="BA12" s="4">
        <f t="shared" ca="1" si="1"/>
        <v>156.35416666665276</v>
      </c>
      <c r="BB12" s="4">
        <f t="shared" ca="1" si="1"/>
        <v>39.088541666652773</v>
      </c>
      <c r="BC12" s="4">
        <f t="shared" ca="1" si="1"/>
        <v>-1.2679635119638988E-11</v>
      </c>
      <c r="BD12" s="4">
        <f t="shared" ca="1" si="1"/>
        <v>-1.2679635119638988E-11</v>
      </c>
      <c r="BE12" s="4">
        <f t="shared" ca="1" si="1"/>
        <v>-1.2679635119638988E-11</v>
      </c>
      <c r="BF12" s="4">
        <f t="shared" ca="1" si="1"/>
        <v>-1.2679635119638988E-11</v>
      </c>
      <c r="BG12" s="4">
        <f t="shared" ca="1" si="1"/>
        <v>-1.2679635119638988E-11</v>
      </c>
      <c r="BH12" s="4">
        <f t="shared" ca="1" si="1"/>
        <v>-1.2679635119638988E-11</v>
      </c>
      <c r="BI12" s="4">
        <f t="shared" ca="1" si="1"/>
        <v>-1.2679635119638988E-11</v>
      </c>
      <c r="BJ12" s="4">
        <f t="shared" ca="1" si="1"/>
        <v>-1.2679635119638988E-11</v>
      </c>
      <c r="BK12" s="4">
        <f t="shared" ca="1" si="1"/>
        <v>-1.2679635119638988E-11</v>
      </c>
      <c r="BL12" s="4">
        <f t="shared" ca="1" si="1"/>
        <v>-1.2679635119638988E-11</v>
      </c>
      <c r="BM12" s="4">
        <f t="shared" ca="1" si="1"/>
        <v>-1.2679635119638988E-11</v>
      </c>
      <c r="BN12" s="4">
        <f t="shared" ca="1" si="1"/>
        <v>-1.2679635119638988E-11</v>
      </c>
      <c r="BO12" s="4">
        <f t="shared" ref="BO12:CQ12" ca="1" si="2">SUM(BO8:BO11)</f>
        <v>-1.2679635119638988E-11</v>
      </c>
      <c r="BP12" s="4">
        <f t="shared" ca="1" si="2"/>
        <v>-1.2679635119638988E-11</v>
      </c>
      <c r="BQ12" s="4">
        <f t="shared" ca="1" si="2"/>
        <v>-1.2679635119638988E-11</v>
      </c>
      <c r="BR12" s="4">
        <f t="shared" ca="1" si="2"/>
        <v>-1.2679635119638988E-11</v>
      </c>
      <c r="BS12" s="4">
        <f t="shared" ca="1" si="2"/>
        <v>-1.2679635119638988E-11</v>
      </c>
      <c r="BT12" s="4">
        <f t="shared" ca="1" si="2"/>
        <v>-1.2679635119638988E-11</v>
      </c>
      <c r="BU12" s="4">
        <f t="shared" ca="1" si="2"/>
        <v>-1.2679635119638988E-11</v>
      </c>
      <c r="BV12" s="4">
        <f t="shared" ca="1" si="2"/>
        <v>-1.2679635119638988E-11</v>
      </c>
      <c r="BW12" s="4">
        <f t="shared" ca="1" si="2"/>
        <v>-1.2679635119638988E-11</v>
      </c>
      <c r="BX12" s="4">
        <f t="shared" ca="1" si="2"/>
        <v>-1.2679635119638988E-11</v>
      </c>
      <c r="BY12" s="4">
        <f t="shared" ca="1" si="2"/>
        <v>-1.2679635119638988E-11</v>
      </c>
      <c r="BZ12" s="4">
        <f t="shared" ca="1" si="2"/>
        <v>-1.2679635119638988E-11</v>
      </c>
      <c r="CA12" s="4">
        <f t="shared" ca="1" si="2"/>
        <v>-1.2679635119638988E-11</v>
      </c>
      <c r="CB12" s="4">
        <f t="shared" ca="1" si="2"/>
        <v>-1.2679635119638988E-11</v>
      </c>
      <c r="CC12" s="4">
        <f t="shared" ca="1" si="2"/>
        <v>-1.2679635119638988E-11</v>
      </c>
      <c r="CD12" s="4">
        <f t="shared" ca="1" si="2"/>
        <v>-1.2679635119638988E-11</v>
      </c>
      <c r="CE12" s="4">
        <f t="shared" ca="1" si="2"/>
        <v>-1.2679635119638988E-11</v>
      </c>
      <c r="CF12" s="4">
        <f t="shared" ca="1" si="2"/>
        <v>-1.2679635119638988E-11</v>
      </c>
      <c r="CG12" s="4">
        <f t="shared" ca="1" si="2"/>
        <v>-1.2679635119638988E-11</v>
      </c>
      <c r="CH12" s="4">
        <f t="shared" ca="1" si="2"/>
        <v>-1.2679635119638988E-11</v>
      </c>
      <c r="CI12" s="4">
        <f t="shared" ca="1" si="2"/>
        <v>-1.2679635119638988E-11</v>
      </c>
      <c r="CJ12" s="4">
        <f t="shared" ca="1" si="2"/>
        <v>-1.2679635119638988E-11</v>
      </c>
      <c r="CK12" s="4">
        <f t="shared" ca="1" si="2"/>
        <v>-1.2679635119638988E-11</v>
      </c>
      <c r="CL12" s="4">
        <f t="shared" ca="1" si="2"/>
        <v>-1.2679635119638988E-11</v>
      </c>
      <c r="CM12" s="4">
        <f t="shared" ca="1" si="2"/>
        <v>-1.2679635119638988E-11</v>
      </c>
      <c r="CN12" s="4">
        <f t="shared" ca="1" si="2"/>
        <v>-1.2679635119638988E-11</v>
      </c>
      <c r="CO12" s="4">
        <f t="shared" ca="1" si="2"/>
        <v>-1.2679635119638988E-11</v>
      </c>
      <c r="CP12" s="4">
        <f t="shared" ca="1" si="2"/>
        <v>-1.2679635119638988E-11</v>
      </c>
      <c r="CQ12" s="4">
        <f t="shared" ca="1" si="2"/>
        <v>-1.2679635119638988E-11</v>
      </c>
    </row>
    <row r="13" spans="1:96">
      <c r="A13" s="32" t="s">
        <v>153</v>
      </c>
      <c r="B13" s="35">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row>
    <row r="14" spans="1:96">
      <c r="A14" s="32" t="s">
        <v>171</v>
      </c>
      <c r="B14" s="16">
        <f>IF(Project_ROE="ECR",ROE_ECR,IF(Project_ROE="GLT",ROE_GLT,IF(Project_ROE="DSM",ROE_DSM,ROE_Other)))</f>
        <v>9.7000000000000003E-2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row>
    <row r="15" spans="1:96" s="1" customFormat="1">
      <c r="A15" s="22" t="s">
        <v>163</v>
      </c>
      <c r="B15" s="34"/>
      <c r="C15" s="27">
        <f t="shared" ref="C15:BN15" ca="1" si="3">C12*$B$13*$B$14</f>
        <v>303.16252081250002</v>
      </c>
      <c r="D15" s="27">
        <f t="shared" ca="1" si="3"/>
        <v>545.4192562116167</v>
      </c>
      <c r="E15" s="27">
        <f t="shared" ca="1" si="3"/>
        <v>779.4442034747168</v>
      </c>
      <c r="F15" s="27">
        <f t="shared" ca="1" si="3"/>
        <v>1005.5526452229</v>
      </c>
      <c r="G15" s="27">
        <f t="shared" ca="1" si="3"/>
        <v>1224.0375454539669</v>
      </c>
      <c r="H15" s="27">
        <f t="shared" ca="1" si="3"/>
        <v>1182.5333459243002</v>
      </c>
      <c r="I15" s="27">
        <f t="shared" ca="1" si="3"/>
        <v>1142.5750317280335</v>
      </c>
      <c r="J15" s="27">
        <f t="shared" ca="1" si="3"/>
        <v>1104.0457507627166</v>
      </c>
      <c r="K15" s="27">
        <f t="shared" ca="1" si="3"/>
        <v>1066.62406354565</v>
      </c>
      <c r="L15" s="27">
        <f t="shared" ca="1" si="3"/>
        <v>1030.0054619635334</v>
      </c>
      <c r="M15" s="27">
        <f t="shared" ca="1" si="3"/>
        <v>993.91455472771656</v>
      </c>
      <c r="N15" s="27">
        <f t="shared" ca="1" si="3"/>
        <v>958.0976278331002</v>
      </c>
      <c r="O15" s="27">
        <f t="shared" ca="1" si="3"/>
        <v>922.31905305553346</v>
      </c>
      <c r="P15" s="27">
        <f t="shared" ca="1" si="3"/>
        <v>886.54124788566651</v>
      </c>
      <c r="Q15" s="27">
        <f t="shared" ca="1" si="3"/>
        <v>850.76267310809976</v>
      </c>
      <c r="R15" s="27">
        <f t="shared" ca="1" si="3"/>
        <v>814.98486793823326</v>
      </c>
      <c r="S15" s="27">
        <f t="shared" ca="1" si="3"/>
        <v>779.20629316066663</v>
      </c>
      <c r="T15" s="27">
        <f t="shared" ca="1" si="3"/>
        <v>743.42848799079991</v>
      </c>
      <c r="U15" s="27">
        <f t="shared" ca="1" si="3"/>
        <v>707.64991321323316</v>
      </c>
      <c r="V15" s="27">
        <f t="shared" ca="1" si="3"/>
        <v>671.87210804336655</v>
      </c>
      <c r="W15" s="27">
        <f t="shared" ca="1" si="3"/>
        <v>637.81052804449996</v>
      </c>
      <c r="X15" s="27">
        <f t="shared" ca="1" si="3"/>
        <v>606.89677180658339</v>
      </c>
      <c r="Y15" s="27">
        <f t="shared" ca="1" si="3"/>
        <v>578.84403219341664</v>
      </c>
      <c r="Z15" s="27">
        <f t="shared" ca="1" si="3"/>
        <v>553.65295054474996</v>
      </c>
      <c r="AA15" s="27">
        <f t="shared" ca="1" si="3"/>
        <v>531.32288552083344</v>
      </c>
      <c r="AB15" s="27">
        <f t="shared" ca="1" si="3"/>
        <v>510.42364947916684</v>
      </c>
      <c r="AC15" s="27">
        <f t="shared" ca="1" si="3"/>
        <v>489.52441343750024</v>
      </c>
      <c r="AD15" s="27">
        <f t="shared" ca="1" si="3"/>
        <v>468.62517739583353</v>
      </c>
      <c r="AE15" s="27">
        <f t="shared" ca="1" si="3"/>
        <v>447.72594135416693</v>
      </c>
      <c r="AF15" s="27">
        <f t="shared" ca="1" si="3"/>
        <v>426.82670531250034</v>
      </c>
      <c r="AG15" s="27">
        <f t="shared" ca="1" si="3"/>
        <v>405.92746927083363</v>
      </c>
      <c r="AH15" s="27">
        <f t="shared" ca="1" si="3"/>
        <v>385.02823322916697</v>
      </c>
      <c r="AI15" s="27">
        <f t="shared" ca="1" si="3"/>
        <v>364.12899718750032</v>
      </c>
      <c r="AJ15" s="27">
        <f t="shared" ca="1" si="3"/>
        <v>343.22976114583361</v>
      </c>
      <c r="AK15" s="27">
        <f t="shared" ca="1" si="3"/>
        <v>322.33052510416684</v>
      </c>
      <c r="AL15" s="27">
        <f t="shared" ca="1" si="3"/>
        <v>301.43128906250007</v>
      </c>
      <c r="AM15" s="27">
        <f t="shared" ca="1" si="3"/>
        <v>280.53205302083342</v>
      </c>
      <c r="AN15" s="27">
        <f t="shared" ca="1" si="3"/>
        <v>259.63281697916671</v>
      </c>
      <c r="AO15" s="27">
        <f t="shared" ca="1" si="3"/>
        <v>238.73358093749991</v>
      </c>
      <c r="AP15" s="27">
        <f t="shared" ca="1" si="3"/>
        <v>217.8343448958332</v>
      </c>
      <c r="AQ15" s="27">
        <f t="shared" ca="1" si="3"/>
        <v>196.93510885416646</v>
      </c>
      <c r="AR15" s="27">
        <f t="shared" ca="1" si="3"/>
        <v>176.03587281249972</v>
      </c>
      <c r="AS15" s="27">
        <f t="shared" ca="1" si="3"/>
        <v>155.13663677083298</v>
      </c>
      <c r="AT15" s="27">
        <f t="shared" ca="1" si="3"/>
        <v>134.23740072916627</v>
      </c>
      <c r="AU15" s="27">
        <f t="shared" ca="1" si="3"/>
        <v>113.33816468749956</v>
      </c>
      <c r="AV15" s="27">
        <f t="shared" ca="1" si="3"/>
        <v>92.438928645832803</v>
      </c>
      <c r="AW15" s="27">
        <f t="shared" ca="1" si="3"/>
        <v>71.539692604166063</v>
      </c>
      <c r="AX15" s="27">
        <f t="shared" ca="1" si="3"/>
        <v>50.640456562499352</v>
      </c>
      <c r="AY15" s="27">
        <f t="shared" ca="1" si="3"/>
        <v>32.152670833332621</v>
      </c>
      <c r="AZ15" s="27">
        <f t="shared" ca="1" si="3"/>
        <v>18.085877343749353</v>
      </c>
      <c r="BA15" s="27">
        <f t="shared" ca="1" si="3"/>
        <v>8.0381677083326188</v>
      </c>
      <c r="BB15" s="27">
        <f t="shared" ca="1" si="3"/>
        <v>2.0095419270826191</v>
      </c>
      <c r="BC15" s="27">
        <f t="shared" ca="1" si="3"/>
        <v>-6.5186004150064049E-13</v>
      </c>
      <c r="BD15" s="27">
        <f t="shared" ca="1" si="3"/>
        <v>-6.5186004150064049E-13</v>
      </c>
      <c r="BE15" s="27">
        <f t="shared" ca="1" si="3"/>
        <v>-6.5186004150064049E-13</v>
      </c>
      <c r="BF15" s="27">
        <f t="shared" ca="1" si="3"/>
        <v>-6.5186004150064049E-13</v>
      </c>
      <c r="BG15" s="27">
        <f t="shared" ca="1" si="3"/>
        <v>-6.5186004150064049E-13</v>
      </c>
      <c r="BH15" s="27">
        <f t="shared" ca="1" si="3"/>
        <v>-6.5186004150064049E-13</v>
      </c>
      <c r="BI15" s="27">
        <f t="shared" ca="1" si="3"/>
        <v>-6.5186004150064049E-13</v>
      </c>
      <c r="BJ15" s="27">
        <f t="shared" ca="1" si="3"/>
        <v>-6.5186004150064049E-13</v>
      </c>
      <c r="BK15" s="27">
        <f t="shared" ca="1" si="3"/>
        <v>-6.5186004150064049E-13</v>
      </c>
      <c r="BL15" s="27">
        <f t="shared" ca="1" si="3"/>
        <v>-6.5186004150064049E-13</v>
      </c>
      <c r="BM15" s="27">
        <f t="shared" ca="1" si="3"/>
        <v>-6.5186004150064049E-13</v>
      </c>
      <c r="BN15" s="27">
        <f t="shared" ca="1" si="3"/>
        <v>-6.5186004150064049E-13</v>
      </c>
      <c r="BO15" s="27">
        <f t="shared" ref="BO15:CQ15" ca="1" si="4">BO12*$B$13*$B$14</f>
        <v>-6.5186004150064049E-13</v>
      </c>
      <c r="BP15" s="27">
        <f t="shared" ca="1" si="4"/>
        <v>-6.5186004150064049E-13</v>
      </c>
      <c r="BQ15" s="27">
        <f t="shared" ca="1" si="4"/>
        <v>-6.5186004150064049E-13</v>
      </c>
      <c r="BR15" s="27">
        <f t="shared" ca="1" si="4"/>
        <v>-6.5186004150064049E-13</v>
      </c>
      <c r="BS15" s="27">
        <f t="shared" ca="1" si="4"/>
        <v>-6.5186004150064049E-13</v>
      </c>
      <c r="BT15" s="27">
        <f t="shared" ca="1" si="4"/>
        <v>-6.5186004150064049E-13</v>
      </c>
      <c r="BU15" s="27">
        <f t="shared" ca="1" si="4"/>
        <v>-6.5186004150064049E-13</v>
      </c>
      <c r="BV15" s="27">
        <f t="shared" ca="1" si="4"/>
        <v>-6.5186004150064049E-13</v>
      </c>
      <c r="BW15" s="27">
        <f t="shared" ca="1" si="4"/>
        <v>-6.5186004150064049E-13</v>
      </c>
      <c r="BX15" s="27">
        <f t="shared" ca="1" si="4"/>
        <v>-6.5186004150064049E-13</v>
      </c>
      <c r="BY15" s="27">
        <f t="shared" ca="1" si="4"/>
        <v>-6.5186004150064049E-13</v>
      </c>
      <c r="BZ15" s="27">
        <f t="shared" ca="1" si="4"/>
        <v>-6.5186004150064049E-13</v>
      </c>
      <c r="CA15" s="27">
        <f t="shared" ca="1" si="4"/>
        <v>-6.5186004150064049E-13</v>
      </c>
      <c r="CB15" s="27">
        <f t="shared" ca="1" si="4"/>
        <v>-6.5186004150064049E-13</v>
      </c>
      <c r="CC15" s="27">
        <f t="shared" ca="1" si="4"/>
        <v>-6.5186004150064049E-13</v>
      </c>
      <c r="CD15" s="27">
        <f t="shared" ca="1" si="4"/>
        <v>-6.5186004150064049E-13</v>
      </c>
      <c r="CE15" s="27">
        <f t="shared" ca="1" si="4"/>
        <v>-6.5186004150064049E-13</v>
      </c>
      <c r="CF15" s="27">
        <f t="shared" ca="1" si="4"/>
        <v>-6.5186004150064049E-13</v>
      </c>
      <c r="CG15" s="27">
        <f t="shared" ca="1" si="4"/>
        <v>-6.5186004150064049E-13</v>
      </c>
      <c r="CH15" s="27">
        <f t="shared" ca="1" si="4"/>
        <v>-6.5186004150064049E-13</v>
      </c>
      <c r="CI15" s="27">
        <f t="shared" ca="1" si="4"/>
        <v>-6.5186004150064049E-13</v>
      </c>
      <c r="CJ15" s="27">
        <f t="shared" ca="1" si="4"/>
        <v>-6.5186004150064049E-13</v>
      </c>
      <c r="CK15" s="27">
        <f t="shared" ca="1" si="4"/>
        <v>-6.5186004150064049E-13</v>
      </c>
      <c r="CL15" s="27">
        <f t="shared" ca="1" si="4"/>
        <v>-6.5186004150064049E-13</v>
      </c>
      <c r="CM15" s="27">
        <f t="shared" ca="1" si="4"/>
        <v>-6.5186004150064049E-13</v>
      </c>
      <c r="CN15" s="27">
        <f t="shared" ca="1" si="4"/>
        <v>-6.5186004150064049E-13</v>
      </c>
      <c r="CO15" s="27">
        <f t="shared" ca="1" si="4"/>
        <v>-6.5186004150064049E-13</v>
      </c>
      <c r="CP15" s="27">
        <f t="shared" ca="1" si="4"/>
        <v>-6.5186004150064049E-13</v>
      </c>
      <c r="CQ15" s="27">
        <f t="shared" ca="1" si="4"/>
        <v>-6.5186004150064049E-13</v>
      </c>
    </row>
    <row r="16" spans="1:96">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row>
    <row r="17" spans="1:95">
      <c r="A17" s="29" t="s">
        <v>114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row>
    <row r="18" spans="1:95">
      <c r="A18" s="24" t="s">
        <v>156</v>
      </c>
      <c r="C18" s="4">
        <f ca="1">Inputs!E45+IF(C4='LookUp Ranges'!$B$145,RetireValue,0)</f>
        <v>0</v>
      </c>
      <c r="D18" s="4">
        <f ca="1">Inputs!F45+IF(D4='LookUp Ranges'!$B$145,RetireValue,0)</f>
        <v>318.41443265844754</v>
      </c>
      <c r="E18" s="4">
        <f ca="1">Inputs!G45+IF(E4='LookUp Ranges'!$B$145,RetireValue,0)</f>
        <v>384.49572203561644</v>
      </c>
      <c r="F18" s="4">
        <f ca="1">Inputs!H45+IF(F4='LookUp Ranges'!$B$145,RetireValue,0)</f>
        <v>455.64552671449314</v>
      </c>
      <c r="G18" s="4">
        <f ca="1">Inputs!I45+IF(G4='LookUp Ranges'!$B$145,RetireValue,0)</f>
        <v>531.93686840390592</v>
      </c>
      <c r="H18" s="4">
        <f ca="1">Inputs!J45+IF(H4='LookUp Ranges'!$B$145,RetireValue,0)</f>
        <v>610.59939063020943</v>
      </c>
      <c r="I18" s="4">
        <f ca="1">Inputs!K45+IF(I4='LookUp Ranges'!$B$145,RetireValue,0)</f>
        <v>622.81137844281363</v>
      </c>
      <c r="J18" s="4">
        <f ca="1">Inputs!L45+IF(J4='LookUp Ranges'!$B$145,RetireValue,0)</f>
        <v>635.26760601166995</v>
      </c>
      <c r="K18" s="4">
        <f ca="1">Inputs!M45+IF(K4='LookUp Ranges'!$B$145,RetireValue,0)</f>
        <v>647.97295813190328</v>
      </c>
      <c r="L18" s="4">
        <f ca="1">Inputs!N45+IF(L4='LookUp Ranges'!$B$145,RetireValue,0)</f>
        <v>660.93241729454144</v>
      </c>
      <c r="M18" s="4">
        <f ca="1">Inputs!O45+IF(M4='LookUp Ranges'!$B$145,RetireValue,0)</f>
        <v>674.15106564043231</v>
      </c>
      <c r="N18" s="4">
        <f ca="1">Inputs!P45+IF(N4='LookUp Ranges'!$B$145,RetireValue,0)</f>
        <v>687.63408695324097</v>
      </c>
      <c r="O18" s="4">
        <f ca="1">Inputs!Q45+IF(O4='LookUp Ranges'!$B$145,RetireValue,0)</f>
        <v>701.38676869230585</v>
      </c>
      <c r="P18" s="4">
        <f ca="1">Inputs!R45+IF(P4='LookUp Ranges'!$B$145,RetireValue,0)</f>
        <v>715.41450406615195</v>
      </c>
      <c r="Q18" s="4">
        <f ca="1">Inputs!S45+IF(Q4='LookUp Ranges'!$B$145,RetireValue,0)</f>
        <v>729.72279414747504</v>
      </c>
      <c r="R18" s="4">
        <f ca="1">Inputs!T45+IF(R4='LookUp Ranges'!$B$145,RetireValue,0)</f>
        <v>744.31725003042447</v>
      </c>
      <c r="S18" s="4">
        <f ca="1">Inputs!U45+IF(S4='LookUp Ranges'!$B$145,RetireValue,0)</f>
        <v>759.20359503103305</v>
      </c>
      <c r="T18" s="4">
        <f ca="1">Inputs!V45+IF(T4='LookUp Ranges'!$B$145,RetireValue,0)</f>
        <v>774.38766693165371</v>
      </c>
      <c r="U18" s="4">
        <f ca="1">Inputs!W45+IF(U4='LookUp Ranges'!$B$145,RetireValue,0)</f>
        <v>789.87542027028678</v>
      </c>
      <c r="V18" s="4">
        <f ca="1">Inputs!X45+IF(V4='LookUp Ranges'!$B$145,RetireValue,0)</f>
        <v>805.67292867569245</v>
      </c>
      <c r="W18" s="4">
        <f ca="1">Inputs!Y45+IF(W4='LookUp Ranges'!$B$145,RetireValue,0)</f>
        <v>821.78638724920643</v>
      </c>
      <c r="X18" s="4">
        <f ca="1">Inputs!Z45+IF(X4='LookUp Ranges'!$B$145,RetireValue,0)</f>
        <v>838.22211499419052</v>
      </c>
      <c r="Y18" s="4">
        <f ca="1">Inputs!AA45+IF(Y4='LookUp Ranges'!$B$145,RetireValue,0)</f>
        <v>854.98655729407437</v>
      </c>
      <c r="Z18" s="4">
        <f ca="1">Inputs!AB45+IF(Z4='LookUp Ranges'!$B$145,RetireValue,0)</f>
        <v>872.08628843995575</v>
      </c>
      <c r="AA18" s="4">
        <f ca="1">Inputs!AC45+IF(AA4='LookUp Ranges'!$B$145,RetireValue,0)</f>
        <v>889.52801420875494</v>
      </c>
      <c r="AB18" s="4">
        <f ca="1">Inputs!AD45+IF(AB4='LookUp Ranges'!$B$145,RetireValue,0)</f>
        <v>907.31857449293011</v>
      </c>
      <c r="AC18" s="4">
        <f ca="1">Inputs!AE45+IF(AC4='LookUp Ranges'!$B$145,RetireValue,0)</f>
        <v>925.46494598278866</v>
      </c>
      <c r="AD18" s="4">
        <f ca="1">Inputs!AF45+IF(AD4='LookUp Ranges'!$B$145,RetireValue,0)</f>
        <v>943.97424490244441</v>
      </c>
      <c r="AE18" s="4">
        <f ca="1">Inputs!AG45+IF(AE4='LookUp Ranges'!$B$145,RetireValue,0)</f>
        <v>962.85372980049351</v>
      </c>
      <c r="AF18" s="4">
        <f ca="1">Inputs!AH45+IF(AF4='LookUp Ranges'!$B$145,RetireValue,0)</f>
        <v>982.11080439650334</v>
      </c>
      <c r="AG18" s="4">
        <f ca="1">Inputs!AI45+IF(AG4='LookUp Ranges'!$B$145,RetireValue,0)</f>
        <v>1001.7530204844334</v>
      </c>
      <c r="AH18" s="4">
        <f ca="1">Inputs!AJ45+IF(AH4='LookUp Ranges'!$B$145,RetireValue,0)</f>
        <v>1021.788080894122</v>
      </c>
      <c r="AI18" s="4">
        <f ca="1">Inputs!AK45+IF(AI4='LookUp Ranges'!$B$145,RetireValue,0)</f>
        <v>1042.2238425120045</v>
      </c>
      <c r="AJ18" s="4">
        <f ca="1">Inputs!AL45+IF(AJ4='LookUp Ranges'!$B$145,RetireValue,0)</f>
        <v>1063.0683193622447</v>
      </c>
      <c r="AK18" s="4">
        <f ca="1">Inputs!AM45+IF(AK4='LookUp Ranges'!$B$145,RetireValue,0)</f>
        <v>1084.3296857494895</v>
      </c>
      <c r="AL18" s="4">
        <f ca="1">Inputs!AN45+IF(AL4='LookUp Ranges'!$B$145,RetireValue,0)</f>
        <v>1106.0162794644793</v>
      </c>
      <c r="AM18" s="4">
        <f ca="1">Inputs!AO45+IF(AM4='LookUp Ranges'!$B$145,RetireValue,0)</f>
        <v>1128.136605053769</v>
      </c>
      <c r="AN18" s="4">
        <f ca="1">Inputs!AP45+IF(AN4='LookUp Ranges'!$B$145,RetireValue,0)</f>
        <v>1150.6993371548444</v>
      </c>
      <c r="AO18" s="4">
        <f ca="1">Inputs!AQ45+IF(AO4='LookUp Ranges'!$B$145,RetireValue,0)</f>
        <v>1173.7133238979413</v>
      </c>
      <c r="AP18" s="4">
        <f ca="1">Inputs!AR45+IF(AP4='LookUp Ranges'!$B$145,RetireValue,0)</f>
        <v>1197.1875903759001</v>
      </c>
      <c r="AQ18" s="4">
        <f ca="1">Inputs!AS45+IF(AQ4='LookUp Ranges'!$B$145,RetireValue,0)</f>
        <v>0</v>
      </c>
      <c r="AR18" s="4">
        <f ca="1">Inputs!AT45+IF(AR4='LookUp Ranges'!$B$145,RetireValue,0)</f>
        <v>0</v>
      </c>
      <c r="AS18" s="4">
        <f ca="1">Inputs!AU45+IF(AS4='LookUp Ranges'!$B$145,RetireValue,0)</f>
        <v>0</v>
      </c>
      <c r="AT18" s="4">
        <f ca="1">Inputs!AV45+IF(AT4='LookUp Ranges'!$B$145,RetireValue,0)</f>
        <v>0</v>
      </c>
      <c r="AU18" s="4">
        <f ca="1">Inputs!AW45+IF(AU4='LookUp Ranges'!$B$145,RetireValue,0)</f>
        <v>0</v>
      </c>
      <c r="AV18" s="4">
        <f ca="1">Inputs!AX45+IF(AV4='LookUp Ranges'!$B$145,RetireValue,0)</f>
        <v>0</v>
      </c>
      <c r="AW18" s="4">
        <f ca="1">Inputs!AY45+IF(AW4='LookUp Ranges'!$B$145,RetireValue,0)</f>
        <v>0</v>
      </c>
      <c r="AX18" s="4">
        <f ca="1">Inputs!AZ45+IF(AX4='LookUp Ranges'!$B$145,RetireValue,0)</f>
        <v>0</v>
      </c>
      <c r="AY18" s="4">
        <f ca="1">Inputs!BA45+IF(AY4='LookUp Ranges'!$B$145,RetireValue,0)</f>
        <v>0</v>
      </c>
      <c r="AZ18" s="4">
        <f ca="1">Inputs!BB45+IF(AZ4='LookUp Ranges'!$B$145,RetireValue,0)</f>
        <v>0</v>
      </c>
      <c r="BA18" s="4">
        <f ca="1">Inputs!BC45+IF(BA4='LookUp Ranges'!$B$145,RetireValue,0)</f>
        <v>0</v>
      </c>
      <c r="BB18" s="4">
        <f ca="1">Inputs!BD45+IF(BB4='LookUp Ranges'!$B$145,RetireValue,0)</f>
        <v>0</v>
      </c>
      <c r="BC18" s="4">
        <f ca="1">Inputs!BE45+IF(BC4='LookUp Ranges'!$B$145,RetireValue,0)</f>
        <v>0</v>
      </c>
      <c r="BD18" s="4">
        <f ca="1">Inputs!BF45+IF(BD4='LookUp Ranges'!$B$145,RetireValue,0)</f>
        <v>0</v>
      </c>
      <c r="BE18" s="4">
        <f ca="1">Inputs!BG45+IF(BE4='LookUp Ranges'!$B$145,RetireValue,0)</f>
        <v>0</v>
      </c>
      <c r="BF18" s="4">
        <f ca="1">Inputs!BH45+IF(BF4='LookUp Ranges'!$B$145,RetireValue,0)</f>
        <v>0</v>
      </c>
      <c r="BG18" s="4">
        <f ca="1">Inputs!BI45+IF(BG4='LookUp Ranges'!$B$145,RetireValue,0)</f>
        <v>0</v>
      </c>
      <c r="BH18" s="4">
        <f ca="1">Inputs!BJ45+IF(BH4='LookUp Ranges'!$B$145,RetireValue,0)</f>
        <v>0</v>
      </c>
      <c r="BI18" s="4">
        <f ca="1">Inputs!BK45+IF(BI4='LookUp Ranges'!$B$145,RetireValue,0)</f>
        <v>0</v>
      </c>
      <c r="BJ18" s="4">
        <f ca="1">Inputs!BL45+IF(BJ4='LookUp Ranges'!$B$145,RetireValue,0)</f>
        <v>0</v>
      </c>
      <c r="BK18" s="4">
        <f ca="1">Inputs!BM45+IF(BK4='LookUp Ranges'!$B$145,RetireValue,0)</f>
        <v>0</v>
      </c>
      <c r="BL18" s="4">
        <f ca="1">Inputs!BN45+IF(BL4='LookUp Ranges'!$B$145,RetireValue,0)</f>
        <v>0</v>
      </c>
      <c r="BM18" s="4">
        <f ca="1">Inputs!BO45+IF(BM4='LookUp Ranges'!$B$145,RetireValue,0)</f>
        <v>0</v>
      </c>
      <c r="BN18" s="4">
        <f ca="1">Inputs!BP45+IF(BN4='LookUp Ranges'!$B$145,RetireValue,0)</f>
        <v>0</v>
      </c>
      <c r="BO18" s="4">
        <f ca="1">Inputs!BQ45+IF(BO4='LookUp Ranges'!$B$145,RetireValue,0)</f>
        <v>0</v>
      </c>
      <c r="BP18" s="4">
        <f ca="1">Inputs!BR45+IF(BP4='LookUp Ranges'!$B$145,RetireValue,0)</f>
        <v>0</v>
      </c>
      <c r="BQ18" s="4">
        <f ca="1">Inputs!BS45+IF(BQ4='LookUp Ranges'!$B$145,RetireValue,0)</f>
        <v>0</v>
      </c>
      <c r="BR18" s="4">
        <f ca="1">Inputs!BT45+IF(BR4='LookUp Ranges'!$B$145,RetireValue,0)</f>
        <v>0</v>
      </c>
      <c r="BS18" s="4">
        <f ca="1">Inputs!BU45+IF(BS4='LookUp Ranges'!$B$145,RetireValue,0)</f>
        <v>0</v>
      </c>
      <c r="BT18" s="4">
        <f ca="1">Inputs!BV45+IF(BT4='LookUp Ranges'!$B$145,RetireValue,0)</f>
        <v>0</v>
      </c>
      <c r="BU18" s="4">
        <f ca="1">Inputs!BW45+IF(BU4='LookUp Ranges'!$B$145,RetireValue,0)</f>
        <v>0</v>
      </c>
      <c r="BV18" s="4">
        <f ca="1">Inputs!BX45+IF(BV4='LookUp Ranges'!$B$145,RetireValue,0)</f>
        <v>0</v>
      </c>
      <c r="BW18" s="4">
        <f ca="1">Inputs!BY45+IF(BW4='LookUp Ranges'!$B$145,RetireValue,0)</f>
        <v>0</v>
      </c>
      <c r="BX18" s="4">
        <f ca="1">Inputs!BZ45+IF(BX4='LookUp Ranges'!$B$145,RetireValue,0)</f>
        <v>0</v>
      </c>
      <c r="BY18" s="4">
        <f ca="1">Inputs!CA45+IF(BY4='LookUp Ranges'!$B$145,RetireValue,0)</f>
        <v>0</v>
      </c>
      <c r="BZ18" s="4">
        <f ca="1">Inputs!CB45+IF(BZ4='LookUp Ranges'!$B$145,RetireValue,0)</f>
        <v>0</v>
      </c>
      <c r="CA18" s="4">
        <f ca="1">Inputs!CC45+IF(CA4='LookUp Ranges'!$B$145,RetireValue,0)</f>
        <v>0</v>
      </c>
      <c r="CB18" s="4">
        <f ca="1">Inputs!CD45+IF(CB4='LookUp Ranges'!$B$145,RetireValue,0)</f>
        <v>0</v>
      </c>
      <c r="CC18" s="4">
        <f ca="1">Inputs!CE45+IF(CC4='LookUp Ranges'!$B$145,RetireValue,0)</f>
        <v>0</v>
      </c>
      <c r="CD18" s="4">
        <f ca="1">Inputs!CF45+IF(CD4='LookUp Ranges'!$B$145,RetireValue,0)</f>
        <v>0</v>
      </c>
      <c r="CE18" s="4">
        <f ca="1">Inputs!CG45+IF(CE4='LookUp Ranges'!$B$145,RetireValue,0)</f>
        <v>0</v>
      </c>
      <c r="CF18" s="4">
        <f ca="1">Inputs!CH45+IF(CF4='LookUp Ranges'!$B$145,RetireValue,0)</f>
        <v>0</v>
      </c>
      <c r="CG18" s="4">
        <f ca="1">Inputs!CI45+IF(CG4='LookUp Ranges'!$B$145,RetireValue,0)</f>
        <v>0</v>
      </c>
      <c r="CH18" s="4">
        <f ca="1">Inputs!CJ45+IF(CH4='LookUp Ranges'!$B$145,RetireValue,0)</f>
        <v>0</v>
      </c>
      <c r="CI18" s="4">
        <f ca="1">Inputs!CK45+IF(CI4='LookUp Ranges'!$B$145,RetireValue,0)</f>
        <v>0</v>
      </c>
      <c r="CJ18" s="4">
        <f ca="1">Inputs!CL45+IF(CJ4='LookUp Ranges'!$B$145,RetireValue,0)</f>
        <v>0</v>
      </c>
      <c r="CK18" s="4">
        <f ca="1">Inputs!CM45+IF(CK4='LookUp Ranges'!$B$145,RetireValue,0)</f>
        <v>0</v>
      </c>
      <c r="CL18" s="4">
        <f ca="1">Inputs!CN45+IF(CL4='LookUp Ranges'!$B$145,RetireValue,0)</f>
        <v>0</v>
      </c>
      <c r="CM18" s="4">
        <f ca="1">Inputs!CO45+IF(CM4='LookUp Ranges'!$B$145,RetireValue,0)</f>
        <v>0</v>
      </c>
      <c r="CN18" s="4">
        <f ca="1">Inputs!CP45+IF(CN4='LookUp Ranges'!$B$145,RetireValue,0)</f>
        <v>0</v>
      </c>
      <c r="CO18" s="4">
        <f ca="1">Inputs!CQ45+IF(CO4='LookUp Ranges'!$B$145,RetireValue,0)</f>
        <v>0</v>
      </c>
      <c r="CP18" s="4">
        <f ca="1">Inputs!CR45+IF(CP4='LookUp Ranges'!$B$145,RetireValue,0)</f>
        <v>0</v>
      </c>
      <c r="CQ18" s="4">
        <f ca="1">Inputs!CS45+IF(CQ4='LookUp Ranges'!$B$145,RetireValue,0)</f>
        <v>0</v>
      </c>
    </row>
    <row r="19" spans="1:95">
      <c r="A19" s="24" t="s">
        <v>149</v>
      </c>
      <c r="C19" s="4">
        <f ca="1">-(SUM(Inputs!$E$31:'Inputs'!E31)+C10)*PropertyTaxRate</f>
        <v>-8.90625</v>
      </c>
      <c r="D19" s="4">
        <f ca="1">-(SUM(Inputs!$E$31:'Inputs'!F31)+D10)*PropertyTaxRate</f>
        <v>-16.140625</v>
      </c>
      <c r="E19" s="4">
        <f ca="1">-(SUM(Inputs!$E$31:'Inputs'!G31)+E10)*PropertyTaxRate</f>
        <v>-23.21875</v>
      </c>
      <c r="F19" s="4">
        <f ca="1">-(SUM(Inputs!$E$31:'Inputs'!H31)+F10)*PropertyTaxRate</f>
        <v>-30.140625</v>
      </c>
      <c r="G19" s="4">
        <f ca="1">-(SUM(Inputs!$E$31:'Inputs'!I31)+G10)*PropertyTaxRate</f>
        <v>-36.90625</v>
      </c>
      <c r="H19" s="4">
        <f ca="1">-(SUM(Inputs!$E$31:'Inputs'!J31)+H10)*PropertyTaxRate</f>
        <v>-36.09375</v>
      </c>
      <c r="I19" s="4">
        <f ca="1">-(SUM(Inputs!$E$31:'Inputs'!K31)+I10)*PropertyTaxRate</f>
        <v>-35.28125</v>
      </c>
      <c r="J19" s="4">
        <f ca="1">-(SUM(Inputs!$E$31:'Inputs'!L31)+J10)*PropertyTaxRate</f>
        <v>-34.46875</v>
      </c>
      <c r="K19" s="4">
        <f ca="1">-(SUM(Inputs!$E$31:'Inputs'!M31)+K10)*PropertyTaxRate</f>
        <v>-33.65625</v>
      </c>
      <c r="L19" s="4">
        <f ca="1">-(SUM(Inputs!$E$31:'Inputs'!N31)+L10)*PropertyTaxRate</f>
        <v>-32.84375</v>
      </c>
      <c r="M19" s="4">
        <f ca="1">-(SUM(Inputs!$E$31:'Inputs'!O31)+M10)*PropertyTaxRate</f>
        <v>-32.03125</v>
      </c>
      <c r="N19" s="4">
        <f ca="1">-(SUM(Inputs!$E$31:'Inputs'!P31)+N10)*PropertyTaxRate</f>
        <v>-31.21875</v>
      </c>
      <c r="O19" s="4">
        <f ca="1">-(SUM(Inputs!$E$31:'Inputs'!Q31)+O10)*PropertyTaxRate</f>
        <v>-30.40625</v>
      </c>
      <c r="P19" s="4">
        <f ca="1">-(SUM(Inputs!$E$31:'Inputs'!R31)+P10)*PropertyTaxRate</f>
        <v>-29.593749999999996</v>
      </c>
      <c r="Q19" s="4">
        <f ca="1">-(SUM(Inputs!$E$31:'Inputs'!S31)+Q10)*PropertyTaxRate</f>
        <v>-28.781249999999996</v>
      </c>
      <c r="R19" s="4">
        <f ca="1">-(SUM(Inputs!$E$31:'Inputs'!T31)+R10)*PropertyTaxRate</f>
        <v>-27.968749999999993</v>
      </c>
      <c r="S19" s="4">
        <f ca="1">-(SUM(Inputs!$E$31:'Inputs'!U31)+S10)*PropertyTaxRate</f>
        <v>-27.156249999999996</v>
      </c>
      <c r="T19" s="4">
        <f ca="1">-(SUM(Inputs!$E$31:'Inputs'!V31)+T10)*PropertyTaxRate</f>
        <v>-26.343749999999996</v>
      </c>
      <c r="U19" s="4">
        <f ca="1">-(SUM(Inputs!$E$31:'Inputs'!W31)+U10)*PropertyTaxRate</f>
        <v>-25.531249999999993</v>
      </c>
      <c r="V19" s="4">
        <f ca="1">-(SUM(Inputs!$E$31:'Inputs'!X31)+V10)*PropertyTaxRate</f>
        <v>-24.718749999999996</v>
      </c>
      <c r="W19" s="4">
        <f ca="1">-(SUM(Inputs!$E$31:'Inputs'!Y31)+W10)*PropertyTaxRate</f>
        <v>-23.906249999999996</v>
      </c>
      <c r="X19" s="4">
        <f ca="1">-(SUM(Inputs!$E$31:'Inputs'!Z31)+X10)*PropertyTaxRate</f>
        <v>-23.09375</v>
      </c>
      <c r="Y19" s="4">
        <f ca="1">-(SUM(Inputs!$E$31:'Inputs'!AA31)+Y10)*PropertyTaxRate</f>
        <v>-22.28125</v>
      </c>
      <c r="Z19" s="4">
        <f ca="1">-(SUM(Inputs!$E$31:'Inputs'!AB31)+Z10)*PropertyTaxRate</f>
        <v>-21.46875</v>
      </c>
      <c r="AA19" s="4">
        <f ca="1">-(SUM(Inputs!$E$31:'Inputs'!AC31)+AA10)*PropertyTaxRate</f>
        <v>-20.65625</v>
      </c>
      <c r="AB19" s="4">
        <f ca="1">-(SUM(Inputs!$E$31:'Inputs'!AD31)+AB10)*PropertyTaxRate</f>
        <v>-19.843750000000004</v>
      </c>
      <c r="AC19" s="4">
        <f ca="1">-(SUM(Inputs!$E$31:'Inputs'!AE31)+AC10)*PropertyTaxRate</f>
        <v>-19.031250000000004</v>
      </c>
      <c r="AD19" s="4">
        <f ca="1">-(SUM(Inputs!$E$31:'Inputs'!AF31)+AD10)*PropertyTaxRate</f>
        <v>-18.218750000000004</v>
      </c>
      <c r="AE19" s="4">
        <f ca="1">-(SUM(Inputs!$E$31:'Inputs'!AG31)+AE10)*PropertyTaxRate</f>
        <v>-17.406250000000004</v>
      </c>
      <c r="AF19" s="4">
        <f ca="1">-(SUM(Inputs!$E$31:'Inputs'!AH31)+AF10)*PropertyTaxRate</f>
        <v>-16.593750000000007</v>
      </c>
      <c r="AG19" s="4">
        <f ca="1">-(SUM(Inputs!$E$31:'Inputs'!AI31)+AG10)*PropertyTaxRate</f>
        <v>-15.781250000000007</v>
      </c>
      <c r="AH19" s="4">
        <f ca="1">-(SUM(Inputs!$E$31:'Inputs'!AJ31)+AH10)*PropertyTaxRate</f>
        <v>-14.968750000000007</v>
      </c>
      <c r="AI19" s="4">
        <f ca="1">-(SUM(Inputs!$E$31:'Inputs'!AK31)+AI10)*PropertyTaxRate</f>
        <v>-14.156250000000005</v>
      </c>
      <c r="AJ19" s="4">
        <f ca="1">-(SUM(Inputs!$E$31:'Inputs'!AL31)+AJ10)*PropertyTaxRate</f>
        <v>-13.343750000000004</v>
      </c>
      <c r="AK19" s="4">
        <f ca="1">-(SUM(Inputs!$E$31:'Inputs'!AM31)+AK10)*PropertyTaxRate</f>
        <v>-12.531250000000002</v>
      </c>
      <c r="AL19" s="4">
        <f ca="1">-(SUM(Inputs!$E$31:'Inputs'!AN31)+AL10)*PropertyTaxRate</f>
        <v>-11.71875</v>
      </c>
      <c r="AM19" s="4">
        <f ca="1">-(SUM(Inputs!$E$31:'Inputs'!AO31)+AM10)*PropertyTaxRate</f>
        <v>-10.906249999999998</v>
      </c>
      <c r="AN19" s="4">
        <f ca="1">-(SUM(Inputs!$E$31:'Inputs'!AP31)+AN10)*PropertyTaxRate</f>
        <v>-10.093749999999996</v>
      </c>
      <c r="AO19" s="4">
        <f ca="1">-(SUM(Inputs!$E$31:'Inputs'!AQ31)+AO10)*PropertyTaxRate</f>
        <v>-9.2812499999999947</v>
      </c>
      <c r="AP19" s="4">
        <f ca="1">-(SUM(Inputs!$E$31:'Inputs'!AR31)+AP10)*PropertyTaxRate</f>
        <v>-8.4687499999999929</v>
      </c>
      <c r="AQ19" s="4">
        <f ca="1">-(SUM(Inputs!$E$31:'Inputs'!AS31)+AQ10)*PropertyTaxRate</f>
        <v>-7.6562499999999911</v>
      </c>
      <c r="AR19" s="4">
        <f ca="1">-(SUM(Inputs!$E$31:'Inputs'!AT31)+AR10)*PropertyTaxRate</f>
        <v>-6.8437499999999893</v>
      </c>
      <c r="AS19" s="4">
        <f ca="1">-(SUM(Inputs!$E$31:'Inputs'!AU31)+AS10)*PropertyTaxRate</f>
        <v>-6.0312499999999876</v>
      </c>
      <c r="AT19" s="4">
        <f ca="1">-(SUM(Inputs!$E$31:'Inputs'!AV31)+AT10)*PropertyTaxRate</f>
        <v>-5.2187499999999858</v>
      </c>
      <c r="AU19" s="4">
        <f ca="1">-(SUM(Inputs!$E$31:'Inputs'!AW31)+AU10)*PropertyTaxRate</f>
        <v>-4.406249999999984</v>
      </c>
      <c r="AV19" s="4">
        <f ca="1">-(SUM(Inputs!$E$31:'Inputs'!AX31)+AV10)*PropertyTaxRate</f>
        <v>-3.5937499999999818</v>
      </c>
      <c r="AW19" s="4">
        <f ca="1">-(SUM(Inputs!$E$31:'Inputs'!AY31)+AW10)*PropertyTaxRate</f>
        <v>-2.78124999999998</v>
      </c>
      <c r="AX19" s="4">
        <f ca="1">-(SUM(Inputs!$E$31:'Inputs'!AZ31)+AX10)*PropertyTaxRate</f>
        <v>-1.9687499999999782</v>
      </c>
      <c r="AY19" s="4">
        <f ca="1">-(SUM(Inputs!$E$31:'Inputs'!BA31)+AY10)*PropertyTaxRate</f>
        <v>-1.2499999999999765</v>
      </c>
      <c r="AZ19" s="4">
        <f ca="1">-(SUM(Inputs!$E$31:'Inputs'!BB31)+AZ10)*PropertyTaxRate</f>
        <v>-0.70312499999997824</v>
      </c>
      <c r="BA19" s="4">
        <f ca="1">-(SUM(Inputs!$E$31:'Inputs'!BC31)+BA10)*PropertyTaxRate</f>
        <v>-0.31249999999997635</v>
      </c>
      <c r="BB19" s="4">
        <f ca="1">-(SUM(Inputs!$E$31:'Inputs'!BD31)+BB10)*PropertyTaxRate</f>
        <v>-7.8124999999976352E-2</v>
      </c>
      <c r="BC19" s="4">
        <f ca="1">-(SUM(Inputs!$E$31:'Inputs'!BE31)+BC10)*PropertyTaxRate</f>
        <v>2.1827872842550278E-14</v>
      </c>
      <c r="BD19" s="4">
        <f ca="1">-(SUM(Inputs!$E$31:'Inputs'!BF31)+BD10)*PropertyTaxRate</f>
        <v>2.1827872842550278E-14</v>
      </c>
      <c r="BE19" s="4">
        <f ca="1">-(SUM(Inputs!$E$31:'Inputs'!BG31)+BE10)*PropertyTaxRate</f>
        <v>2.1827872842550278E-14</v>
      </c>
      <c r="BF19" s="4">
        <f ca="1">-(SUM(Inputs!$E$31:'Inputs'!BH31)+BF10)*PropertyTaxRate</f>
        <v>2.1827872842550278E-14</v>
      </c>
      <c r="BG19" s="4">
        <f ca="1">-(SUM(Inputs!$E$31:'Inputs'!BI31)+BG10)*PropertyTaxRate</f>
        <v>2.1827872842550278E-14</v>
      </c>
      <c r="BH19" s="4">
        <f ca="1">-(SUM(Inputs!$E$31:'Inputs'!BJ31)+BH10)*PropertyTaxRate</f>
        <v>2.1827872842550278E-14</v>
      </c>
      <c r="BI19" s="4">
        <f ca="1">-(SUM(Inputs!$E$31:'Inputs'!BK31)+BI10)*PropertyTaxRate</f>
        <v>2.1827872842550278E-14</v>
      </c>
      <c r="BJ19" s="4">
        <f ca="1">-(SUM(Inputs!$E$31:'Inputs'!BL31)+BJ10)*PropertyTaxRate</f>
        <v>2.1827872842550278E-14</v>
      </c>
      <c r="BK19" s="4">
        <f ca="1">-(SUM(Inputs!$E$31:'Inputs'!BM31)+BK10)*PropertyTaxRate</f>
        <v>2.1827872842550278E-14</v>
      </c>
      <c r="BL19" s="4">
        <f ca="1">-(SUM(Inputs!$E$31:'Inputs'!BN31)+BL10)*PropertyTaxRate</f>
        <v>2.1827872842550278E-14</v>
      </c>
      <c r="BM19" s="4">
        <f ca="1">-(SUM(Inputs!$E$31:'Inputs'!BO31)+BM10)*PropertyTaxRate</f>
        <v>2.1827872842550278E-14</v>
      </c>
      <c r="BN19" s="4">
        <f ca="1">-(SUM(Inputs!$E$31:'Inputs'!BP31)+BN10)*PropertyTaxRate</f>
        <v>2.1827872842550278E-14</v>
      </c>
      <c r="BO19" s="4">
        <f ca="1">-(SUM(Inputs!$E$31:'Inputs'!BQ31)+BO10)*PropertyTaxRate</f>
        <v>2.1827872842550278E-14</v>
      </c>
      <c r="BP19" s="4">
        <f ca="1">-(SUM(Inputs!$E$31:'Inputs'!BR31)+BP10)*PropertyTaxRate</f>
        <v>2.1827872842550278E-14</v>
      </c>
      <c r="BQ19" s="4">
        <f ca="1">-(SUM(Inputs!$E$31:'Inputs'!BS31)+BQ10)*PropertyTaxRate</f>
        <v>2.1827872842550278E-14</v>
      </c>
      <c r="BR19" s="4">
        <f ca="1">-(SUM(Inputs!$E$31:'Inputs'!BT31)+BR10)*PropertyTaxRate</f>
        <v>2.1827872842550278E-14</v>
      </c>
      <c r="BS19" s="4">
        <f ca="1">-(SUM(Inputs!$E$31:'Inputs'!BU31)+BS10)*PropertyTaxRate</f>
        <v>2.1827872842550278E-14</v>
      </c>
      <c r="BT19" s="4">
        <f ca="1">-(SUM(Inputs!$E$31:'Inputs'!BV31)+BT10)*PropertyTaxRate</f>
        <v>2.1827872842550278E-14</v>
      </c>
      <c r="BU19" s="4">
        <f ca="1">-(SUM(Inputs!$E$31:'Inputs'!BW31)+BU10)*PropertyTaxRate</f>
        <v>2.1827872842550278E-14</v>
      </c>
      <c r="BV19" s="4">
        <f ca="1">-(SUM(Inputs!$E$31:'Inputs'!BX31)+BV10)*PropertyTaxRate</f>
        <v>2.1827872842550278E-14</v>
      </c>
      <c r="BW19" s="4">
        <f ca="1">-(SUM(Inputs!$E$31:'Inputs'!BY31)+BW10)*PropertyTaxRate</f>
        <v>2.1827872842550278E-14</v>
      </c>
      <c r="BX19" s="4">
        <f ca="1">-(SUM(Inputs!$E$31:'Inputs'!BZ31)+BX10)*PropertyTaxRate</f>
        <v>2.1827872842550278E-14</v>
      </c>
      <c r="BY19" s="4">
        <f ca="1">-(SUM(Inputs!$E$31:'Inputs'!CA31)+BY10)*PropertyTaxRate</f>
        <v>2.1827872842550278E-14</v>
      </c>
      <c r="BZ19" s="4">
        <f ca="1">-(SUM(Inputs!$E$31:'Inputs'!CB31)+BZ10)*PropertyTaxRate</f>
        <v>2.1827872842550278E-14</v>
      </c>
      <c r="CA19" s="4">
        <f ca="1">-(SUM(Inputs!$E$31:'Inputs'!CC31)+CA10)*PropertyTaxRate</f>
        <v>2.1827872842550278E-14</v>
      </c>
      <c r="CB19" s="4">
        <f ca="1">-(SUM(Inputs!$E$31:'Inputs'!CD31)+CB10)*PropertyTaxRate</f>
        <v>2.1827872842550278E-14</v>
      </c>
      <c r="CC19" s="4">
        <f ca="1">-(SUM(Inputs!$E$31:'Inputs'!CE31)+CC10)*PropertyTaxRate</f>
        <v>2.1827872842550278E-14</v>
      </c>
      <c r="CD19" s="4">
        <f ca="1">-(SUM(Inputs!$E$31:'Inputs'!CF31)+CD10)*PropertyTaxRate</f>
        <v>2.1827872842550278E-14</v>
      </c>
      <c r="CE19" s="4">
        <f ca="1">-(SUM(Inputs!$E$31:'Inputs'!CG31)+CE10)*PropertyTaxRate</f>
        <v>2.1827872842550278E-14</v>
      </c>
      <c r="CF19" s="4">
        <f ca="1">-(SUM(Inputs!$E$31:'Inputs'!CH31)+CF10)*PropertyTaxRate</f>
        <v>2.1827872842550278E-14</v>
      </c>
      <c r="CG19" s="4">
        <f ca="1">-(SUM(Inputs!$E$31:'Inputs'!CI31)+CG10)*PropertyTaxRate</f>
        <v>2.1827872842550278E-14</v>
      </c>
      <c r="CH19" s="4">
        <f ca="1">-(SUM(Inputs!$E$31:'Inputs'!CJ31)+CH10)*PropertyTaxRate</f>
        <v>2.1827872842550278E-14</v>
      </c>
      <c r="CI19" s="4">
        <f ca="1">-(SUM(Inputs!$E$31:'Inputs'!CK31)+CI10)*PropertyTaxRate</f>
        <v>2.1827872842550278E-14</v>
      </c>
      <c r="CJ19" s="4">
        <f ca="1">-(SUM(Inputs!$E$31:'Inputs'!CL31)+CJ10)*PropertyTaxRate</f>
        <v>2.1827872842550278E-14</v>
      </c>
      <c r="CK19" s="4">
        <f ca="1">-(SUM(Inputs!$E$31:'Inputs'!CM31)+CK10)*PropertyTaxRate</f>
        <v>2.1827872842550278E-14</v>
      </c>
      <c r="CL19" s="4">
        <f ca="1">-(SUM(Inputs!$E$31:'Inputs'!CN31)+CL10)*PropertyTaxRate</f>
        <v>2.1827872842550278E-14</v>
      </c>
      <c r="CM19" s="4">
        <f ca="1">-(SUM(Inputs!$E$31:'Inputs'!CO31)+CM10)*PropertyTaxRate</f>
        <v>2.1827872842550278E-14</v>
      </c>
      <c r="CN19" s="4">
        <f ca="1">-(SUM(Inputs!$E$31:'Inputs'!CP31)+CN10)*PropertyTaxRate</f>
        <v>2.1827872842550278E-14</v>
      </c>
      <c r="CO19" s="4">
        <f ca="1">-(SUM(Inputs!$E$31:'Inputs'!CQ31)+CO10)*PropertyTaxRate</f>
        <v>2.1827872842550278E-14</v>
      </c>
      <c r="CP19" s="4">
        <f ca="1">-(SUM(Inputs!$E$31:'Inputs'!CR31)+CP10)*PropertyTaxRate</f>
        <v>2.1827872842550278E-14</v>
      </c>
      <c r="CQ19" s="4">
        <f ca="1">-(SUM(Inputs!$E$31:'Inputs'!CS31)+CQ10)*PropertyTaxRate</f>
        <v>2.1827872842550278E-14</v>
      </c>
    </row>
    <row r="20" spans="1:95">
      <c r="A20" s="24" t="s">
        <v>87</v>
      </c>
      <c r="C20" s="328">
        <f ca="1">'Depr - Recommendation'!D53</f>
        <v>-62.5</v>
      </c>
      <c r="D20" s="328">
        <f ca="1">'Depr - Recommendation'!E53</f>
        <v>-177.08333333333334</v>
      </c>
      <c r="E20" s="328">
        <f ca="1">'Depr - Recommendation'!F53</f>
        <v>-281.25</v>
      </c>
      <c r="F20" s="328">
        <f ca="1">'Depr - Recommendation'!G53</f>
        <v>-385.41666666666669</v>
      </c>
      <c r="G20" s="328">
        <f ca="1">'Depr - Recommendation'!H53</f>
        <v>-489.58333333333337</v>
      </c>
      <c r="H20" s="328">
        <f ca="1">'Depr - Recommendation'!I53</f>
        <v>-541.66666666666674</v>
      </c>
      <c r="I20" s="328">
        <f ca="1">'Depr - Recommendation'!J53</f>
        <v>-541.66666666666674</v>
      </c>
      <c r="J20" s="328">
        <f ca="1">'Depr - Recommendation'!K53</f>
        <v>-541.66666666666674</v>
      </c>
      <c r="K20" s="328">
        <f ca="1">'Depr - Recommendation'!L53</f>
        <v>-541.66666666666674</v>
      </c>
      <c r="L20" s="328">
        <f ca="1">'Depr - Recommendation'!M53</f>
        <v>-541.66666666666674</v>
      </c>
      <c r="M20" s="328">
        <f ca="1">'Depr - Recommendation'!N53</f>
        <v>-541.66666666666674</v>
      </c>
      <c r="N20" s="328">
        <f ca="1">'Depr - Recommendation'!O53</f>
        <v>-541.66666666666674</v>
      </c>
      <c r="O20" s="328">
        <f ca="1">'Depr - Recommendation'!P53</f>
        <v>-541.66666666666674</v>
      </c>
      <c r="P20" s="328">
        <f ca="1">'Depr - Recommendation'!Q53</f>
        <v>-541.66666666666674</v>
      </c>
      <c r="Q20" s="328">
        <f ca="1">'Depr - Recommendation'!R53</f>
        <v>-541.66666666666674</v>
      </c>
      <c r="R20" s="328">
        <f ca="1">'Depr - Recommendation'!S53</f>
        <v>-541.66666666666674</v>
      </c>
      <c r="S20" s="328">
        <f ca="1">'Depr - Recommendation'!T53</f>
        <v>-541.66666666666674</v>
      </c>
      <c r="T20" s="328">
        <f ca="1">'Depr - Recommendation'!U53</f>
        <v>-541.66666666666674</v>
      </c>
      <c r="U20" s="328">
        <f ca="1">'Depr - Recommendation'!V53</f>
        <v>-541.66666666666674</v>
      </c>
      <c r="V20" s="328">
        <f ca="1">'Depr - Recommendation'!W53</f>
        <v>-541.66666666666674</v>
      </c>
      <c r="W20" s="328">
        <f ca="1">'Depr - Recommendation'!X53</f>
        <v>-541.66666666666674</v>
      </c>
      <c r="X20" s="328">
        <f ca="1">'Depr - Recommendation'!Y53</f>
        <v>-541.66666666666674</v>
      </c>
      <c r="Y20" s="328">
        <f ca="1">'Depr - Recommendation'!Z53</f>
        <v>-541.66666666666674</v>
      </c>
      <c r="Z20" s="328">
        <f ca="1">'Depr - Recommendation'!AA53</f>
        <v>-541.66666666666674</v>
      </c>
      <c r="AA20" s="328">
        <f ca="1">'Depr - Recommendation'!AB53</f>
        <v>-541.66666666666674</v>
      </c>
      <c r="AB20" s="328">
        <f ca="1">'Depr - Recommendation'!AC53</f>
        <v>-541.66666666666674</v>
      </c>
      <c r="AC20" s="328">
        <f ca="1">'Depr - Recommendation'!AD53</f>
        <v>-541.66666666666674</v>
      </c>
      <c r="AD20" s="328">
        <f ca="1">'Depr - Recommendation'!AE53</f>
        <v>-541.66666666666674</v>
      </c>
      <c r="AE20" s="328">
        <f ca="1">'Depr - Recommendation'!AF53</f>
        <v>-541.66666666666674</v>
      </c>
      <c r="AF20" s="328">
        <f ca="1">'Depr - Recommendation'!AG53</f>
        <v>-541.66666666666674</v>
      </c>
      <c r="AG20" s="328">
        <f ca="1">'Depr - Recommendation'!AH53</f>
        <v>-541.66666666666674</v>
      </c>
      <c r="AH20" s="328">
        <f ca="1">'Depr - Recommendation'!AI53</f>
        <v>-541.66666666666674</v>
      </c>
      <c r="AI20" s="328">
        <f ca="1">'Depr - Recommendation'!AJ53</f>
        <v>-541.66666666666674</v>
      </c>
      <c r="AJ20" s="328">
        <f ca="1">'Depr - Recommendation'!AK53</f>
        <v>-541.66666666666674</v>
      </c>
      <c r="AK20" s="328">
        <f ca="1">'Depr - Recommendation'!AL53</f>
        <v>-541.66666666666674</v>
      </c>
      <c r="AL20" s="328">
        <f ca="1">'Depr - Recommendation'!AM53</f>
        <v>-541.66666666666674</v>
      </c>
      <c r="AM20" s="328">
        <f ca="1">'Depr - Recommendation'!AN53</f>
        <v>-541.66666666666674</v>
      </c>
      <c r="AN20" s="328">
        <f ca="1">'Depr - Recommendation'!AO53</f>
        <v>-541.66666666666674</v>
      </c>
      <c r="AO20" s="328">
        <f ca="1">'Depr - Recommendation'!AP53</f>
        <v>-541.66666666666674</v>
      </c>
      <c r="AP20" s="328">
        <f ca="1">'Depr - Recommendation'!AQ53</f>
        <v>-541.66666666666674</v>
      </c>
      <c r="AQ20" s="328">
        <f ca="1">'Depr - Recommendation'!AR53</f>
        <v>-541.66666666666674</v>
      </c>
      <c r="AR20" s="328">
        <f ca="1">'Depr - Recommendation'!AS53</f>
        <v>-541.66666666666674</v>
      </c>
      <c r="AS20" s="328">
        <f ca="1">'Depr - Recommendation'!AT53</f>
        <v>-541.66666666666674</v>
      </c>
      <c r="AT20" s="328">
        <f ca="1">'Depr - Recommendation'!AU53</f>
        <v>-541.66666666666674</v>
      </c>
      <c r="AU20" s="328">
        <f ca="1">'Depr - Recommendation'!AV53</f>
        <v>-541.66666666666674</v>
      </c>
      <c r="AV20" s="328">
        <f ca="1">'Depr - Recommendation'!AW53</f>
        <v>-541.66666666666674</v>
      </c>
      <c r="AW20" s="328">
        <f ca="1">'Depr - Recommendation'!AX53</f>
        <v>-541.66666666666674</v>
      </c>
      <c r="AX20" s="328">
        <f ca="1">'Depr - Recommendation'!AY53</f>
        <v>-541.66666666666674</v>
      </c>
      <c r="AY20" s="328">
        <f ca="1">'Depr - Recommendation'!AZ53</f>
        <v>-479.16666666666674</v>
      </c>
      <c r="AZ20" s="328">
        <f ca="1">'Depr - Recommendation'!BA53</f>
        <v>-364.58333333333337</v>
      </c>
      <c r="BA20" s="328">
        <f ca="1">'Depr - Recommendation'!BB53</f>
        <v>-260.41666666666669</v>
      </c>
      <c r="BB20" s="328">
        <f ca="1">'Depr - Recommendation'!BC53</f>
        <v>-156.25</v>
      </c>
      <c r="BC20" s="328">
        <f ca="1">'Depr - Recommendation'!BD53</f>
        <v>-52.083333333333336</v>
      </c>
      <c r="BD20" s="328">
        <f ca="1">'Depr - Recommendation'!BE53</f>
        <v>0</v>
      </c>
      <c r="BE20" s="328">
        <f ca="1">'Depr - Recommendation'!BF53</f>
        <v>0</v>
      </c>
      <c r="BF20" s="328">
        <f ca="1">'Depr - Recommendation'!BG53</f>
        <v>0</v>
      </c>
      <c r="BG20" s="328">
        <f ca="1">'Depr - Recommendation'!BH53</f>
        <v>0</v>
      </c>
      <c r="BH20" s="328">
        <f ca="1">'Depr - Recommendation'!BI53</f>
        <v>0</v>
      </c>
      <c r="BI20" s="328">
        <f ca="1">'Depr - Recommendation'!BJ53</f>
        <v>0</v>
      </c>
      <c r="BJ20" s="328">
        <f ca="1">'Depr - Recommendation'!BK53</f>
        <v>0</v>
      </c>
      <c r="BK20" s="328">
        <f ca="1">'Depr - Recommendation'!BL53</f>
        <v>0</v>
      </c>
      <c r="BL20" s="328">
        <f ca="1">'Depr - Recommendation'!BM53</f>
        <v>0</v>
      </c>
      <c r="BM20" s="328">
        <f ca="1">'Depr - Recommendation'!BN53</f>
        <v>0</v>
      </c>
      <c r="BN20" s="328">
        <f ca="1">'Depr - Recommendation'!BO53</f>
        <v>0</v>
      </c>
      <c r="BO20" s="328">
        <f ca="1">'Depr - Recommendation'!BP53</f>
        <v>0</v>
      </c>
      <c r="BP20" s="328">
        <f ca="1">'Depr - Recommendation'!BQ53</f>
        <v>0</v>
      </c>
      <c r="BQ20" s="328">
        <f ca="1">'Depr - Recommendation'!BR53</f>
        <v>0</v>
      </c>
      <c r="BR20" s="328">
        <f ca="1">'Depr - Recommendation'!BS53</f>
        <v>0</v>
      </c>
      <c r="BS20" s="328">
        <f ca="1">'Depr - Recommendation'!BT53</f>
        <v>0</v>
      </c>
      <c r="BT20" s="328">
        <f ca="1">'Depr - Recommendation'!BU53</f>
        <v>0</v>
      </c>
      <c r="BU20" s="328">
        <f ca="1">'Depr - Recommendation'!BV53</f>
        <v>0</v>
      </c>
      <c r="BV20" s="328">
        <f ca="1">'Depr - Recommendation'!BW53</f>
        <v>0</v>
      </c>
      <c r="BW20" s="328">
        <f ca="1">'Depr - Recommendation'!BX53</f>
        <v>0</v>
      </c>
      <c r="BX20" s="328">
        <f ca="1">'Depr - Recommendation'!BY53</f>
        <v>0</v>
      </c>
      <c r="BY20" s="328">
        <f ca="1">'Depr - Recommendation'!BZ53</f>
        <v>0</v>
      </c>
      <c r="BZ20" s="328">
        <f ca="1">'Depr - Recommendation'!CA53</f>
        <v>0</v>
      </c>
      <c r="CA20" s="328">
        <f ca="1">'Depr - Recommendation'!CB53</f>
        <v>0</v>
      </c>
      <c r="CB20" s="328">
        <f ca="1">'Depr - Recommendation'!CC53</f>
        <v>0</v>
      </c>
      <c r="CC20" s="328">
        <f ca="1">'Depr - Recommendation'!CD53</f>
        <v>0</v>
      </c>
      <c r="CD20" s="328">
        <f ca="1">'Depr - Recommendation'!CE53</f>
        <v>0</v>
      </c>
      <c r="CE20" s="328">
        <f ca="1">'Depr - Recommendation'!CF53</f>
        <v>0</v>
      </c>
      <c r="CF20" s="328">
        <f ca="1">'Depr - Recommendation'!CG53</f>
        <v>0</v>
      </c>
      <c r="CG20" s="328">
        <f ca="1">'Depr - Recommendation'!CH53</f>
        <v>0</v>
      </c>
      <c r="CH20" s="328">
        <f ca="1">'Depr - Recommendation'!CI53</f>
        <v>0</v>
      </c>
      <c r="CI20" s="328">
        <f ca="1">'Depr - Recommendation'!CJ53</f>
        <v>0</v>
      </c>
      <c r="CJ20" s="328">
        <f ca="1">'Depr - Recommendation'!CK53</f>
        <v>0</v>
      </c>
      <c r="CK20" s="328">
        <f ca="1">'Depr - Recommendation'!CL53</f>
        <v>0</v>
      </c>
      <c r="CL20" s="328">
        <f ca="1">'Depr - Recommendation'!CM53</f>
        <v>0</v>
      </c>
      <c r="CM20" s="328">
        <f ca="1">'Depr - Recommendation'!CN53</f>
        <v>0</v>
      </c>
      <c r="CN20" s="328">
        <f ca="1">'Depr - Recommendation'!CO53</f>
        <v>0</v>
      </c>
      <c r="CO20" s="328">
        <f ca="1">'Depr - Recommendation'!CP53</f>
        <v>0</v>
      </c>
      <c r="CP20" s="328">
        <f ca="1">'Depr - Recommendation'!CQ53</f>
        <v>0</v>
      </c>
      <c r="CQ20" s="328">
        <f ca="1">'Depr - Recommendation'!CR53</f>
        <v>0</v>
      </c>
    </row>
    <row r="21" spans="1:95">
      <c r="A21" s="33" t="s">
        <v>155</v>
      </c>
      <c r="C21" s="4">
        <f t="shared" ref="C21:AH21" ca="1" si="5">SUM(C18:C20)</f>
        <v>-71.40625</v>
      </c>
      <c r="D21" s="4">
        <f t="shared" ca="1" si="5"/>
        <v>125.1904743251142</v>
      </c>
      <c r="E21" s="4">
        <f t="shared" ca="1" si="5"/>
        <v>80.026972035616438</v>
      </c>
      <c r="F21" s="4">
        <f t="shared" ca="1" si="5"/>
        <v>40.088235047826458</v>
      </c>
      <c r="G21" s="4">
        <f t="shared" ca="1" si="5"/>
        <v>5.4472850705725477</v>
      </c>
      <c r="H21" s="4">
        <f t="shared" ca="1" si="5"/>
        <v>32.838973963542685</v>
      </c>
      <c r="I21" s="4">
        <f t="shared" ca="1" si="5"/>
        <v>45.863461776146892</v>
      </c>
      <c r="J21" s="4">
        <f t="shared" ca="1" si="5"/>
        <v>59.132189345003212</v>
      </c>
      <c r="K21" s="4">
        <f t="shared" ca="1" si="5"/>
        <v>72.650041465236541</v>
      </c>
      <c r="L21" s="4">
        <f t="shared" ca="1" si="5"/>
        <v>86.422000627874695</v>
      </c>
      <c r="M21" s="4">
        <f t="shared" ca="1" si="5"/>
        <v>100.45314897376556</v>
      </c>
      <c r="N21" s="4">
        <f t="shared" ca="1" si="5"/>
        <v>114.74867028657422</v>
      </c>
      <c r="O21" s="4">
        <f t="shared" ca="1" si="5"/>
        <v>129.31385202563911</v>
      </c>
      <c r="P21" s="4">
        <f t="shared" ca="1" si="5"/>
        <v>144.15408739948521</v>
      </c>
      <c r="Q21" s="4">
        <f t="shared" ca="1" si="5"/>
        <v>159.2748774808083</v>
      </c>
      <c r="R21" s="4">
        <f t="shared" ca="1" si="5"/>
        <v>174.68183336375773</v>
      </c>
      <c r="S21" s="4">
        <f t="shared" ca="1" si="5"/>
        <v>190.3806783643663</v>
      </c>
      <c r="T21" s="4">
        <f t="shared" ca="1" si="5"/>
        <v>206.37725026498697</v>
      </c>
      <c r="U21" s="4">
        <f t="shared" ca="1" si="5"/>
        <v>222.67750360362004</v>
      </c>
      <c r="V21" s="4">
        <f t="shared" ca="1" si="5"/>
        <v>239.2875120090257</v>
      </c>
      <c r="W21" s="4">
        <f t="shared" ca="1" si="5"/>
        <v>256.21347058253968</v>
      </c>
      <c r="X21" s="4">
        <f t="shared" ca="1" si="5"/>
        <v>273.46169832752378</v>
      </c>
      <c r="Y21" s="4">
        <f t="shared" ca="1" si="5"/>
        <v>291.03864062740763</v>
      </c>
      <c r="Z21" s="4">
        <f t="shared" ca="1" si="5"/>
        <v>308.95087177328901</v>
      </c>
      <c r="AA21" s="4">
        <f t="shared" ca="1" si="5"/>
        <v>327.2050975420882</v>
      </c>
      <c r="AB21" s="4">
        <f t="shared" ca="1" si="5"/>
        <v>345.80815782626337</v>
      </c>
      <c r="AC21" s="4">
        <f t="shared" ca="1" si="5"/>
        <v>364.76702931612192</v>
      </c>
      <c r="AD21" s="4">
        <f t="shared" ca="1" si="5"/>
        <v>384.08882823577767</v>
      </c>
      <c r="AE21" s="4">
        <f t="shared" ca="1" si="5"/>
        <v>403.78081313382677</v>
      </c>
      <c r="AF21" s="4">
        <f t="shared" ca="1" si="5"/>
        <v>423.8503877298366</v>
      </c>
      <c r="AG21" s="4">
        <f t="shared" ca="1" si="5"/>
        <v>444.30510381776662</v>
      </c>
      <c r="AH21" s="4">
        <f t="shared" ca="1" si="5"/>
        <v>465.15266422745526</v>
      </c>
      <c r="AI21" s="4">
        <f t="shared" ref="AI21:BN21" ca="1" si="6">SUM(AI18:AI20)</f>
        <v>486.40092584533772</v>
      </c>
      <c r="AJ21" s="4">
        <f t="shared" ca="1" si="6"/>
        <v>508.05790269557792</v>
      </c>
      <c r="AK21" s="4">
        <f t="shared" ca="1" si="6"/>
        <v>530.13176908282276</v>
      </c>
      <c r="AL21" s="4">
        <f t="shared" ca="1" si="6"/>
        <v>552.6308627978126</v>
      </c>
      <c r="AM21" s="4">
        <f t="shared" ca="1" si="6"/>
        <v>575.56368838710227</v>
      </c>
      <c r="AN21" s="4">
        <f t="shared" ca="1" si="6"/>
        <v>598.9389204881777</v>
      </c>
      <c r="AO21" s="4">
        <f t="shared" ca="1" si="6"/>
        <v>622.76540723127459</v>
      </c>
      <c r="AP21" s="4">
        <f t="shared" ca="1" si="6"/>
        <v>647.05217370923333</v>
      </c>
      <c r="AQ21" s="4">
        <f t="shared" ca="1" si="6"/>
        <v>-549.32291666666674</v>
      </c>
      <c r="AR21" s="4">
        <f t="shared" ca="1" si="6"/>
        <v>-548.51041666666674</v>
      </c>
      <c r="AS21" s="4">
        <f t="shared" ca="1" si="6"/>
        <v>-547.69791666666674</v>
      </c>
      <c r="AT21" s="4">
        <f t="shared" ca="1" si="6"/>
        <v>-546.88541666666674</v>
      </c>
      <c r="AU21" s="4">
        <f t="shared" ca="1" si="6"/>
        <v>-546.07291666666674</v>
      </c>
      <c r="AV21" s="4">
        <f t="shared" ca="1" si="6"/>
        <v>-545.26041666666674</v>
      </c>
      <c r="AW21" s="4">
        <f t="shared" ca="1" si="6"/>
        <v>-544.44791666666674</v>
      </c>
      <c r="AX21" s="4">
        <f t="shared" ca="1" si="6"/>
        <v>-543.63541666666674</v>
      </c>
      <c r="AY21" s="4">
        <f t="shared" ca="1" si="6"/>
        <v>-480.41666666666674</v>
      </c>
      <c r="AZ21" s="4">
        <f t="shared" ca="1" si="6"/>
        <v>-365.28645833333337</v>
      </c>
      <c r="BA21" s="4">
        <f t="shared" ca="1" si="6"/>
        <v>-260.72916666666669</v>
      </c>
      <c r="BB21" s="4">
        <f t="shared" ca="1" si="6"/>
        <v>-156.32812499999997</v>
      </c>
      <c r="BC21" s="4">
        <f t="shared" ca="1" si="6"/>
        <v>-52.083333333333314</v>
      </c>
      <c r="BD21" s="4">
        <f t="shared" ca="1" si="6"/>
        <v>2.1827872842550278E-14</v>
      </c>
      <c r="BE21" s="4">
        <f t="shared" ca="1" si="6"/>
        <v>2.1827872842550278E-14</v>
      </c>
      <c r="BF21" s="4">
        <f t="shared" ca="1" si="6"/>
        <v>2.1827872842550278E-14</v>
      </c>
      <c r="BG21" s="4">
        <f t="shared" ca="1" si="6"/>
        <v>2.1827872842550278E-14</v>
      </c>
      <c r="BH21" s="4">
        <f t="shared" ca="1" si="6"/>
        <v>2.1827872842550278E-14</v>
      </c>
      <c r="BI21" s="4">
        <f t="shared" ca="1" si="6"/>
        <v>2.1827872842550278E-14</v>
      </c>
      <c r="BJ21" s="4">
        <f t="shared" ca="1" si="6"/>
        <v>2.1827872842550278E-14</v>
      </c>
      <c r="BK21" s="4">
        <f t="shared" ca="1" si="6"/>
        <v>2.1827872842550278E-14</v>
      </c>
      <c r="BL21" s="4">
        <f t="shared" ca="1" si="6"/>
        <v>2.1827872842550278E-14</v>
      </c>
      <c r="BM21" s="4">
        <f t="shared" ca="1" si="6"/>
        <v>2.1827872842550278E-14</v>
      </c>
      <c r="BN21" s="4">
        <f t="shared" ca="1" si="6"/>
        <v>2.1827872842550278E-14</v>
      </c>
      <c r="BO21" s="4">
        <f t="shared" ref="BO21:CQ21" ca="1" si="7">SUM(BO18:BO20)</f>
        <v>2.1827872842550278E-14</v>
      </c>
      <c r="BP21" s="4">
        <f t="shared" ca="1" si="7"/>
        <v>2.1827872842550278E-14</v>
      </c>
      <c r="BQ21" s="4">
        <f t="shared" ca="1" si="7"/>
        <v>2.1827872842550278E-14</v>
      </c>
      <c r="BR21" s="4">
        <f t="shared" ca="1" si="7"/>
        <v>2.1827872842550278E-14</v>
      </c>
      <c r="BS21" s="4">
        <f t="shared" ca="1" si="7"/>
        <v>2.1827872842550278E-14</v>
      </c>
      <c r="BT21" s="4">
        <f t="shared" ca="1" si="7"/>
        <v>2.1827872842550278E-14</v>
      </c>
      <c r="BU21" s="4">
        <f t="shared" ca="1" si="7"/>
        <v>2.1827872842550278E-14</v>
      </c>
      <c r="BV21" s="4">
        <f t="shared" ca="1" si="7"/>
        <v>2.1827872842550278E-14</v>
      </c>
      <c r="BW21" s="4">
        <f t="shared" ca="1" si="7"/>
        <v>2.1827872842550278E-14</v>
      </c>
      <c r="BX21" s="4">
        <f t="shared" ca="1" si="7"/>
        <v>2.1827872842550278E-14</v>
      </c>
      <c r="BY21" s="4">
        <f t="shared" ca="1" si="7"/>
        <v>2.1827872842550278E-14</v>
      </c>
      <c r="BZ21" s="4">
        <f t="shared" ca="1" si="7"/>
        <v>2.1827872842550278E-14</v>
      </c>
      <c r="CA21" s="4">
        <f t="shared" ca="1" si="7"/>
        <v>2.1827872842550278E-14</v>
      </c>
      <c r="CB21" s="4">
        <f t="shared" ca="1" si="7"/>
        <v>2.1827872842550278E-14</v>
      </c>
      <c r="CC21" s="4">
        <f t="shared" ca="1" si="7"/>
        <v>2.1827872842550278E-14</v>
      </c>
      <c r="CD21" s="4">
        <f t="shared" ca="1" si="7"/>
        <v>2.1827872842550278E-14</v>
      </c>
      <c r="CE21" s="4">
        <f t="shared" ca="1" si="7"/>
        <v>2.1827872842550278E-14</v>
      </c>
      <c r="CF21" s="4">
        <f t="shared" ca="1" si="7"/>
        <v>2.1827872842550278E-14</v>
      </c>
      <c r="CG21" s="4">
        <f t="shared" ca="1" si="7"/>
        <v>2.1827872842550278E-14</v>
      </c>
      <c r="CH21" s="4">
        <f t="shared" ca="1" si="7"/>
        <v>2.1827872842550278E-14</v>
      </c>
      <c r="CI21" s="4">
        <f t="shared" ca="1" si="7"/>
        <v>2.1827872842550278E-14</v>
      </c>
      <c r="CJ21" s="4">
        <f t="shared" ca="1" si="7"/>
        <v>2.1827872842550278E-14</v>
      </c>
      <c r="CK21" s="4">
        <f t="shared" ca="1" si="7"/>
        <v>2.1827872842550278E-14</v>
      </c>
      <c r="CL21" s="4">
        <f t="shared" ca="1" si="7"/>
        <v>2.1827872842550278E-14</v>
      </c>
      <c r="CM21" s="4">
        <f t="shared" ca="1" si="7"/>
        <v>2.1827872842550278E-14</v>
      </c>
      <c r="CN21" s="4">
        <f t="shared" ca="1" si="7"/>
        <v>2.1827872842550278E-14</v>
      </c>
      <c r="CO21" s="4">
        <f t="shared" ca="1" si="7"/>
        <v>2.1827872842550278E-14</v>
      </c>
      <c r="CP21" s="4">
        <f t="shared" ca="1" si="7"/>
        <v>2.1827872842550278E-14</v>
      </c>
      <c r="CQ21" s="4">
        <f t="shared" ca="1" si="7"/>
        <v>2.1827872842550278E-14</v>
      </c>
    </row>
    <row r="22" spans="1:95">
      <c r="A22" s="24" t="s">
        <v>160</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row>
    <row r="23" spans="1:95">
      <c r="A23" s="31" t="s">
        <v>157</v>
      </c>
      <c r="B23" s="36">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row>
    <row r="24" spans="1:95">
      <c r="A24" s="31" t="s">
        <v>158</v>
      </c>
      <c r="B24" s="37">
        <f>DEBT_INT_RATE</f>
        <v>4.1200000000000001E-2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row>
    <row r="25" spans="1:95">
      <c r="A25" s="33" t="s">
        <v>159</v>
      </c>
      <c r="C25" s="4">
        <f t="shared" ref="C25:AH25" ca="1" si="8">-(DEBT*DEBT_INT_RATE)*C12</f>
        <v>-114.188660825</v>
      </c>
      <c r="D25" s="4">
        <f t="shared" ca="1" si="8"/>
        <v>-205.43665585064664</v>
      </c>
      <c r="E25" s="4">
        <f t="shared" ca="1" si="8"/>
        <v>-293.58408006388663</v>
      </c>
      <c r="F25" s="4">
        <f t="shared" ca="1" si="8"/>
        <v>-378.74968726115998</v>
      </c>
      <c r="G25" s="4">
        <f t="shared" ca="1" si="8"/>
        <v>-461.04382474558668</v>
      </c>
      <c r="H25" s="4">
        <f t="shared" ca="1" si="8"/>
        <v>-445.41092609371998</v>
      </c>
      <c r="I25" s="4">
        <f t="shared" ca="1" si="8"/>
        <v>-430.36029788721333</v>
      </c>
      <c r="J25" s="4">
        <f t="shared" ca="1" si="8"/>
        <v>-415.84792681908664</v>
      </c>
      <c r="K25" s="4">
        <f t="shared" ca="1" si="8"/>
        <v>-401.75274006025995</v>
      </c>
      <c r="L25" s="4">
        <f t="shared" ca="1" si="8"/>
        <v>-387.96004212141332</v>
      </c>
      <c r="M25" s="4">
        <f t="shared" ca="1" si="8"/>
        <v>-374.3661046050866</v>
      </c>
      <c r="N25" s="4">
        <f t="shared" ca="1" si="8"/>
        <v>-360.87536404124</v>
      </c>
      <c r="O25" s="4">
        <f t="shared" ca="1" si="8"/>
        <v>-347.39906911821333</v>
      </c>
      <c r="P25" s="4">
        <f t="shared" ca="1" si="8"/>
        <v>-333.92306407426662</v>
      </c>
      <c r="Q25" s="4">
        <f t="shared" ca="1" si="8"/>
        <v>-320.44676915123989</v>
      </c>
      <c r="R25" s="4">
        <f t="shared" ca="1" si="8"/>
        <v>-306.97076410729323</v>
      </c>
      <c r="S25" s="4">
        <f t="shared" ca="1" si="8"/>
        <v>-293.49446918426662</v>
      </c>
      <c r="T25" s="4">
        <f t="shared" ca="1" si="8"/>
        <v>-280.01846414031996</v>
      </c>
      <c r="U25" s="4">
        <f t="shared" ca="1" si="8"/>
        <v>-266.54216921729324</v>
      </c>
      <c r="V25" s="4">
        <f t="shared" ca="1" si="8"/>
        <v>-253.06616417334661</v>
      </c>
      <c r="W25" s="4">
        <f t="shared" ca="1" si="8"/>
        <v>-240.23658947779995</v>
      </c>
      <c r="X25" s="4">
        <f t="shared" ca="1" si="8"/>
        <v>-228.5926685326333</v>
      </c>
      <c r="Y25" s="4">
        <f t="shared" ca="1" si="8"/>
        <v>-218.02637306736665</v>
      </c>
      <c r="Z25" s="4">
        <f t="shared" ca="1" si="8"/>
        <v>-208.53794464789999</v>
      </c>
      <c r="AA25" s="4">
        <f t="shared" ca="1" si="8"/>
        <v>-200.12714170833334</v>
      </c>
      <c r="AB25" s="4">
        <f t="shared" ca="1" si="8"/>
        <v>-192.2552722916667</v>
      </c>
      <c r="AC25" s="4">
        <f t="shared" ca="1" si="8"/>
        <v>-184.38340287500006</v>
      </c>
      <c r="AD25" s="4">
        <f t="shared" ca="1" si="8"/>
        <v>-176.51153345833339</v>
      </c>
      <c r="AE25" s="4">
        <f t="shared" ca="1" si="8"/>
        <v>-168.63966404166675</v>
      </c>
      <c r="AF25" s="4">
        <f t="shared" ca="1" si="8"/>
        <v>-160.76779462500011</v>
      </c>
      <c r="AG25" s="4">
        <f t="shared" ca="1" si="8"/>
        <v>-152.89592520833344</v>
      </c>
      <c r="AH25" s="4">
        <f t="shared" ca="1" si="8"/>
        <v>-145.02405579166677</v>
      </c>
      <c r="AI25" s="4">
        <f t="shared" ref="AI25:BN25" ca="1" si="9">-(DEBT*DEBT_INT_RATE)*AI12</f>
        <v>-137.1521863750001</v>
      </c>
      <c r="AJ25" s="4">
        <f t="shared" ca="1" si="9"/>
        <v>-129.28031695833343</v>
      </c>
      <c r="AK25" s="4">
        <f t="shared" ca="1" si="9"/>
        <v>-121.40844754166673</v>
      </c>
      <c r="AL25" s="4">
        <f t="shared" ca="1" si="9"/>
        <v>-113.53657812500003</v>
      </c>
      <c r="AM25" s="4">
        <f t="shared" ca="1" si="9"/>
        <v>-105.66470870833335</v>
      </c>
      <c r="AN25" s="4">
        <f t="shared" ca="1" si="9"/>
        <v>-97.792839291666652</v>
      </c>
      <c r="AO25" s="4">
        <f t="shared" ca="1" si="9"/>
        <v>-89.920969874999955</v>
      </c>
      <c r="AP25" s="4">
        <f t="shared" ca="1" si="9"/>
        <v>-82.049100458333271</v>
      </c>
      <c r="AQ25" s="4">
        <f t="shared" ca="1" si="9"/>
        <v>-74.177231041666573</v>
      </c>
      <c r="AR25" s="4">
        <f t="shared" ca="1" si="9"/>
        <v>-66.30536162499989</v>
      </c>
      <c r="AS25" s="4">
        <f t="shared" ca="1" si="9"/>
        <v>-58.433492208333199</v>
      </c>
      <c r="AT25" s="4">
        <f t="shared" ca="1" si="9"/>
        <v>-50.561622791666508</v>
      </c>
      <c r="AU25" s="4">
        <f t="shared" ca="1" si="9"/>
        <v>-42.689753374999825</v>
      </c>
      <c r="AV25" s="4">
        <f t="shared" ca="1" si="9"/>
        <v>-34.817883958333134</v>
      </c>
      <c r="AW25" s="4">
        <f t="shared" ca="1" si="9"/>
        <v>-26.94601454166644</v>
      </c>
      <c r="AX25" s="4">
        <f t="shared" ca="1" si="9"/>
        <v>-19.074145124999752</v>
      </c>
      <c r="AY25" s="4">
        <f t="shared" ca="1" si="9"/>
        <v>-12.110568333333063</v>
      </c>
      <c r="AZ25" s="4">
        <f t="shared" ca="1" si="9"/>
        <v>-6.8121946874997539</v>
      </c>
      <c r="BA25" s="4">
        <f t="shared" ca="1" si="9"/>
        <v>-3.0276420833330637</v>
      </c>
      <c r="BB25" s="4">
        <f t="shared" ca="1" si="9"/>
        <v>-0.75691052083306432</v>
      </c>
      <c r="BC25" s="4">
        <f t="shared" ca="1" si="9"/>
        <v>2.4552845445668933E-13</v>
      </c>
      <c r="BD25" s="4">
        <f t="shared" ca="1" si="9"/>
        <v>2.4552845445668933E-13</v>
      </c>
      <c r="BE25" s="4">
        <f t="shared" ca="1" si="9"/>
        <v>2.4552845445668933E-13</v>
      </c>
      <c r="BF25" s="4">
        <f t="shared" ca="1" si="9"/>
        <v>2.4552845445668933E-13</v>
      </c>
      <c r="BG25" s="4">
        <f t="shared" ca="1" si="9"/>
        <v>2.4552845445668933E-13</v>
      </c>
      <c r="BH25" s="4">
        <f t="shared" ca="1" si="9"/>
        <v>2.4552845445668933E-13</v>
      </c>
      <c r="BI25" s="4">
        <f t="shared" ca="1" si="9"/>
        <v>2.4552845445668933E-13</v>
      </c>
      <c r="BJ25" s="4">
        <f t="shared" ca="1" si="9"/>
        <v>2.4552845445668933E-13</v>
      </c>
      <c r="BK25" s="4">
        <f t="shared" ca="1" si="9"/>
        <v>2.4552845445668933E-13</v>
      </c>
      <c r="BL25" s="4">
        <f t="shared" ca="1" si="9"/>
        <v>2.4552845445668933E-13</v>
      </c>
      <c r="BM25" s="4">
        <f t="shared" ca="1" si="9"/>
        <v>2.4552845445668933E-13</v>
      </c>
      <c r="BN25" s="4">
        <f t="shared" ca="1" si="9"/>
        <v>2.4552845445668933E-13</v>
      </c>
      <c r="BO25" s="4">
        <f t="shared" ref="BO25:CQ25" ca="1" si="10">-(DEBT*DEBT_INT_RATE)*BO12</f>
        <v>2.4552845445668933E-13</v>
      </c>
      <c r="BP25" s="4">
        <f t="shared" ca="1" si="10"/>
        <v>2.4552845445668933E-13</v>
      </c>
      <c r="BQ25" s="4">
        <f t="shared" ca="1" si="10"/>
        <v>2.4552845445668933E-13</v>
      </c>
      <c r="BR25" s="4">
        <f t="shared" ca="1" si="10"/>
        <v>2.4552845445668933E-13</v>
      </c>
      <c r="BS25" s="4">
        <f t="shared" ca="1" si="10"/>
        <v>2.4552845445668933E-13</v>
      </c>
      <c r="BT25" s="4">
        <f t="shared" ca="1" si="10"/>
        <v>2.4552845445668933E-13</v>
      </c>
      <c r="BU25" s="4">
        <f t="shared" ca="1" si="10"/>
        <v>2.4552845445668933E-13</v>
      </c>
      <c r="BV25" s="4">
        <f t="shared" ca="1" si="10"/>
        <v>2.4552845445668933E-13</v>
      </c>
      <c r="BW25" s="4">
        <f t="shared" ca="1" si="10"/>
        <v>2.4552845445668933E-13</v>
      </c>
      <c r="BX25" s="4">
        <f t="shared" ca="1" si="10"/>
        <v>2.4552845445668933E-13</v>
      </c>
      <c r="BY25" s="4">
        <f t="shared" ca="1" si="10"/>
        <v>2.4552845445668933E-13</v>
      </c>
      <c r="BZ25" s="4">
        <f t="shared" ca="1" si="10"/>
        <v>2.4552845445668933E-13</v>
      </c>
      <c r="CA25" s="4">
        <f t="shared" ca="1" si="10"/>
        <v>2.4552845445668933E-13</v>
      </c>
      <c r="CB25" s="4">
        <f t="shared" ca="1" si="10"/>
        <v>2.4552845445668933E-13</v>
      </c>
      <c r="CC25" s="4">
        <f t="shared" ca="1" si="10"/>
        <v>2.4552845445668933E-13</v>
      </c>
      <c r="CD25" s="4">
        <f t="shared" ca="1" si="10"/>
        <v>2.4552845445668933E-13</v>
      </c>
      <c r="CE25" s="4">
        <f t="shared" ca="1" si="10"/>
        <v>2.4552845445668933E-13</v>
      </c>
      <c r="CF25" s="4">
        <f t="shared" ca="1" si="10"/>
        <v>2.4552845445668933E-13</v>
      </c>
      <c r="CG25" s="4">
        <f t="shared" ca="1" si="10"/>
        <v>2.4552845445668933E-13</v>
      </c>
      <c r="CH25" s="4">
        <f t="shared" ca="1" si="10"/>
        <v>2.4552845445668933E-13</v>
      </c>
      <c r="CI25" s="4">
        <f t="shared" ca="1" si="10"/>
        <v>2.4552845445668933E-13</v>
      </c>
      <c r="CJ25" s="4">
        <f t="shared" ca="1" si="10"/>
        <v>2.4552845445668933E-13</v>
      </c>
      <c r="CK25" s="4">
        <f t="shared" ca="1" si="10"/>
        <v>2.4552845445668933E-13</v>
      </c>
      <c r="CL25" s="4">
        <f t="shared" ca="1" si="10"/>
        <v>2.4552845445668933E-13</v>
      </c>
      <c r="CM25" s="4">
        <f t="shared" ca="1" si="10"/>
        <v>2.4552845445668933E-13</v>
      </c>
      <c r="CN25" s="4">
        <f t="shared" ca="1" si="10"/>
        <v>2.4552845445668933E-13</v>
      </c>
      <c r="CO25" s="4">
        <f t="shared" ca="1" si="10"/>
        <v>2.4552845445668933E-13</v>
      </c>
      <c r="CP25" s="4">
        <f t="shared" ca="1" si="10"/>
        <v>2.4552845445668933E-13</v>
      </c>
      <c r="CQ25" s="4">
        <f t="shared" ca="1" si="10"/>
        <v>2.4552845445668933E-13</v>
      </c>
    </row>
    <row r="26" spans="1:95">
      <c r="A26" s="32" t="s">
        <v>150</v>
      </c>
      <c r="C26" s="328">
        <f t="shared" ref="C26:AH26" ca="1" si="11">-SUM(C21:C25)*(FederalIncomeTax+StateIncomeTax)</f>
        <v>46.305930250837498</v>
      </c>
      <c r="D26" s="328">
        <f t="shared" ca="1" si="11"/>
        <v>20.021422290620347</v>
      </c>
      <c r="E26" s="328">
        <f t="shared" ca="1" si="11"/>
        <v>53.282498453053414</v>
      </c>
      <c r="F26" s="328">
        <f t="shared" ca="1" si="11"/>
        <v>84.496032327226715</v>
      </c>
      <c r="G26" s="328">
        <f t="shared" ca="1" si="11"/>
        <v>113.67133664891603</v>
      </c>
      <c r="H26" s="328">
        <f t="shared" ca="1" si="11"/>
        <v>102.93670205647923</v>
      </c>
      <c r="I26" s="328">
        <f t="shared" ca="1" si="11"/>
        <v>95.931960609711084</v>
      </c>
      <c r="J26" s="328">
        <f t="shared" ca="1" si="11"/>
        <v>89.000576499783818</v>
      </c>
      <c r="K26" s="328">
        <f t="shared" ca="1" si="11"/>
        <v>82.111123299458342</v>
      </c>
      <c r="L26" s="328">
        <f t="shared" ca="1" si="11"/>
        <v>75.233741352637892</v>
      </c>
      <c r="M26" s="328">
        <f t="shared" ca="1" si="11"/>
        <v>68.341282430014601</v>
      </c>
      <c r="N26" s="328">
        <f t="shared" ca="1" si="11"/>
        <v>61.408610091789114</v>
      </c>
      <c r="O26" s="328">
        <f t="shared" ca="1" si="11"/>
        <v>54.412261664597267</v>
      </c>
      <c r="P26" s="328">
        <f t="shared" ca="1" si="11"/>
        <v>47.347359680357961</v>
      </c>
      <c r="Q26" s="328">
        <f t="shared" ca="1" si="11"/>
        <v>40.212386971772681</v>
      </c>
      <c r="R26" s="328">
        <f t="shared" ca="1" si="11"/>
        <v>33.006088220512105</v>
      </c>
      <c r="S26" s="328">
        <f t="shared" ca="1" si="11"/>
        <v>25.726890809565131</v>
      </c>
      <c r="T26" s="328">
        <f t="shared" ca="1" si="11"/>
        <v>18.373482861895582</v>
      </c>
      <c r="U26" s="328">
        <f t="shared" ca="1" si="11"/>
        <v>10.944234070611463</v>
      </c>
      <c r="V26" s="328">
        <f t="shared" ca="1" si="11"/>
        <v>3.4377737149980652</v>
      </c>
      <c r="W26" s="328">
        <f t="shared" ca="1" si="11"/>
        <v>-3.9862318356325632</v>
      </c>
      <c r="X26" s="328">
        <f t="shared" ca="1" si="11"/>
        <v>-11.194822933825174</v>
      </c>
      <c r="Y26" s="328">
        <f t="shared" ca="1" si="11"/>
        <v>-18.216560756230226</v>
      </c>
      <c r="Z26" s="328">
        <f t="shared" ca="1" si="11"/>
        <v>-25.053025317784559</v>
      </c>
      <c r="AA26" s="328">
        <f t="shared" ca="1" si="11"/>
        <v>-31.705949980521837</v>
      </c>
      <c r="AB26" s="328">
        <f t="shared" ca="1" si="11"/>
        <v>-38.31144494088187</v>
      </c>
      <c r="AC26" s="328">
        <f t="shared" ca="1" si="11"/>
        <v>-45.005714797059902</v>
      </c>
      <c r="AD26" s="328">
        <f t="shared" ca="1" si="11"/>
        <v>-51.790535046972344</v>
      </c>
      <c r="AE26" s="328">
        <f t="shared" ca="1" si="11"/>
        <v>-58.667716698493926</v>
      </c>
      <c r="AF26" s="328">
        <f t="shared" ca="1" si="11"/>
        <v>-65.639106979656717</v>
      </c>
      <c r="AG26" s="328">
        <f t="shared" ca="1" si="11"/>
        <v>-72.706590063053582</v>
      </c>
      <c r="AH26" s="328">
        <f t="shared" ca="1" si="11"/>
        <v>-79.872087804729219</v>
      </c>
      <c r="AI26" s="328">
        <f t="shared" ref="AI26:BN26" ca="1" si="12">-SUM(AI21:AI25)*(FederalIncomeTax+StateIncomeTax)</f>
        <v>-87.137560497849236</v>
      </c>
      <c r="AJ26" s="328">
        <f t="shared" ca="1" si="12"/>
        <v>-94.505007641442504</v>
      </c>
      <c r="AK26" s="328">
        <f t="shared" ca="1" si="12"/>
        <v>-101.97646872451843</v>
      </c>
      <c r="AL26" s="328">
        <f t="shared" ca="1" si="12"/>
        <v>-109.55402402586674</v>
      </c>
      <c r="AM26" s="328">
        <f t="shared" ca="1" si="12"/>
        <v>-117.23979542985285</v>
      </c>
      <c r="AN26" s="328">
        <f t="shared" ca="1" si="12"/>
        <v>-125.0359472585295</v>
      </c>
      <c r="AO26" s="328">
        <f t="shared" ca="1" si="12"/>
        <v>-132.94468712039051</v>
      </c>
      <c r="AP26" s="328">
        <f t="shared" ca="1" si="12"/>
        <v>-140.96826677609957</v>
      </c>
      <c r="AQ26" s="328">
        <f t="shared" ca="1" si="12"/>
        <v>155.56328685322916</v>
      </c>
      <c r="AR26" s="328">
        <f t="shared" ca="1" si="12"/>
        <v>153.39653668377085</v>
      </c>
      <c r="AS26" s="328">
        <f t="shared" ca="1" si="12"/>
        <v>151.22978651431248</v>
      </c>
      <c r="AT26" s="328">
        <f t="shared" ca="1" si="12"/>
        <v>149.06303634485414</v>
      </c>
      <c r="AU26" s="328">
        <f t="shared" ca="1" si="12"/>
        <v>146.8962861753958</v>
      </c>
      <c r="AV26" s="328">
        <f t="shared" ca="1" si="12"/>
        <v>144.72953600593746</v>
      </c>
      <c r="AW26" s="328">
        <f t="shared" ca="1" si="12"/>
        <v>142.56278583647912</v>
      </c>
      <c r="AX26" s="328">
        <f t="shared" ca="1" si="12"/>
        <v>140.39603566702078</v>
      </c>
      <c r="AY26" s="328">
        <f t="shared" ca="1" si="12"/>
        <v>122.88554513249994</v>
      </c>
      <c r="AZ26" s="328">
        <f t="shared" ca="1" si="12"/>
        <v>92.838613928697868</v>
      </c>
      <c r="BA26" s="328">
        <f t="shared" ca="1" si="12"/>
        <v>65.807323783124943</v>
      </c>
      <c r="BB26" s="328">
        <f t="shared" ca="1" si="12"/>
        <v>39.19271636244784</v>
      </c>
      <c r="BC26" s="328">
        <f t="shared" ca="1" si="12"/>
        <v>12.9947916666666</v>
      </c>
      <c r="BD26" s="328">
        <f t="shared" ca="1" si="12"/>
        <v>-6.670540366116028E-14</v>
      </c>
      <c r="BE26" s="328">
        <f t="shared" ca="1" si="12"/>
        <v>-6.670540366116028E-14</v>
      </c>
      <c r="BF26" s="328">
        <f t="shared" ca="1" si="12"/>
        <v>-6.670540366116028E-14</v>
      </c>
      <c r="BG26" s="328">
        <f t="shared" ca="1" si="12"/>
        <v>-6.670540366116028E-14</v>
      </c>
      <c r="BH26" s="328">
        <f t="shared" ca="1" si="12"/>
        <v>-6.670540366116028E-14</v>
      </c>
      <c r="BI26" s="328">
        <f t="shared" ca="1" si="12"/>
        <v>-6.670540366116028E-14</v>
      </c>
      <c r="BJ26" s="328">
        <f t="shared" ca="1" si="12"/>
        <v>-6.670540366116028E-14</v>
      </c>
      <c r="BK26" s="328">
        <f t="shared" ca="1" si="12"/>
        <v>-6.670540366116028E-14</v>
      </c>
      <c r="BL26" s="328">
        <f t="shared" ca="1" si="12"/>
        <v>-6.670540366116028E-14</v>
      </c>
      <c r="BM26" s="328">
        <f t="shared" ca="1" si="12"/>
        <v>-6.670540366116028E-14</v>
      </c>
      <c r="BN26" s="328">
        <f t="shared" ca="1" si="12"/>
        <v>-6.670540366116028E-14</v>
      </c>
      <c r="BO26" s="328">
        <f t="shared" ref="BO26:CQ26" ca="1" si="13">-SUM(BO21:BO25)*(FederalIncomeTax+StateIncomeTax)</f>
        <v>-6.670540366116028E-14</v>
      </c>
      <c r="BP26" s="328">
        <f t="shared" ca="1" si="13"/>
        <v>-6.670540366116028E-14</v>
      </c>
      <c r="BQ26" s="328">
        <f t="shared" ca="1" si="13"/>
        <v>-6.670540366116028E-14</v>
      </c>
      <c r="BR26" s="328">
        <f t="shared" ca="1" si="13"/>
        <v>-6.670540366116028E-14</v>
      </c>
      <c r="BS26" s="328">
        <f t="shared" ca="1" si="13"/>
        <v>-6.670540366116028E-14</v>
      </c>
      <c r="BT26" s="328">
        <f t="shared" ca="1" si="13"/>
        <v>-6.670540366116028E-14</v>
      </c>
      <c r="BU26" s="328">
        <f t="shared" ca="1" si="13"/>
        <v>-6.670540366116028E-14</v>
      </c>
      <c r="BV26" s="328">
        <f t="shared" ca="1" si="13"/>
        <v>-6.670540366116028E-14</v>
      </c>
      <c r="BW26" s="328">
        <f t="shared" ca="1" si="13"/>
        <v>-6.670540366116028E-14</v>
      </c>
      <c r="BX26" s="328">
        <f t="shared" ca="1" si="13"/>
        <v>-6.670540366116028E-14</v>
      </c>
      <c r="BY26" s="328">
        <f t="shared" ca="1" si="13"/>
        <v>-6.670540366116028E-14</v>
      </c>
      <c r="BZ26" s="328">
        <f t="shared" ca="1" si="13"/>
        <v>-6.670540366116028E-14</v>
      </c>
      <c r="CA26" s="328">
        <f t="shared" ca="1" si="13"/>
        <v>-6.670540366116028E-14</v>
      </c>
      <c r="CB26" s="328">
        <f t="shared" ca="1" si="13"/>
        <v>-6.670540366116028E-14</v>
      </c>
      <c r="CC26" s="328">
        <f t="shared" ca="1" si="13"/>
        <v>-6.670540366116028E-14</v>
      </c>
      <c r="CD26" s="328">
        <f t="shared" ca="1" si="13"/>
        <v>-6.670540366116028E-14</v>
      </c>
      <c r="CE26" s="328">
        <f t="shared" ca="1" si="13"/>
        <v>-6.670540366116028E-14</v>
      </c>
      <c r="CF26" s="328">
        <f t="shared" ca="1" si="13"/>
        <v>-6.670540366116028E-14</v>
      </c>
      <c r="CG26" s="328">
        <f t="shared" ca="1" si="13"/>
        <v>-6.670540366116028E-14</v>
      </c>
      <c r="CH26" s="328">
        <f t="shared" ca="1" si="13"/>
        <v>-6.670540366116028E-14</v>
      </c>
      <c r="CI26" s="328">
        <f t="shared" ca="1" si="13"/>
        <v>-6.670540366116028E-14</v>
      </c>
      <c r="CJ26" s="328">
        <f t="shared" ca="1" si="13"/>
        <v>-6.670540366116028E-14</v>
      </c>
      <c r="CK26" s="328">
        <f t="shared" ca="1" si="13"/>
        <v>-6.670540366116028E-14</v>
      </c>
      <c r="CL26" s="328">
        <f t="shared" ca="1" si="13"/>
        <v>-6.670540366116028E-14</v>
      </c>
      <c r="CM26" s="328">
        <f t="shared" ca="1" si="13"/>
        <v>-6.670540366116028E-14</v>
      </c>
      <c r="CN26" s="328">
        <f t="shared" ca="1" si="13"/>
        <v>-6.670540366116028E-14</v>
      </c>
      <c r="CO26" s="328">
        <f t="shared" ca="1" si="13"/>
        <v>-6.670540366116028E-14</v>
      </c>
      <c r="CP26" s="328">
        <f t="shared" ca="1" si="13"/>
        <v>-6.670540366116028E-14</v>
      </c>
      <c r="CQ26" s="328">
        <f t="shared" ca="1" si="13"/>
        <v>-6.670540366116028E-14</v>
      </c>
    </row>
    <row r="27" spans="1:95">
      <c r="A27" s="22" t="s">
        <v>154</v>
      </c>
      <c r="B27" s="23"/>
      <c r="C27" s="15">
        <f t="shared" ref="C27:BN27" ca="1" si="14">SUM(C21:C26)</f>
        <v>-139.28898057416251</v>
      </c>
      <c r="D27" s="15">
        <f t="shared" ca="1" si="14"/>
        <v>-60.224759234912099</v>
      </c>
      <c r="E27" s="15">
        <f ca="1">SUM(E21:E26)</f>
        <v>-160.27460957521677</v>
      </c>
      <c r="F27" s="15">
        <f t="shared" ca="1" si="14"/>
        <v>-254.1654198861068</v>
      </c>
      <c r="G27" s="15">
        <f t="shared" ca="1" si="14"/>
        <v>-341.92520302609807</v>
      </c>
      <c r="H27" s="15">
        <f t="shared" ca="1" si="14"/>
        <v>-309.63525007369805</v>
      </c>
      <c r="I27" s="15">
        <f t="shared" ca="1" si="14"/>
        <v>-288.56487550135535</v>
      </c>
      <c r="J27" s="15">
        <f t="shared" ca="1" si="14"/>
        <v>-267.71516097429958</v>
      </c>
      <c r="K27" s="15">
        <f t="shared" ca="1" si="14"/>
        <v>-246.99157529556507</v>
      </c>
      <c r="L27" s="15">
        <f t="shared" ca="1" si="14"/>
        <v>-226.30430014090075</v>
      </c>
      <c r="M27" s="15">
        <f t="shared" ca="1" si="14"/>
        <v>-205.57167320130645</v>
      </c>
      <c r="N27" s="15">
        <f t="shared" ca="1" si="14"/>
        <v>-184.71808366287667</v>
      </c>
      <c r="O27" s="15">
        <f t="shared" ca="1" si="14"/>
        <v>-163.67295542797694</v>
      </c>
      <c r="P27" s="15">
        <f t="shared" ca="1" si="14"/>
        <v>-142.42161699442346</v>
      </c>
      <c r="Q27" s="15">
        <f t="shared" ca="1" si="14"/>
        <v>-120.95950469865892</v>
      </c>
      <c r="R27" s="15">
        <f t="shared" ca="1" si="14"/>
        <v>-99.28284252302339</v>
      </c>
      <c r="S27" s="15">
        <f t="shared" ca="1" si="14"/>
        <v>-77.386900010335182</v>
      </c>
      <c r="T27" s="15">
        <f t="shared" ca="1" si="14"/>
        <v>-55.267731013437412</v>
      </c>
      <c r="U27" s="15">
        <f t="shared" ca="1" si="14"/>
        <v>-32.920431543061731</v>
      </c>
      <c r="V27" s="15">
        <f t="shared" ca="1" si="14"/>
        <v>-10.340878449322837</v>
      </c>
      <c r="W27" s="15">
        <f t="shared" ca="1" si="14"/>
        <v>11.99064926910717</v>
      </c>
      <c r="X27" s="15">
        <f t="shared" ca="1" si="14"/>
        <v>33.674206861065308</v>
      </c>
      <c r="Y27" s="15">
        <f t="shared" ca="1" si="14"/>
        <v>54.795706803810759</v>
      </c>
      <c r="Z27" s="15">
        <f t="shared" ca="1" si="14"/>
        <v>75.359901807604459</v>
      </c>
      <c r="AA27" s="15">
        <f t="shared" ca="1" si="14"/>
        <v>95.37200585323302</v>
      </c>
      <c r="AB27" s="15">
        <f t="shared" ca="1" si="14"/>
        <v>115.2414405937148</v>
      </c>
      <c r="AC27" s="15">
        <f t="shared" ca="1" si="14"/>
        <v>135.37791164406195</v>
      </c>
      <c r="AD27" s="15">
        <f t="shared" ca="1" si="14"/>
        <v>155.78675973047194</v>
      </c>
      <c r="AE27" s="15">
        <f t="shared" ca="1" si="14"/>
        <v>176.47343239366609</v>
      </c>
      <c r="AF27" s="15">
        <f t="shared" ca="1" si="14"/>
        <v>197.44348612517979</v>
      </c>
      <c r="AG27" s="15">
        <f t="shared" ca="1" si="14"/>
        <v>218.70258854637962</v>
      </c>
      <c r="AH27" s="15">
        <f t="shared" ca="1" si="14"/>
        <v>240.25652063105923</v>
      </c>
      <c r="AI27" s="15">
        <f t="shared" ca="1" si="14"/>
        <v>262.1111789724884</v>
      </c>
      <c r="AJ27" s="15">
        <f t="shared" ca="1" si="14"/>
        <v>284.27257809580203</v>
      </c>
      <c r="AK27" s="15">
        <f t="shared" ca="1" si="14"/>
        <v>306.74685281663756</v>
      </c>
      <c r="AL27" s="15">
        <f t="shared" ca="1" si="14"/>
        <v>329.54026064694585</v>
      </c>
      <c r="AM27" s="15">
        <f t="shared" ca="1" si="14"/>
        <v>352.65918424891606</v>
      </c>
      <c r="AN27" s="15">
        <f t="shared" ca="1" si="14"/>
        <v>376.11013393798152</v>
      </c>
      <c r="AO27" s="15">
        <f t="shared" ca="1" si="14"/>
        <v>399.89975023588408</v>
      </c>
      <c r="AP27" s="15">
        <f t="shared" ca="1" si="14"/>
        <v>424.03480647480058</v>
      </c>
      <c r="AQ27" s="15">
        <f t="shared" ca="1" si="14"/>
        <v>-467.93686085510416</v>
      </c>
      <c r="AR27" s="15">
        <f t="shared" ca="1" si="14"/>
        <v>-461.41924160789586</v>
      </c>
      <c r="AS27" s="15">
        <f t="shared" ca="1" si="14"/>
        <v>-454.90162236068744</v>
      </c>
      <c r="AT27" s="15">
        <f t="shared" ca="1" si="14"/>
        <v>-448.38400311347914</v>
      </c>
      <c r="AU27" s="15">
        <f t="shared" ca="1" si="14"/>
        <v>-441.86638386627072</v>
      </c>
      <c r="AV27" s="15">
        <f t="shared" ca="1" si="14"/>
        <v>-435.34876461906242</v>
      </c>
      <c r="AW27" s="15">
        <f t="shared" ca="1" si="14"/>
        <v>-428.83114537185401</v>
      </c>
      <c r="AX27" s="15">
        <f t="shared" ca="1" si="14"/>
        <v>-422.3135261246457</v>
      </c>
      <c r="AY27" s="15">
        <f t="shared" ca="1" si="14"/>
        <v>-369.64168986749985</v>
      </c>
      <c r="AZ27" s="15">
        <f t="shared" ca="1" si="14"/>
        <v>-279.26003909213523</v>
      </c>
      <c r="BA27" s="15">
        <f t="shared" ca="1" si="14"/>
        <v>-197.94948496687482</v>
      </c>
      <c r="BB27" s="15">
        <f t="shared" ca="1" si="14"/>
        <v>-117.89231915838519</v>
      </c>
      <c r="BC27" s="15">
        <f t="shared" ca="1" si="14"/>
        <v>-39.088541666666465</v>
      </c>
      <c r="BD27" s="15">
        <f t="shared" ca="1" si="14"/>
        <v>2.0065092363807934E-13</v>
      </c>
      <c r="BE27" s="15">
        <f t="shared" ca="1" si="14"/>
        <v>2.0065092363807934E-13</v>
      </c>
      <c r="BF27" s="15">
        <f t="shared" ca="1" si="14"/>
        <v>2.0065092363807934E-13</v>
      </c>
      <c r="BG27" s="15">
        <f t="shared" ca="1" si="14"/>
        <v>2.0065092363807934E-13</v>
      </c>
      <c r="BH27" s="15">
        <f t="shared" ca="1" si="14"/>
        <v>2.0065092363807934E-13</v>
      </c>
      <c r="BI27" s="15">
        <f t="shared" ca="1" si="14"/>
        <v>2.0065092363807934E-13</v>
      </c>
      <c r="BJ27" s="15">
        <f t="shared" ca="1" si="14"/>
        <v>2.0065092363807934E-13</v>
      </c>
      <c r="BK27" s="15">
        <f t="shared" ca="1" si="14"/>
        <v>2.0065092363807934E-13</v>
      </c>
      <c r="BL27" s="15">
        <f t="shared" ca="1" si="14"/>
        <v>2.0065092363807934E-13</v>
      </c>
      <c r="BM27" s="15">
        <f t="shared" ca="1" si="14"/>
        <v>2.0065092363807934E-13</v>
      </c>
      <c r="BN27" s="15">
        <f t="shared" ca="1" si="14"/>
        <v>2.0065092363807934E-13</v>
      </c>
      <c r="BO27" s="15">
        <f t="shared" ref="BO27:CQ27" ca="1" si="15">SUM(BO21:BO26)</f>
        <v>2.0065092363807934E-13</v>
      </c>
      <c r="BP27" s="15">
        <f t="shared" ca="1" si="15"/>
        <v>2.0065092363807934E-13</v>
      </c>
      <c r="BQ27" s="15">
        <f t="shared" ca="1" si="15"/>
        <v>2.0065092363807934E-13</v>
      </c>
      <c r="BR27" s="15">
        <f t="shared" ca="1" si="15"/>
        <v>2.0065092363807934E-13</v>
      </c>
      <c r="BS27" s="15">
        <f t="shared" ca="1" si="15"/>
        <v>2.0065092363807934E-13</v>
      </c>
      <c r="BT27" s="15">
        <f t="shared" ca="1" si="15"/>
        <v>2.0065092363807934E-13</v>
      </c>
      <c r="BU27" s="15">
        <f t="shared" ca="1" si="15"/>
        <v>2.0065092363807934E-13</v>
      </c>
      <c r="BV27" s="15">
        <f t="shared" ca="1" si="15"/>
        <v>2.0065092363807934E-13</v>
      </c>
      <c r="BW27" s="15">
        <f t="shared" ca="1" si="15"/>
        <v>2.0065092363807934E-13</v>
      </c>
      <c r="BX27" s="15">
        <f t="shared" ca="1" si="15"/>
        <v>2.0065092363807934E-13</v>
      </c>
      <c r="BY27" s="15">
        <f t="shared" ca="1" si="15"/>
        <v>2.0065092363807934E-13</v>
      </c>
      <c r="BZ27" s="15">
        <f t="shared" ca="1" si="15"/>
        <v>2.0065092363807934E-13</v>
      </c>
      <c r="CA27" s="15">
        <f t="shared" ca="1" si="15"/>
        <v>2.0065092363807934E-13</v>
      </c>
      <c r="CB27" s="15">
        <f t="shared" ca="1" si="15"/>
        <v>2.0065092363807934E-13</v>
      </c>
      <c r="CC27" s="15">
        <f t="shared" ca="1" si="15"/>
        <v>2.0065092363807934E-13</v>
      </c>
      <c r="CD27" s="15">
        <f t="shared" ca="1" si="15"/>
        <v>2.0065092363807934E-13</v>
      </c>
      <c r="CE27" s="15">
        <f t="shared" ca="1" si="15"/>
        <v>2.0065092363807934E-13</v>
      </c>
      <c r="CF27" s="15">
        <f t="shared" ca="1" si="15"/>
        <v>2.0065092363807934E-13</v>
      </c>
      <c r="CG27" s="15">
        <f t="shared" ca="1" si="15"/>
        <v>2.0065092363807934E-13</v>
      </c>
      <c r="CH27" s="15">
        <f t="shared" ca="1" si="15"/>
        <v>2.0065092363807934E-13</v>
      </c>
      <c r="CI27" s="15">
        <f t="shared" ca="1" si="15"/>
        <v>2.0065092363807934E-13</v>
      </c>
      <c r="CJ27" s="15">
        <f t="shared" ca="1" si="15"/>
        <v>2.0065092363807934E-13</v>
      </c>
      <c r="CK27" s="15">
        <f t="shared" ca="1" si="15"/>
        <v>2.0065092363807934E-13</v>
      </c>
      <c r="CL27" s="15">
        <f t="shared" ca="1" si="15"/>
        <v>2.0065092363807934E-13</v>
      </c>
      <c r="CM27" s="15">
        <f t="shared" ca="1" si="15"/>
        <v>2.0065092363807934E-13</v>
      </c>
      <c r="CN27" s="15">
        <f t="shared" ca="1" si="15"/>
        <v>2.0065092363807934E-13</v>
      </c>
      <c r="CO27" s="15">
        <f t="shared" ca="1" si="15"/>
        <v>2.0065092363807934E-13</v>
      </c>
      <c r="CP27" s="15">
        <f t="shared" ca="1" si="15"/>
        <v>2.0065092363807934E-13</v>
      </c>
      <c r="CQ27" s="15">
        <f t="shared" ca="1" si="15"/>
        <v>2.0065092363807934E-13</v>
      </c>
    </row>
    <row r="28" spans="1:95">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row>
    <row r="29" spans="1:95">
      <c r="A29" s="10" t="s">
        <v>161</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row>
    <row r="30" spans="1:95">
      <c r="A30" s="32" t="s">
        <v>164</v>
      </c>
      <c r="C30" s="4">
        <f t="shared" ref="C30:AH30" ca="1" si="16">C15</f>
        <v>303.16252081250002</v>
      </c>
      <c r="D30" s="4">
        <f t="shared" ca="1" si="16"/>
        <v>545.4192562116167</v>
      </c>
      <c r="E30" s="4">
        <f t="shared" ca="1" si="16"/>
        <v>779.4442034747168</v>
      </c>
      <c r="F30" s="4">
        <f t="shared" ca="1" si="16"/>
        <v>1005.5526452229</v>
      </c>
      <c r="G30" s="4">
        <f t="shared" ca="1" si="16"/>
        <v>1224.0375454539669</v>
      </c>
      <c r="H30" s="4">
        <f t="shared" ca="1" si="16"/>
        <v>1182.5333459243002</v>
      </c>
      <c r="I30" s="4">
        <f t="shared" ca="1" si="16"/>
        <v>1142.5750317280335</v>
      </c>
      <c r="J30" s="4">
        <f t="shared" ca="1" si="16"/>
        <v>1104.0457507627166</v>
      </c>
      <c r="K30" s="4">
        <f t="shared" ca="1" si="16"/>
        <v>1066.62406354565</v>
      </c>
      <c r="L30" s="4">
        <f t="shared" ca="1" si="16"/>
        <v>1030.0054619635334</v>
      </c>
      <c r="M30" s="4">
        <f t="shared" ca="1" si="16"/>
        <v>993.91455472771656</v>
      </c>
      <c r="N30" s="4">
        <f t="shared" ca="1" si="16"/>
        <v>958.0976278331002</v>
      </c>
      <c r="O30" s="4">
        <f t="shared" ca="1" si="16"/>
        <v>922.31905305553346</v>
      </c>
      <c r="P30" s="4">
        <f t="shared" ca="1" si="16"/>
        <v>886.54124788566651</v>
      </c>
      <c r="Q30" s="4">
        <f t="shared" ca="1" si="16"/>
        <v>850.76267310809976</v>
      </c>
      <c r="R30" s="4">
        <f t="shared" ca="1" si="16"/>
        <v>814.98486793823326</v>
      </c>
      <c r="S30" s="4">
        <f t="shared" ca="1" si="16"/>
        <v>779.20629316066663</v>
      </c>
      <c r="T30" s="4">
        <f t="shared" ca="1" si="16"/>
        <v>743.42848799079991</v>
      </c>
      <c r="U30" s="4">
        <f t="shared" ca="1" si="16"/>
        <v>707.64991321323316</v>
      </c>
      <c r="V30" s="4">
        <f t="shared" ca="1" si="16"/>
        <v>671.87210804336655</v>
      </c>
      <c r="W30" s="4">
        <f t="shared" ca="1" si="16"/>
        <v>637.81052804449996</v>
      </c>
      <c r="X30" s="4">
        <f t="shared" ca="1" si="16"/>
        <v>606.89677180658339</v>
      </c>
      <c r="Y30" s="4">
        <f t="shared" ca="1" si="16"/>
        <v>578.84403219341664</v>
      </c>
      <c r="Z30" s="4">
        <f t="shared" ca="1" si="16"/>
        <v>553.65295054474996</v>
      </c>
      <c r="AA30" s="4">
        <f t="shared" ca="1" si="16"/>
        <v>531.32288552083344</v>
      </c>
      <c r="AB30" s="4">
        <f t="shared" ca="1" si="16"/>
        <v>510.42364947916684</v>
      </c>
      <c r="AC30" s="4">
        <f t="shared" ca="1" si="16"/>
        <v>489.52441343750024</v>
      </c>
      <c r="AD30" s="4">
        <f t="shared" ca="1" si="16"/>
        <v>468.62517739583353</v>
      </c>
      <c r="AE30" s="4">
        <f t="shared" ca="1" si="16"/>
        <v>447.72594135416693</v>
      </c>
      <c r="AF30" s="4">
        <f t="shared" ca="1" si="16"/>
        <v>426.82670531250034</v>
      </c>
      <c r="AG30" s="4">
        <f t="shared" ca="1" si="16"/>
        <v>405.92746927083363</v>
      </c>
      <c r="AH30" s="4">
        <f t="shared" ca="1" si="16"/>
        <v>385.02823322916697</v>
      </c>
      <c r="AI30" s="4">
        <f t="shared" ref="AI30:BN30" ca="1" si="17">AI15</f>
        <v>364.12899718750032</v>
      </c>
      <c r="AJ30" s="4">
        <f t="shared" ca="1" si="17"/>
        <v>343.22976114583361</v>
      </c>
      <c r="AK30" s="4">
        <f t="shared" ca="1" si="17"/>
        <v>322.33052510416684</v>
      </c>
      <c r="AL30" s="4">
        <f t="shared" ca="1" si="17"/>
        <v>301.43128906250007</v>
      </c>
      <c r="AM30" s="4">
        <f t="shared" ca="1" si="17"/>
        <v>280.53205302083342</v>
      </c>
      <c r="AN30" s="4">
        <f t="shared" ca="1" si="17"/>
        <v>259.63281697916671</v>
      </c>
      <c r="AO30" s="4">
        <f t="shared" ca="1" si="17"/>
        <v>238.73358093749991</v>
      </c>
      <c r="AP30" s="4">
        <f t="shared" ca="1" si="17"/>
        <v>217.8343448958332</v>
      </c>
      <c r="AQ30" s="4">
        <f t="shared" ca="1" si="17"/>
        <v>196.93510885416646</v>
      </c>
      <c r="AR30" s="4">
        <f t="shared" ca="1" si="17"/>
        <v>176.03587281249972</v>
      </c>
      <c r="AS30" s="4">
        <f t="shared" ca="1" si="17"/>
        <v>155.13663677083298</v>
      </c>
      <c r="AT30" s="4">
        <f t="shared" ca="1" si="17"/>
        <v>134.23740072916627</v>
      </c>
      <c r="AU30" s="4">
        <f t="shared" ca="1" si="17"/>
        <v>113.33816468749956</v>
      </c>
      <c r="AV30" s="4">
        <f t="shared" ca="1" si="17"/>
        <v>92.438928645832803</v>
      </c>
      <c r="AW30" s="4">
        <f t="shared" ca="1" si="17"/>
        <v>71.539692604166063</v>
      </c>
      <c r="AX30" s="4">
        <f t="shared" ca="1" si="17"/>
        <v>50.640456562499352</v>
      </c>
      <c r="AY30" s="4">
        <f t="shared" ca="1" si="17"/>
        <v>32.152670833332621</v>
      </c>
      <c r="AZ30" s="4">
        <f t="shared" ca="1" si="17"/>
        <v>18.085877343749353</v>
      </c>
      <c r="BA30" s="4">
        <f t="shared" ca="1" si="17"/>
        <v>8.0381677083326188</v>
      </c>
      <c r="BB30" s="4">
        <f t="shared" ca="1" si="17"/>
        <v>2.0095419270826191</v>
      </c>
      <c r="BC30" s="4">
        <f t="shared" ca="1" si="17"/>
        <v>-6.5186004150064049E-13</v>
      </c>
      <c r="BD30" s="4">
        <f t="shared" ca="1" si="17"/>
        <v>-6.5186004150064049E-13</v>
      </c>
      <c r="BE30" s="4">
        <f t="shared" ca="1" si="17"/>
        <v>-6.5186004150064049E-13</v>
      </c>
      <c r="BF30" s="4">
        <f t="shared" ca="1" si="17"/>
        <v>-6.5186004150064049E-13</v>
      </c>
      <c r="BG30" s="4">
        <f t="shared" ca="1" si="17"/>
        <v>-6.5186004150064049E-13</v>
      </c>
      <c r="BH30" s="4">
        <f t="shared" ca="1" si="17"/>
        <v>-6.5186004150064049E-13</v>
      </c>
      <c r="BI30" s="4">
        <f t="shared" ca="1" si="17"/>
        <v>-6.5186004150064049E-13</v>
      </c>
      <c r="BJ30" s="4">
        <f t="shared" ca="1" si="17"/>
        <v>-6.5186004150064049E-13</v>
      </c>
      <c r="BK30" s="4">
        <f t="shared" ca="1" si="17"/>
        <v>-6.5186004150064049E-13</v>
      </c>
      <c r="BL30" s="4">
        <f t="shared" ca="1" si="17"/>
        <v>-6.5186004150064049E-13</v>
      </c>
      <c r="BM30" s="4">
        <f t="shared" ca="1" si="17"/>
        <v>-6.5186004150064049E-13</v>
      </c>
      <c r="BN30" s="4">
        <f t="shared" ca="1" si="17"/>
        <v>-6.5186004150064049E-13</v>
      </c>
      <c r="BO30" s="4">
        <f t="shared" ref="BO30:CQ30" ca="1" si="18">BO15</f>
        <v>-6.5186004150064049E-13</v>
      </c>
      <c r="BP30" s="4">
        <f t="shared" ca="1" si="18"/>
        <v>-6.5186004150064049E-13</v>
      </c>
      <c r="BQ30" s="4">
        <f t="shared" ca="1" si="18"/>
        <v>-6.5186004150064049E-13</v>
      </c>
      <c r="BR30" s="4">
        <f t="shared" ca="1" si="18"/>
        <v>-6.5186004150064049E-13</v>
      </c>
      <c r="BS30" s="4">
        <f t="shared" ca="1" si="18"/>
        <v>-6.5186004150064049E-13</v>
      </c>
      <c r="BT30" s="4">
        <f t="shared" ca="1" si="18"/>
        <v>-6.5186004150064049E-13</v>
      </c>
      <c r="BU30" s="4">
        <f t="shared" ca="1" si="18"/>
        <v>-6.5186004150064049E-13</v>
      </c>
      <c r="BV30" s="4">
        <f t="shared" ca="1" si="18"/>
        <v>-6.5186004150064049E-13</v>
      </c>
      <c r="BW30" s="4">
        <f t="shared" ca="1" si="18"/>
        <v>-6.5186004150064049E-13</v>
      </c>
      <c r="BX30" s="4">
        <f t="shared" ca="1" si="18"/>
        <v>-6.5186004150064049E-13</v>
      </c>
      <c r="BY30" s="4">
        <f t="shared" ca="1" si="18"/>
        <v>-6.5186004150064049E-13</v>
      </c>
      <c r="BZ30" s="4">
        <f t="shared" ca="1" si="18"/>
        <v>-6.5186004150064049E-13</v>
      </c>
      <c r="CA30" s="4">
        <f t="shared" ca="1" si="18"/>
        <v>-6.5186004150064049E-13</v>
      </c>
      <c r="CB30" s="4">
        <f t="shared" ca="1" si="18"/>
        <v>-6.5186004150064049E-13</v>
      </c>
      <c r="CC30" s="4">
        <f t="shared" ca="1" si="18"/>
        <v>-6.5186004150064049E-13</v>
      </c>
      <c r="CD30" s="4">
        <f t="shared" ca="1" si="18"/>
        <v>-6.5186004150064049E-13</v>
      </c>
      <c r="CE30" s="4">
        <f t="shared" ca="1" si="18"/>
        <v>-6.5186004150064049E-13</v>
      </c>
      <c r="CF30" s="4">
        <f t="shared" ca="1" si="18"/>
        <v>-6.5186004150064049E-13</v>
      </c>
      <c r="CG30" s="4">
        <f t="shared" ca="1" si="18"/>
        <v>-6.5186004150064049E-13</v>
      </c>
      <c r="CH30" s="4">
        <f t="shared" ca="1" si="18"/>
        <v>-6.5186004150064049E-13</v>
      </c>
      <c r="CI30" s="4">
        <f t="shared" ca="1" si="18"/>
        <v>-6.5186004150064049E-13</v>
      </c>
      <c r="CJ30" s="4">
        <f t="shared" ca="1" si="18"/>
        <v>-6.5186004150064049E-13</v>
      </c>
      <c r="CK30" s="4">
        <f t="shared" ca="1" si="18"/>
        <v>-6.5186004150064049E-13</v>
      </c>
      <c r="CL30" s="4">
        <f t="shared" ca="1" si="18"/>
        <v>-6.5186004150064049E-13</v>
      </c>
      <c r="CM30" s="4">
        <f t="shared" ca="1" si="18"/>
        <v>-6.5186004150064049E-13</v>
      </c>
      <c r="CN30" s="4">
        <f t="shared" ca="1" si="18"/>
        <v>-6.5186004150064049E-13</v>
      </c>
      <c r="CO30" s="4">
        <f t="shared" ca="1" si="18"/>
        <v>-6.5186004150064049E-13</v>
      </c>
      <c r="CP30" s="4">
        <f t="shared" ca="1" si="18"/>
        <v>-6.5186004150064049E-13</v>
      </c>
      <c r="CQ30" s="4">
        <f t="shared" ca="1" si="18"/>
        <v>-6.5186004150064049E-13</v>
      </c>
    </row>
    <row r="31" spans="1:95">
      <c r="A31" s="32" t="s">
        <v>166</v>
      </c>
      <c r="C31" s="4">
        <f t="shared" ref="C31:BN31" ca="1" si="19">-C27</f>
        <v>139.28898057416251</v>
      </c>
      <c r="D31" s="4">
        <f t="shared" ca="1" si="19"/>
        <v>60.224759234912099</v>
      </c>
      <c r="E31" s="4">
        <f t="shared" ca="1" si="19"/>
        <v>160.27460957521677</v>
      </c>
      <c r="F31" s="4">
        <f t="shared" ca="1" si="19"/>
        <v>254.1654198861068</v>
      </c>
      <c r="G31" s="4">
        <f t="shared" ca="1" si="19"/>
        <v>341.92520302609807</v>
      </c>
      <c r="H31" s="4">
        <f t="shared" ca="1" si="19"/>
        <v>309.63525007369805</v>
      </c>
      <c r="I31" s="4">
        <f t="shared" ca="1" si="19"/>
        <v>288.56487550135535</v>
      </c>
      <c r="J31" s="4">
        <f t="shared" ca="1" si="19"/>
        <v>267.71516097429958</v>
      </c>
      <c r="K31" s="4">
        <f t="shared" ca="1" si="19"/>
        <v>246.99157529556507</v>
      </c>
      <c r="L31" s="4">
        <f t="shared" ca="1" si="19"/>
        <v>226.30430014090075</v>
      </c>
      <c r="M31" s="4">
        <f t="shared" ca="1" si="19"/>
        <v>205.57167320130645</v>
      </c>
      <c r="N31" s="4">
        <f t="shared" ca="1" si="19"/>
        <v>184.71808366287667</v>
      </c>
      <c r="O31" s="4">
        <f t="shared" ca="1" si="19"/>
        <v>163.67295542797694</v>
      </c>
      <c r="P31" s="4">
        <f t="shared" ca="1" si="19"/>
        <v>142.42161699442346</v>
      </c>
      <c r="Q31" s="4">
        <f t="shared" ca="1" si="19"/>
        <v>120.95950469865892</v>
      </c>
      <c r="R31" s="4">
        <f t="shared" ca="1" si="19"/>
        <v>99.28284252302339</v>
      </c>
      <c r="S31" s="4">
        <f t="shared" ca="1" si="19"/>
        <v>77.386900010335182</v>
      </c>
      <c r="T31" s="4">
        <f t="shared" ca="1" si="19"/>
        <v>55.267731013437412</v>
      </c>
      <c r="U31" s="4">
        <f t="shared" ca="1" si="19"/>
        <v>32.920431543061731</v>
      </c>
      <c r="V31" s="4">
        <f t="shared" ca="1" si="19"/>
        <v>10.340878449322837</v>
      </c>
      <c r="W31" s="4">
        <f t="shared" ca="1" si="19"/>
        <v>-11.99064926910717</v>
      </c>
      <c r="X31" s="4">
        <f t="shared" ca="1" si="19"/>
        <v>-33.674206861065308</v>
      </c>
      <c r="Y31" s="4">
        <f t="shared" ca="1" si="19"/>
        <v>-54.795706803810759</v>
      </c>
      <c r="Z31" s="4">
        <f t="shared" ca="1" si="19"/>
        <v>-75.359901807604459</v>
      </c>
      <c r="AA31" s="4">
        <f t="shared" ca="1" si="19"/>
        <v>-95.37200585323302</v>
      </c>
      <c r="AB31" s="4">
        <f t="shared" ca="1" si="19"/>
        <v>-115.2414405937148</v>
      </c>
      <c r="AC31" s="4">
        <f t="shared" ca="1" si="19"/>
        <v>-135.37791164406195</v>
      </c>
      <c r="AD31" s="4">
        <f t="shared" ca="1" si="19"/>
        <v>-155.78675973047194</v>
      </c>
      <c r="AE31" s="4">
        <f t="shared" ca="1" si="19"/>
        <v>-176.47343239366609</v>
      </c>
      <c r="AF31" s="4">
        <f t="shared" ca="1" si="19"/>
        <v>-197.44348612517979</v>
      </c>
      <c r="AG31" s="4">
        <f t="shared" ca="1" si="19"/>
        <v>-218.70258854637962</v>
      </c>
      <c r="AH31" s="4">
        <f t="shared" ca="1" si="19"/>
        <v>-240.25652063105923</v>
      </c>
      <c r="AI31" s="4">
        <f t="shared" ca="1" si="19"/>
        <v>-262.1111789724884</v>
      </c>
      <c r="AJ31" s="4">
        <f t="shared" ca="1" si="19"/>
        <v>-284.27257809580203</v>
      </c>
      <c r="AK31" s="4">
        <f t="shared" ca="1" si="19"/>
        <v>-306.74685281663756</v>
      </c>
      <c r="AL31" s="4">
        <f t="shared" ca="1" si="19"/>
        <v>-329.54026064694585</v>
      </c>
      <c r="AM31" s="4">
        <f t="shared" ca="1" si="19"/>
        <v>-352.65918424891606</v>
      </c>
      <c r="AN31" s="4">
        <f t="shared" ca="1" si="19"/>
        <v>-376.11013393798152</v>
      </c>
      <c r="AO31" s="4">
        <f t="shared" ca="1" si="19"/>
        <v>-399.89975023588408</v>
      </c>
      <c r="AP31" s="4">
        <f t="shared" ca="1" si="19"/>
        <v>-424.03480647480058</v>
      </c>
      <c r="AQ31" s="4">
        <f t="shared" ca="1" si="19"/>
        <v>467.93686085510416</v>
      </c>
      <c r="AR31" s="4">
        <f t="shared" ca="1" si="19"/>
        <v>461.41924160789586</v>
      </c>
      <c r="AS31" s="4">
        <f t="shared" ca="1" si="19"/>
        <v>454.90162236068744</v>
      </c>
      <c r="AT31" s="4">
        <f t="shared" ca="1" si="19"/>
        <v>448.38400311347914</v>
      </c>
      <c r="AU31" s="4">
        <f t="shared" ca="1" si="19"/>
        <v>441.86638386627072</v>
      </c>
      <c r="AV31" s="4">
        <f t="shared" ca="1" si="19"/>
        <v>435.34876461906242</v>
      </c>
      <c r="AW31" s="4">
        <f t="shared" ca="1" si="19"/>
        <v>428.83114537185401</v>
      </c>
      <c r="AX31" s="4">
        <f t="shared" ca="1" si="19"/>
        <v>422.3135261246457</v>
      </c>
      <c r="AY31" s="4">
        <f t="shared" ca="1" si="19"/>
        <v>369.64168986749985</v>
      </c>
      <c r="AZ31" s="4">
        <f t="shared" ca="1" si="19"/>
        <v>279.26003909213523</v>
      </c>
      <c r="BA31" s="4">
        <f t="shared" ca="1" si="19"/>
        <v>197.94948496687482</v>
      </c>
      <c r="BB31" s="4">
        <f t="shared" ca="1" si="19"/>
        <v>117.89231915838519</v>
      </c>
      <c r="BC31" s="4">
        <f t="shared" ca="1" si="19"/>
        <v>39.088541666666465</v>
      </c>
      <c r="BD31" s="4">
        <f t="shared" ca="1" si="19"/>
        <v>-2.0065092363807934E-13</v>
      </c>
      <c r="BE31" s="4">
        <f t="shared" ca="1" si="19"/>
        <v>-2.0065092363807934E-13</v>
      </c>
      <c r="BF31" s="4">
        <f t="shared" ca="1" si="19"/>
        <v>-2.0065092363807934E-13</v>
      </c>
      <c r="BG31" s="4">
        <f t="shared" ca="1" si="19"/>
        <v>-2.0065092363807934E-13</v>
      </c>
      <c r="BH31" s="4">
        <f t="shared" ca="1" si="19"/>
        <v>-2.0065092363807934E-13</v>
      </c>
      <c r="BI31" s="4">
        <f t="shared" ca="1" si="19"/>
        <v>-2.0065092363807934E-13</v>
      </c>
      <c r="BJ31" s="4">
        <f t="shared" ca="1" si="19"/>
        <v>-2.0065092363807934E-13</v>
      </c>
      <c r="BK31" s="4">
        <f t="shared" ca="1" si="19"/>
        <v>-2.0065092363807934E-13</v>
      </c>
      <c r="BL31" s="4">
        <f t="shared" ca="1" si="19"/>
        <v>-2.0065092363807934E-13</v>
      </c>
      <c r="BM31" s="4">
        <f t="shared" ca="1" si="19"/>
        <v>-2.0065092363807934E-13</v>
      </c>
      <c r="BN31" s="4">
        <f t="shared" ca="1" si="19"/>
        <v>-2.0065092363807934E-13</v>
      </c>
      <c r="BO31" s="4">
        <f t="shared" ref="BO31:CQ31" ca="1" si="20">-BO27</f>
        <v>-2.0065092363807934E-13</v>
      </c>
      <c r="BP31" s="4">
        <f t="shared" ca="1" si="20"/>
        <v>-2.0065092363807934E-13</v>
      </c>
      <c r="BQ31" s="4">
        <f t="shared" ca="1" si="20"/>
        <v>-2.0065092363807934E-13</v>
      </c>
      <c r="BR31" s="4">
        <f t="shared" ca="1" si="20"/>
        <v>-2.0065092363807934E-13</v>
      </c>
      <c r="BS31" s="4">
        <f t="shared" ca="1" si="20"/>
        <v>-2.0065092363807934E-13</v>
      </c>
      <c r="BT31" s="4">
        <f t="shared" ca="1" si="20"/>
        <v>-2.0065092363807934E-13</v>
      </c>
      <c r="BU31" s="4">
        <f t="shared" ca="1" si="20"/>
        <v>-2.0065092363807934E-13</v>
      </c>
      <c r="BV31" s="4">
        <f t="shared" ca="1" si="20"/>
        <v>-2.0065092363807934E-13</v>
      </c>
      <c r="BW31" s="4">
        <f t="shared" ca="1" si="20"/>
        <v>-2.0065092363807934E-13</v>
      </c>
      <c r="BX31" s="4">
        <f t="shared" ca="1" si="20"/>
        <v>-2.0065092363807934E-13</v>
      </c>
      <c r="BY31" s="4">
        <f t="shared" ca="1" si="20"/>
        <v>-2.0065092363807934E-13</v>
      </c>
      <c r="BZ31" s="4">
        <f t="shared" ca="1" si="20"/>
        <v>-2.0065092363807934E-13</v>
      </c>
      <c r="CA31" s="4">
        <f t="shared" ca="1" si="20"/>
        <v>-2.0065092363807934E-13</v>
      </c>
      <c r="CB31" s="4">
        <f t="shared" ca="1" si="20"/>
        <v>-2.0065092363807934E-13</v>
      </c>
      <c r="CC31" s="4">
        <f t="shared" ca="1" si="20"/>
        <v>-2.0065092363807934E-13</v>
      </c>
      <c r="CD31" s="4">
        <f t="shared" ca="1" si="20"/>
        <v>-2.0065092363807934E-13</v>
      </c>
      <c r="CE31" s="4">
        <f t="shared" ca="1" si="20"/>
        <v>-2.0065092363807934E-13</v>
      </c>
      <c r="CF31" s="4">
        <f t="shared" ca="1" si="20"/>
        <v>-2.0065092363807934E-13</v>
      </c>
      <c r="CG31" s="4">
        <f t="shared" ca="1" si="20"/>
        <v>-2.0065092363807934E-13</v>
      </c>
      <c r="CH31" s="4">
        <f t="shared" ca="1" si="20"/>
        <v>-2.0065092363807934E-13</v>
      </c>
      <c r="CI31" s="4">
        <f t="shared" ca="1" si="20"/>
        <v>-2.0065092363807934E-13</v>
      </c>
      <c r="CJ31" s="4">
        <f t="shared" ca="1" si="20"/>
        <v>-2.0065092363807934E-13</v>
      </c>
      <c r="CK31" s="4">
        <f t="shared" ca="1" si="20"/>
        <v>-2.0065092363807934E-13</v>
      </c>
      <c r="CL31" s="4">
        <f t="shared" ca="1" si="20"/>
        <v>-2.0065092363807934E-13</v>
      </c>
      <c r="CM31" s="4">
        <f t="shared" ca="1" si="20"/>
        <v>-2.0065092363807934E-13</v>
      </c>
      <c r="CN31" s="4">
        <f t="shared" ca="1" si="20"/>
        <v>-2.0065092363807934E-13</v>
      </c>
      <c r="CO31" s="4">
        <f t="shared" ca="1" si="20"/>
        <v>-2.0065092363807934E-13</v>
      </c>
      <c r="CP31" s="4">
        <f t="shared" ca="1" si="20"/>
        <v>-2.0065092363807934E-13</v>
      </c>
      <c r="CQ31" s="4">
        <f t="shared" ca="1" si="20"/>
        <v>-2.0065092363807934E-13</v>
      </c>
    </row>
    <row r="32" spans="1:95">
      <c r="A32" s="32" t="s">
        <v>165</v>
      </c>
      <c r="C32" s="328">
        <f t="shared" ref="C32:AH32" ca="1" si="21">IF(C4=Inservice,-C20,0)*(1-FederalIncomeTax-StateIncomeTax)</f>
        <v>46.90625</v>
      </c>
      <c r="D32" s="328">
        <f t="shared" ca="1" si="21"/>
        <v>0</v>
      </c>
      <c r="E32" s="328">
        <f t="shared" ca="1" si="21"/>
        <v>0</v>
      </c>
      <c r="F32" s="328">
        <f t="shared" ca="1" si="21"/>
        <v>0</v>
      </c>
      <c r="G32" s="328">
        <f t="shared" ca="1" si="21"/>
        <v>0</v>
      </c>
      <c r="H32" s="328">
        <f t="shared" ca="1" si="21"/>
        <v>0</v>
      </c>
      <c r="I32" s="328">
        <f t="shared" ca="1" si="21"/>
        <v>0</v>
      </c>
      <c r="J32" s="328">
        <f t="shared" ca="1" si="21"/>
        <v>0</v>
      </c>
      <c r="K32" s="328">
        <f t="shared" ca="1" si="21"/>
        <v>0</v>
      </c>
      <c r="L32" s="328">
        <f t="shared" ca="1" si="21"/>
        <v>0</v>
      </c>
      <c r="M32" s="328">
        <f t="shared" ca="1" si="21"/>
        <v>0</v>
      </c>
      <c r="N32" s="328">
        <f t="shared" ca="1" si="21"/>
        <v>0</v>
      </c>
      <c r="O32" s="328">
        <f t="shared" ca="1" si="21"/>
        <v>0</v>
      </c>
      <c r="P32" s="328">
        <f t="shared" ca="1" si="21"/>
        <v>0</v>
      </c>
      <c r="Q32" s="328">
        <f t="shared" ca="1" si="21"/>
        <v>0</v>
      </c>
      <c r="R32" s="328">
        <f t="shared" ca="1" si="21"/>
        <v>0</v>
      </c>
      <c r="S32" s="328">
        <f t="shared" ca="1" si="21"/>
        <v>0</v>
      </c>
      <c r="T32" s="328">
        <f t="shared" ca="1" si="21"/>
        <v>0</v>
      </c>
      <c r="U32" s="328">
        <f t="shared" ca="1" si="21"/>
        <v>0</v>
      </c>
      <c r="V32" s="328">
        <f t="shared" ca="1" si="21"/>
        <v>0</v>
      </c>
      <c r="W32" s="328">
        <f t="shared" ca="1" si="21"/>
        <v>0</v>
      </c>
      <c r="X32" s="328">
        <f t="shared" ca="1" si="21"/>
        <v>0</v>
      </c>
      <c r="Y32" s="328">
        <f t="shared" ca="1" si="21"/>
        <v>0</v>
      </c>
      <c r="Z32" s="328">
        <f t="shared" ca="1" si="21"/>
        <v>0</v>
      </c>
      <c r="AA32" s="328">
        <f t="shared" ca="1" si="21"/>
        <v>0</v>
      </c>
      <c r="AB32" s="328">
        <f t="shared" ca="1" si="21"/>
        <v>0</v>
      </c>
      <c r="AC32" s="328">
        <f t="shared" ca="1" si="21"/>
        <v>0</v>
      </c>
      <c r="AD32" s="328">
        <f t="shared" ca="1" si="21"/>
        <v>0</v>
      </c>
      <c r="AE32" s="328">
        <f t="shared" ca="1" si="21"/>
        <v>0</v>
      </c>
      <c r="AF32" s="328">
        <f t="shared" ca="1" si="21"/>
        <v>0</v>
      </c>
      <c r="AG32" s="328">
        <f t="shared" ca="1" si="21"/>
        <v>0</v>
      </c>
      <c r="AH32" s="328">
        <f t="shared" ca="1" si="21"/>
        <v>0</v>
      </c>
      <c r="AI32" s="328">
        <f t="shared" ref="AI32:BN32" ca="1" si="22">IF(AI4=Inservice,-AI20,0)*(1-FederalIncomeTax-StateIncomeTax)</f>
        <v>0</v>
      </c>
      <c r="AJ32" s="328">
        <f t="shared" ca="1" si="22"/>
        <v>0</v>
      </c>
      <c r="AK32" s="328">
        <f t="shared" ca="1" si="22"/>
        <v>0</v>
      </c>
      <c r="AL32" s="328">
        <f t="shared" ca="1" si="22"/>
        <v>0</v>
      </c>
      <c r="AM32" s="328">
        <f t="shared" ca="1" si="22"/>
        <v>0</v>
      </c>
      <c r="AN32" s="328">
        <f t="shared" ca="1" si="22"/>
        <v>0</v>
      </c>
      <c r="AO32" s="328">
        <f t="shared" ca="1" si="22"/>
        <v>0</v>
      </c>
      <c r="AP32" s="328">
        <f t="shared" ca="1" si="22"/>
        <v>0</v>
      </c>
      <c r="AQ32" s="328">
        <f t="shared" ca="1" si="22"/>
        <v>0</v>
      </c>
      <c r="AR32" s="328">
        <f t="shared" ca="1" si="22"/>
        <v>0</v>
      </c>
      <c r="AS32" s="328">
        <f t="shared" ca="1" si="22"/>
        <v>0</v>
      </c>
      <c r="AT32" s="328">
        <f t="shared" ca="1" si="22"/>
        <v>0</v>
      </c>
      <c r="AU32" s="328">
        <f t="shared" ca="1" si="22"/>
        <v>0</v>
      </c>
      <c r="AV32" s="328">
        <f t="shared" ca="1" si="22"/>
        <v>0</v>
      </c>
      <c r="AW32" s="328">
        <f t="shared" ca="1" si="22"/>
        <v>0</v>
      </c>
      <c r="AX32" s="328">
        <f t="shared" ca="1" si="22"/>
        <v>0</v>
      </c>
      <c r="AY32" s="328">
        <f t="shared" ca="1" si="22"/>
        <v>0</v>
      </c>
      <c r="AZ32" s="328">
        <f t="shared" ca="1" si="22"/>
        <v>0</v>
      </c>
      <c r="BA32" s="328">
        <f t="shared" ca="1" si="22"/>
        <v>0</v>
      </c>
      <c r="BB32" s="328">
        <f t="shared" ca="1" si="22"/>
        <v>0</v>
      </c>
      <c r="BC32" s="328">
        <f t="shared" ca="1" si="22"/>
        <v>0</v>
      </c>
      <c r="BD32" s="328">
        <f t="shared" ca="1" si="22"/>
        <v>0</v>
      </c>
      <c r="BE32" s="328">
        <f t="shared" ca="1" si="22"/>
        <v>0</v>
      </c>
      <c r="BF32" s="328">
        <f t="shared" ca="1" si="22"/>
        <v>0</v>
      </c>
      <c r="BG32" s="328">
        <f t="shared" ca="1" si="22"/>
        <v>0</v>
      </c>
      <c r="BH32" s="328">
        <f t="shared" ca="1" si="22"/>
        <v>0</v>
      </c>
      <c r="BI32" s="328">
        <f t="shared" ca="1" si="22"/>
        <v>0</v>
      </c>
      <c r="BJ32" s="328">
        <f t="shared" ca="1" si="22"/>
        <v>0</v>
      </c>
      <c r="BK32" s="328">
        <f t="shared" ca="1" si="22"/>
        <v>0</v>
      </c>
      <c r="BL32" s="328">
        <f t="shared" ca="1" si="22"/>
        <v>0</v>
      </c>
      <c r="BM32" s="328">
        <f t="shared" ca="1" si="22"/>
        <v>0</v>
      </c>
      <c r="BN32" s="328">
        <f t="shared" ca="1" si="22"/>
        <v>0</v>
      </c>
      <c r="BO32" s="328">
        <f t="shared" ref="BO32:CQ32" ca="1" si="23">IF(BO4=Inservice,-BO20,0)*(1-FederalIncomeTax-StateIncomeTax)</f>
        <v>0</v>
      </c>
      <c r="BP32" s="328">
        <f t="shared" ca="1" si="23"/>
        <v>0</v>
      </c>
      <c r="BQ32" s="328">
        <f t="shared" ca="1" si="23"/>
        <v>0</v>
      </c>
      <c r="BR32" s="328">
        <f t="shared" ca="1" si="23"/>
        <v>0</v>
      </c>
      <c r="BS32" s="328">
        <f t="shared" ca="1" si="23"/>
        <v>0</v>
      </c>
      <c r="BT32" s="328">
        <f t="shared" ca="1" si="23"/>
        <v>0</v>
      </c>
      <c r="BU32" s="328">
        <f t="shared" ca="1" si="23"/>
        <v>0</v>
      </c>
      <c r="BV32" s="328">
        <f t="shared" ca="1" si="23"/>
        <v>0</v>
      </c>
      <c r="BW32" s="328">
        <f t="shared" ca="1" si="23"/>
        <v>0</v>
      </c>
      <c r="BX32" s="328">
        <f t="shared" ca="1" si="23"/>
        <v>0</v>
      </c>
      <c r="BY32" s="328">
        <f t="shared" ca="1" si="23"/>
        <v>0</v>
      </c>
      <c r="BZ32" s="328">
        <f t="shared" ca="1" si="23"/>
        <v>0</v>
      </c>
      <c r="CA32" s="328">
        <f t="shared" ca="1" si="23"/>
        <v>0</v>
      </c>
      <c r="CB32" s="328">
        <f t="shared" ca="1" si="23"/>
        <v>0</v>
      </c>
      <c r="CC32" s="328">
        <f t="shared" ca="1" si="23"/>
        <v>0</v>
      </c>
      <c r="CD32" s="328">
        <f t="shared" ca="1" si="23"/>
        <v>0</v>
      </c>
      <c r="CE32" s="328">
        <f t="shared" ca="1" si="23"/>
        <v>0</v>
      </c>
      <c r="CF32" s="328">
        <f t="shared" ca="1" si="23"/>
        <v>0</v>
      </c>
      <c r="CG32" s="328">
        <f t="shared" ca="1" si="23"/>
        <v>0</v>
      </c>
      <c r="CH32" s="328">
        <f t="shared" ca="1" si="23"/>
        <v>0</v>
      </c>
      <c r="CI32" s="328">
        <f t="shared" ca="1" si="23"/>
        <v>0</v>
      </c>
      <c r="CJ32" s="328">
        <f t="shared" ca="1" si="23"/>
        <v>0</v>
      </c>
      <c r="CK32" s="328">
        <f t="shared" ca="1" si="23"/>
        <v>0</v>
      </c>
      <c r="CL32" s="328">
        <f t="shared" ca="1" si="23"/>
        <v>0</v>
      </c>
      <c r="CM32" s="328">
        <f t="shared" ca="1" si="23"/>
        <v>0</v>
      </c>
      <c r="CN32" s="328">
        <f t="shared" ca="1" si="23"/>
        <v>0</v>
      </c>
      <c r="CO32" s="328">
        <f t="shared" ca="1" si="23"/>
        <v>0</v>
      </c>
      <c r="CP32" s="328">
        <f t="shared" ca="1" si="23"/>
        <v>0</v>
      </c>
      <c r="CQ32" s="328">
        <f t="shared" ca="1" si="23"/>
        <v>0</v>
      </c>
    </row>
    <row r="33" spans="1:95">
      <c r="A33" s="22" t="s">
        <v>115</v>
      </c>
      <c r="B33" s="23"/>
      <c r="C33" s="15">
        <f t="shared" ref="C33:L33" ca="1" si="24">SUM(C30:C32)</f>
        <v>489.35775138666253</v>
      </c>
      <c r="D33" s="15">
        <f t="shared" ca="1" si="24"/>
        <v>605.64401544652878</v>
      </c>
      <c r="E33" s="15">
        <f t="shared" ca="1" si="24"/>
        <v>939.7188130499336</v>
      </c>
      <c r="F33" s="15">
        <f t="shared" ca="1" si="24"/>
        <v>1259.7180651090068</v>
      </c>
      <c r="G33" s="15">
        <f t="shared" ca="1" si="24"/>
        <v>1565.9627484800649</v>
      </c>
      <c r="H33" s="15">
        <f t="shared" ca="1" si="24"/>
        <v>1492.1685959979982</v>
      </c>
      <c r="I33" s="15">
        <f t="shared" ca="1" si="24"/>
        <v>1431.1399072293889</v>
      </c>
      <c r="J33" s="15">
        <f t="shared" ca="1" si="24"/>
        <v>1371.7609117370162</v>
      </c>
      <c r="K33" s="15">
        <f t="shared" ca="1" si="24"/>
        <v>1313.6156388412151</v>
      </c>
      <c r="L33" s="15">
        <f t="shared" ca="1" si="24"/>
        <v>1256.3097621044342</v>
      </c>
      <c r="M33" s="15">
        <f t="shared" ref="M33:BN33" ca="1" si="25">SUM(M30:M32)</f>
        <v>1199.486227929023</v>
      </c>
      <c r="N33" s="15">
        <f t="shared" ca="1" si="25"/>
        <v>1142.8157114959768</v>
      </c>
      <c r="O33" s="15">
        <f t="shared" ca="1" si="25"/>
        <v>1085.9920084835103</v>
      </c>
      <c r="P33" s="15">
        <f t="shared" ca="1" si="25"/>
        <v>1028.9628648800899</v>
      </c>
      <c r="Q33" s="15">
        <f t="shared" ca="1" si="25"/>
        <v>971.72217780675874</v>
      </c>
      <c r="R33" s="15">
        <f t="shared" ca="1" si="25"/>
        <v>914.26771046125668</v>
      </c>
      <c r="S33" s="15">
        <f t="shared" ca="1" si="25"/>
        <v>856.59319317100176</v>
      </c>
      <c r="T33" s="15">
        <f t="shared" ca="1" si="25"/>
        <v>798.69621900423726</v>
      </c>
      <c r="U33" s="15">
        <f t="shared" ca="1" si="25"/>
        <v>740.57034475629484</v>
      </c>
      <c r="V33" s="15">
        <f t="shared" ca="1" si="25"/>
        <v>682.21298649268942</v>
      </c>
      <c r="W33" s="15">
        <f t="shared" ca="1" si="25"/>
        <v>625.81987877539279</v>
      </c>
      <c r="X33" s="15">
        <f t="shared" ca="1" si="25"/>
        <v>573.22256494551812</v>
      </c>
      <c r="Y33" s="15">
        <f t="shared" ca="1" si="25"/>
        <v>524.04832538960591</v>
      </c>
      <c r="Z33" s="15">
        <f t="shared" ca="1" si="25"/>
        <v>478.29304873714551</v>
      </c>
      <c r="AA33" s="15">
        <f t="shared" ca="1" si="25"/>
        <v>435.95087966760042</v>
      </c>
      <c r="AB33" s="15">
        <f t="shared" ca="1" si="25"/>
        <v>395.18220888545204</v>
      </c>
      <c r="AC33" s="15">
        <f t="shared" ca="1" si="25"/>
        <v>354.14650179343829</v>
      </c>
      <c r="AD33" s="15">
        <f t="shared" ca="1" si="25"/>
        <v>312.83841766536159</v>
      </c>
      <c r="AE33" s="15">
        <f t="shared" ca="1" si="25"/>
        <v>271.25250896050085</v>
      </c>
      <c r="AF33" s="15">
        <f t="shared" ca="1" si="25"/>
        <v>229.38321918732055</v>
      </c>
      <c r="AG33" s="15">
        <f t="shared" ca="1" si="25"/>
        <v>187.22488072445401</v>
      </c>
      <c r="AH33" s="15">
        <f t="shared" ca="1" si="25"/>
        <v>144.77171259810774</v>
      </c>
      <c r="AI33" s="15">
        <f t="shared" ca="1" si="25"/>
        <v>102.01781821501191</v>
      </c>
      <c r="AJ33" s="15">
        <f t="shared" ca="1" si="25"/>
        <v>58.957183050031574</v>
      </c>
      <c r="AK33" s="15">
        <f t="shared" ca="1" si="25"/>
        <v>15.583672287529282</v>
      </c>
      <c r="AL33" s="15">
        <f t="shared" ca="1" si="25"/>
        <v>-28.108971584445783</v>
      </c>
      <c r="AM33" s="15">
        <f t="shared" ca="1" si="25"/>
        <v>-72.127131228082646</v>
      </c>
      <c r="AN33" s="15">
        <f t="shared" ca="1" si="25"/>
        <v>-116.47731695881481</v>
      </c>
      <c r="AO33" s="15">
        <f t="shared" ca="1" si="25"/>
        <v>-161.16616929838418</v>
      </c>
      <c r="AP33" s="15">
        <f t="shared" ca="1" si="25"/>
        <v>-206.20046157896738</v>
      </c>
      <c r="AQ33" s="15">
        <f t="shared" ca="1" si="25"/>
        <v>664.87196970927062</v>
      </c>
      <c r="AR33" s="15">
        <f t="shared" ca="1" si="25"/>
        <v>637.4551144203956</v>
      </c>
      <c r="AS33" s="15">
        <f t="shared" ca="1" si="25"/>
        <v>610.03825913152036</v>
      </c>
      <c r="AT33" s="15">
        <f t="shared" ca="1" si="25"/>
        <v>582.62140384264535</v>
      </c>
      <c r="AU33" s="15">
        <f t="shared" ca="1" si="25"/>
        <v>555.20454855377034</v>
      </c>
      <c r="AV33" s="15">
        <f t="shared" ca="1" si="25"/>
        <v>527.78769326489521</v>
      </c>
      <c r="AW33" s="15">
        <f t="shared" ca="1" si="25"/>
        <v>500.37083797602008</v>
      </c>
      <c r="AX33" s="15">
        <f t="shared" ca="1" si="25"/>
        <v>472.95398268714507</v>
      </c>
      <c r="AY33" s="15">
        <f t="shared" ca="1" si="25"/>
        <v>401.7943607008325</v>
      </c>
      <c r="AZ33" s="15">
        <f t="shared" ca="1" si="25"/>
        <v>297.34591643588459</v>
      </c>
      <c r="BA33" s="15">
        <f t="shared" ca="1" si="25"/>
        <v>205.98765267520744</v>
      </c>
      <c r="BB33" s="15">
        <f t="shared" ca="1" si="25"/>
        <v>119.90186108546781</v>
      </c>
      <c r="BC33" s="15">
        <f t="shared" ca="1" si="25"/>
        <v>39.088541666665812</v>
      </c>
      <c r="BD33" s="15">
        <f t="shared" ca="1" si="25"/>
        <v>-8.5251096513871981E-13</v>
      </c>
      <c r="BE33" s="15">
        <f t="shared" ca="1" si="25"/>
        <v>-8.5251096513871981E-13</v>
      </c>
      <c r="BF33" s="15">
        <f t="shared" ca="1" si="25"/>
        <v>-8.5251096513871981E-13</v>
      </c>
      <c r="BG33" s="15">
        <f t="shared" ca="1" si="25"/>
        <v>-8.5251096513871981E-13</v>
      </c>
      <c r="BH33" s="15">
        <f t="shared" ca="1" si="25"/>
        <v>-8.5251096513871981E-13</v>
      </c>
      <c r="BI33" s="15">
        <f t="shared" ca="1" si="25"/>
        <v>-8.5251096513871981E-13</v>
      </c>
      <c r="BJ33" s="15">
        <f t="shared" ca="1" si="25"/>
        <v>-8.5251096513871981E-13</v>
      </c>
      <c r="BK33" s="15">
        <f t="shared" ca="1" si="25"/>
        <v>-8.5251096513871981E-13</v>
      </c>
      <c r="BL33" s="15">
        <f t="shared" ca="1" si="25"/>
        <v>-8.5251096513871981E-13</v>
      </c>
      <c r="BM33" s="15">
        <f t="shared" ca="1" si="25"/>
        <v>-8.5251096513871981E-13</v>
      </c>
      <c r="BN33" s="15">
        <f t="shared" ca="1" si="25"/>
        <v>-8.5251096513871981E-13</v>
      </c>
      <c r="BO33" s="15">
        <f t="shared" ref="BO33:CQ33" ca="1" si="26">SUM(BO30:BO32)</f>
        <v>-8.5251096513871981E-13</v>
      </c>
      <c r="BP33" s="15">
        <f t="shared" ca="1" si="26"/>
        <v>-8.5251096513871981E-13</v>
      </c>
      <c r="BQ33" s="15">
        <f t="shared" ca="1" si="26"/>
        <v>-8.5251096513871981E-13</v>
      </c>
      <c r="BR33" s="15">
        <f t="shared" ca="1" si="26"/>
        <v>-8.5251096513871981E-13</v>
      </c>
      <c r="BS33" s="15">
        <f t="shared" ca="1" si="26"/>
        <v>-8.5251096513871981E-13</v>
      </c>
      <c r="BT33" s="15">
        <f t="shared" ca="1" si="26"/>
        <v>-8.5251096513871981E-13</v>
      </c>
      <c r="BU33" s="15">
        <f t="shared" ca="1" si="26"/>
        <v>-8.5251096513871981E-13</v>
      </c>
      <c r="BV33" s="15">
        <f t="shared" ca="1" si="26"/>
        <v>-8.5251096513871981E-13</v>
      </c>
      <c r="BW33" s="15">
        <f t="shared" ca="1" si="26"/>
        <v>-8.5251096513871981E-13</v>
      </c>
      <c r="BX33" s="15">
        <f t="shared" ca="1" si="26"/>
        <v>-8.5251096513871981E-13</v>
      </c>
      <c r="BY33" s="15">
        <f t="shared" ca="1" si="26"/>
        <v>-8.5251096513871981E-13</v>
      </c>
      <c r="BZ33" s="15">
        <f t="shared" ca="1" si="26"/>
        <v>-8.5251096513871981E-13</v>
      </c>
      <c r="CA33" s="15">
        <f t="shared" ca="1" si="26"/>
        <v>-8.5251096513871981E-13</v>
      </c>
      <c r="CB33" s="15">
        <f t="shared" ca="1" si="26"/>
        <v>-8.5251096513871981E-13</v>
      </c>
      <c r="CC33" s="15">
        <f t="shared" ca="1" si="26"/>
        <v>-8.5251096513871981E-13</v>
      </c>
      <c r="CD33" s="15">
        <f t="shared" ca="1" si="26"/>
        <v>-8.5251096513871981E-13</v>
      </c>
      <c r="CE33" s="15">
        <f t="shared" ca="1" si="26"/>
        <v>-8.5251096513871981E-13</v>
      </c>
      <c r="CF33" s="15">
        <f t="shared" ca="1" si="26"/>
        <v>-8.5251096513871981E-13</v>
      </c>
      <c r="CG33" s="15">
        <f t="shared" ca="1" si="26"/>
        <v>-8.5251096513871981E-13</v>
      </c>
      <c r="CH33" s="15">
        <f t="shared" ca="1" si="26"/>
        <v>-8.5251096513871981E-13</v>
      </c>
      <c r="CI33" s="15">
        <f t="shared" ca="1" si="26"/>
        <v>-8.5251096513871981E-13</v>
      </c>
      <c r="CJ33" s="15">
        <f t="shared" ca="1" si="26"/>
        <v>-8.5251096513871981E-13</v>
      </c>
      <c r="CK33" s="15">
        <f t="shared" ca="1" si="26"/>
        <v>-8.5251096513871981E-13</v>
      </c>
      <c r="CL33" s="15">
        <f t="shared" ca="1" si="26"/>
        <v>-8.5251096513871981E-13</v>
      </c>
      <c r="CM33" s="15">
        <f t="shared" ca="1" si="26"/>
        <v>-8.5251096513871981E-13</v>
      </c>
      <c r="CN33" s="15">
        <f t="shared" ca="1" si="26"/>
        <v>-8.5251096513871981E-13</v>
      </c>
      <c r="CO33" s="15">
        <f t="shared" ca="1" si="26"/>
        <v>-8.5251096513871981E-13</v>
      </c>
      <c r="CP33" s="15">
        <f t="shared" ca="1" si="26"/>
        <v>-8.5251096513871981E-13</v>
      </c>
      <c r="CQ33" s="15">
        <f t="shared" ca="1" si="26"/>
        <v>-8.5251096513871981E-13</v>
      </c>
    </row>
    <row r="34" spans="1:95">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row>
    <row r="35" spans="1:95"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row>
    <row r="36" spans="1:95" ht="16.5" thickBot="1">
      <c r="A36" s="40" t="s">
        <v>168</v>
      </c>
      <c r="B36" s="38"/>
    </row>
    <row r="37" spans="1:95">
      <c r="A37" s="29" t="s">
        <v>167</v>
      </c>
      <c r="C37" s="4">
        <f ca="1">C12/2</f>
        <v>2948.4781250000001</v>
      </c>
      <c r="D37" s="4">
        <f t="shared" ref="D37:AI37" ca="1" si="27">(C12+D12)/2</f>
        <v>8253.0808891666657</v>
      </c>
      <c r="E37" s="4">
        <f t="shared" ca="1" si="27"/>
        <v>12885.269983333332</v>
      </c>
      <c r="F37" s="4">
        <f t="shared" ca="1" si="27"/>
        <v>17360.405064166665</v>
      </c>
      <c r="G37" s="4">
        <f t="shared" ca="1" si="27"/>
        <v>21684.401776666666</v>
      </c>
      <c r="H37" s="4">
        <f t="shared" ca="1" si="27"/>
        <v>23405.66904666667</v>
      </c>
      <c r="I37" s="4">
        <f t="shared" ca="1" si="27"/>
        <v>22613.386283333333</v>
      </c>
      <c r="J37" s="4">
        <f t="shared" ca="1" si="27"/>
        <v>21850.036787500001</v>
      </c>
      <c r="K37" s="4">
        <f t="shared" ca="1" si="27"/>
        <v>21111.357851666668</v>
      </c>
      <c r="L37" s="4">
        <f t="shared" ca="1" si="27"/>
        <v>20391.261675833332</v>
      </c>
      <c r="M37" s="4">
        <f t="shared" ca="1" si="27"/>
        <v>19684.1083125</v>
      </c>
      <c r="N37" s="4">
        <f t="shared" ca="1" si="27"/>
        <v>18984.751824166666</v>
      </c>
      <c r="O37" s="4">
        <f t="shared" ca="1" si="27"/>
        <v>18288.432998333334</v>
      </c>
      <c r="P37" s="4">
        <f t="shared" ca="1" si="27"/>
        <v>17592.494659999997</v>
      </c>
      <c r="Q37" s="4">
        <f t="shared" ca="1" si="27"/>
        <v>16896.556321666663</v>
      </c>
      <c r="R37" s="4">
        <f t="shared" ca="1" si="27"/>
        <v>16200.61798333333</v>
      </c>
      <c r="S37" s="4">
        <f t="shared" ca="1" si="27"/>
        <v>15504.679644999997</v>
      </c>
      <c r="T37" s="4">
        <f t="shared" ca="1" si="27"/>
        <v>14808.741306666663</v>
      </c>
      <c r="U37" s="4">
        <f t="shared" ca="1" si="27"/>
        <v>14112.80296833333</v>
      </c>
      <c r="V37" s="4">
        <f t="shared" ca="1" si="27"/>
        <v>13416.864629999996</v>
      </c>
      <c r="W37" s="4">
        <f t="shared" ca="1" si="27"/>
        <v>12737.625326666664</v>
      </c>
      <c r="X37" s="4">
        <f t="shared" ca="1" si="27"/>
        <v>12105.692470833332</v>
      </c>
      <c r="Y37" s="4">
        <f t="shared" ca="1" si="27"/>
        <v>11532.199999999999</v>
      </c>
      <c r="Z37" s="4">
        <f t="shared" ca="1" si="27"/>
        <v>11014.364741666666</v>
      </c>
      <c r="AA37" s="4">
        <f t="shared" ca="1" si="27"/>
        <v>10552.186695833334</v>
      </c>
      <c r="AB37" s="4">
        <f t="shared" ca="1" si="27"/>
        <v>10131.750000000002</v>
      </c>
      <c r="AC37" s="4">
        <f t="shared" ca="1" si="27"/>
        <v>9725.2291666666697</v>
      </c>
      <c r="AD37" s="4">
        <f t="shared" ca="1" si="27"/>
        <v>9318.7083333333358</v>
      </c>
      <c r="AE37" s="4">
        <f t="shared" ca="1" si="27"/>
        <v>8912.1875000000036</v>
      </c>
      <c r="AF37" s="4">
        <f t="shared" ca="1" si="27"/>
        <v>8505.6666666666715</v>
      </c>
      <c r="AG37" s="4">
        <f t="shared" ca="1" si="27"/>
        <v>8099.1458333333394</v>
      </c>
      <c r="AH37" s="4">
        <f t="shared" ca="1" si="27"/>
        <v>7692.6250000000055</v>
      </c>
      <c r="AI37" s="4">
        <f t="shared" ca="1" si="27"/>
        <v>7286.1041666666724</v>
      </c>
      <c r="AJ37" s="4">
        <f t="shared" ref="AJ37:BO37" ca="1" si="28">(AI12+AJ12)/2</f>
        <v>6879.5833333333385</v>
      </c>
      <c r="AK37" s="4">
        <f t="shared" ca="1" si="28"/>
        <v>6473.0625000000036</v>
      </c>
      <c r="AL37" s="4">
        <f t="shared" ca="1" si="28"/>
        <v>6066.5416666666697</v>
      </c>
      <c r="AM37" s="4">
        <f t="shared" ca="1" si="28"/>
        <v>5660.0208333333348</v>
      </c>
      <c r="AN37" s="4">
        <f t="shared" ca="1" si="28"/>
        <v>5253.5</v>
      </c>
      <c r="AO37" s="4">
        <f t="shared" ca="1" si="28"/>
        <v>4846.9791666666661</v>
      </c>
      <c r="AP37" s="4">
        <f t="shared" ca="1" si="28"/>
        <v>4440.4583333333303</v>
      </c>
      <c r="AQ37" s="4">
        <f t="shared" ca="1" si="28"/>
        <v>4033.9374999999964</v>
      </c>
      <c r="AR37" s="4">
        <f t="shared" ca="1" si="28"/>
        <v>3627.4166666666615</v>
      </c>
      <c r="AS37" s="4">
        <f t="shared" ca="1" si="28"/>
        <v>3220.8958333333271</v>
      </c>
      <c r="AT37" s="4">
        <f t="shared" ca="1" si="28"/>
        <v>2814.3749999999927</v>
      </c>
      <c r="AU37" s="4">
        <f t="shared" ca="1" si="28"/>
        <v>2407.8541666666579</v>
      </c>
      <c r="AV37" s="4">
        <f t="shared" ca="1" si="28"/>
        <v>2001.3333333333235</v>
      </c>
      <c r="AW37" s="4">
        <f t="shared" ca="1" si="28"/>
        <v>1594.8124999999891</v>
      </c>
      <c r="AX37" s="4">
        <f t="shared" ca="1" si="28"/>
        <v>1188.2916666666545</v>
      </c>
      <c r="AY37" s="4">
        <f t="shared" ca="1" si="28"/>
        <v>805.22395833332007</v>
      </c>
      <c r="AZ37" s="4">
        <f t="shared" ca="1" si="28"/>
        <v>488.60677083332007</v>
      </c>
      <c r="BA37" s="4">
        <f t="shared" ca="1" si="28"/>
        <v>254.07552083332004</v>
      </c>
      <c r="BB37" s="4">
        <f t="shared" ca="1" si="28"/>
        <v>97.721354166652759</v>
      </c>
      <c r="BC37" s="4">
        <f t="shared" ca="1" si="28"/>
        <v>19.544270833320049</v>
      </c>
      <c r="BD37" s="4">
        <f t="shared" ca="1" si="28"/>
        <v>-1.2679635119638988E-11</v>
      </c>
      <c r="BE37" s="4">
        <f t="shared" ca="1" si="28"/>
        <v>-1.2679635119638988E-11</v>
      </c>
      <c r="BF37" s="4">
        <f t="shared" ca="1" si="28"/>
        <v>-1.2679635119638988E-11</v>
      </c>
      <c r="BG37" s="4">
        <f t="shared" ca="1" si="28"/>
        <v>-1.2679635119638988E-11</v>
      </c>
      <c r="BH37" s="4">
        <f t="shared" ca="1" si="28"/>
        <v>-1.2679635119638988E-11</v>
      </c>
      <c r="BI37" s="4">
        <f t="shared" ca="1" si="28"/>
        <v>-1.2679635119638988E-11</v>
      </c>
      <c r="BJ37" s="4">
        <f t="shared" ca="1" si="28"/>
        <v>-1.2679635119638988E-11</v>
      </c>
      <c r="BK37" s="4">
        <f t="shared" ca="1" si="28"/>
        <v>-1.2679635119638988E-11</v>
      </c>
      <c r="BL37" s="4">
        <f t="shared" ca="1" si="28"/>
        <v>-1.2679635119638988E-11</v>
      </c>
      <c r="BM37" s="4">
        <f t="shared" ca="1" si="28"/>
        <v>-1.2679635119638988E-11</v>
      </c>
      <c r="BN37" s="4">
        <f t="shared" ca="1" si="28"/>
        <v>-1.2679635119638988E-11</v>
      </c>
      <c r="BO37" s="4">
        <f t="shared" ca="1" si="28"/>
        <v>-1.2679635119638988E-11</v>
      </c>
      <c r="BP37" s="4">
        <f t="shared" ref="BP37:CQ37" ca="1" si="29">(BO12+BP12)/2</f>
        <v>-1.2679635119638988E-11</v>
      </c>
      <c r="BQ37" s="4">
        <f t="shared" ca="1" si="29"/>
        <v>-1.2679635119638988E-11</v>
      </c>
      <c r="BR37" s="4">
        <f t="shared" ca="1" si="29"/>
        <v>-1.2679635119638988E-11</v>
      </c>
      <c r="BS37" s="4">
        <f t="shared" ca="1" si="29"/>
        <v>-1.2679635119638988E-11</v>
      </c>
      <c r="BT37" s="4">
        <f t="shared" ca="1" si="29"/>
        <v>-1.2679635119638988E-11</v>
      </c>
      <c r="BU37" s="4">
        <f t="shared" ca="1" si="29"/>
        <v>-1.2679635119638988E-11</v>
      </c>
      <c r="BV37" s="4">
        <f t="shared" ca="1" si="29"/>
        <v>-1.2679635119638988E-11</v>
      </c>
      <c r="BW37" s="4">
        <f t="shared" ca="1" si="29"/>
        <v>-1.2679635119638988E-11</v>
      </c>
      <c r="BX37" s="4">
        <f t="shared" ca="1" si="29"/>
        <v>-1.2679635119638988E-11</v>
      </c>
      <c r="BY37" s="4">
        <f t="shared" ca="1" si="29"/>
        <v>-1.2679635119638988E-11</v>
      </c>
      <c r="BZ37" s="4">
        <f t="shared" ca="1" si="29"/>
        <v>-1.2679635119638988E-11</v>
      </c>
      <c r="CA37" s="4">
        <f t="shared" ca="1" si="29"/>
        <v>-1.2679635119638988E-11</v>
      </c>
      <c r="CB37" s="4">
        <f t="shared" ca="1" si="29"/>
        <v>-1.2679635119638988E-11</v>
      </c>
      <c r="CC37" s="4">
        <f t="shared" ca="1" si="29"/>
        <v>-1.2679635119638988E-11</v>
      </c>
      <c r="CD37" s="4">
        <f t="shared" ca="1" si="29"/>
        <v>-1.2679635119638988E-11</v>
      </c>
      <c r="CE37" s="4">
        <f t="shared" ca="1" si="29"/>
        <v>-1.2679635119638988E-11</v>
      </c>
      <c r="CF37" s="4">
        <f t="shared" ca="1" si="29"/>
        <v>-1.2679635119638988E-11</v>
      </c>
      <c r="CG37" s="4">
        <f t="shared" ca="1" si="29"/>
        <v>-1.2679635119638988E-11</v>
      </c>
      <c r="CH37" s="4">
        <f t="shared" ca="1" si="29"/>
        <v>-1.2679635119638988E-11</v>
      </c>
      <c r="CI37" s="4">
        <f t="shared" ca="1" si="29"/>
        <v>-1.2679635119638988E-11</v>
      </c>
      <c r="CJ37" s="4">
        <f t="shared" ca="1" si="29"/>
        <v>-1.2679635119638988E-11</v>
      </c>
      <c r="CK37" s="4">
        <f t="shared" ca="1" si="29"/>
        <v>-1.2679635119638988E-11</v>
      </c>
      <c r="CL37" s="4">
        <f t="shared" ca="1" si="29"/>
        <v>-1.2679635119638988E-11</v>
      </c>
      <c r="CM37" s="4">
        <f t="shared" ca="1" si="29"/>
        <v>-1.2679635119638988E-11</v>
      </c>
      <c r="CN37" s="4">
        <f t="shared" ca="1" si="29"/>
        <v>-1.2679635119638988E-11</v>
      </c>
      <c r="CO37" s="4">
        <f t="shared" ca="1" si="29"/>
        <v>-1.2679635119638988E-11</v>
      </c>
      <c r="CP37" s="4">
        <f t="shared" ca="1" si="29"/>
        <v>-1.2679635119638988E-11</v>
      </c>
      <c r="CQ37" s="4">
        <f t="shared" ca="1" si="29"/>
        <v>-1.2679635119638988E-11</v>
      </c>
    </row>
    <row r="38" spans="1:95">
      <c r="A38" s="22" t="s">
        <v>169</v>
      </c>
      <c r="B38" s="34"/>
      <c r="C38" s="15">
        <f t="shared" ref="C38:BN38" ca="1" si="30">C37*$B$13*$B$14</f>
        <v>151.58126040625001</v>
      </c>
      <c r="D38" s="15">
        <f t="shared" ca="1" si="30"/>
        <v>424.2908885120583</v>
      </c>
      <c r="E38" s="15">
        <f t="shared" ca="1" si="30"/>
        <v>662.43172984316664</v>
      </c>
      <c r="F38" s="15">
        <f t="shared" ca="1" si="30"/>
        <v>892.49842434880827</v>
      </c>
      <c r="G38" s="15">
        <f t="shared" ca="1" si="30"/>
        <v>1114.7950953384334</v>
      </c>
      <c r="H38" s="15">
        <f t="shared" ca="1" si="30"/>
        <v>1203.2854456891334</v>
      </c>
      <c r="I38" s="15">
        <f t="shared" ca="1" si="30"/>
        <v>1162.5541888261669</v>
      </c>
      <c r="J38" s="15">
        <f t="shared" ca="1" si="30"/>
        <v>1123.3103912453751</v>
      </c>
      <c r="K38" s="15">
        <f t="shared" ca="1" si="30"/>
        <v>1085.3349071541834</v>
      </c>
      <c r="L38" s="15">
        <f t="shared" ca="1" si="30"/>
        <v>1048.3147627545916</v>
      </c>
      <c r="M38" s="15">
        <f t="shared" ca="1" si="30"/>
        <v>1011.9600083456252</v>
      </c>
      <c r="N38" s="15">
        <f t="shared" ca="1" si="30"/>
        <v>976.00609128040833</v>
      </c>
      <c r="O38" s="15">
        <f t="shared" ca="1" si="30"/>
        <v>940.20834044431672</v>
      </c>
      <c r="P38" s="15">
        <f t="shared" ca="1" si="30"/>
        <v>904.43015047059987</v>
      </c>
      <c r="Q38" s="15">
        <f t="shared" ca="1" si="30"/>
        <v>868.65196049688325</v>
      </c>
      <c r="R38" s="15">
        <f t="shared" ca="1" si="30"/>
        <v>832.87377052316663</v>
      </c>
      <c r="S38" s="15">
        <f t="shared" ca="1" si="30"/>
        <v>797.09558054945001</v>
      </c>
      <c r="T38" s="15">
        <f t="shared" ca="1" si="30"/>
        <v>761.31739057573327</v>
      </c>
      <c r="U38" s="15">
        <f t="shared" ca="1" si="30"/>
        <v>725.53920060201654</v>
      </c>
      <c r="V38" s="15">
        <f t="shared" ca="1" si="30"/>
        <v>689.7610106282998</v>
      </c>
      <c r="W38" s="15">
        <f t="shared" ca="1" si="30"/>
        <v>654.84131804393326</v>
      </c>
      <c r="X38" s="15">
        <f t="shared" ca="1" si="30"/>
        <v>622.35364992554162</v>
      </c>
      <c r="Y38" s="15">
        <f t="shared" ca="1" si="30"/>
        <v>592.87040200000001</v>
      </c>
      <c r="Z38" s="15">
        <f t="shared" ca="1" si="30"/>
        <v>566.24849136908335</v>
      </c>
      <c r="AA38" s="15">
        <f t="shared" ca="1" si="30"/>
        <v>542.48791803279175</v>
      </c>
      <c r="AB38" s="15">
        <f t="shared" ca="1" si="30"/>
        <v>520.87326750000011</v>
      </c>
      <c r="AC38" s="15">
        <f t="shared" ca="1" si="30"/>
        <v>499.97403145833351</v>
      </c>
      <c r="AD38" s="15">
        <f t="shared" ca="1" si="30"/>
        <v>479.07479541666686</v>
      </c>
      <c r="AE38" s="15">
        <f t="shared" ca="1" si="30"/>
        <v>458.1755593750002</v>
      </c>
      <c r="AF38" s="15">
        <f t="shared" ca="1" si="30"/>
        <v>437.27632333333361</v>
      </c>
      <c r="AG38" s="15">
        <f t="shared" ca="1" si="30"/>
        <v>416.37708729166707</v>
      </c>
      <c r="AH38" s="15">
        <f t="shared" ca="1" si="30"/>
        <v>395.4778512500003</v>
      </c>
      <c r="AI38" s="15">
        <f t="shared" ca="1" si="30"/>
        <v>374.5786152083337</v>
      </c>
      <c r="AJ38" s="15">
        <f t="shared" ca="1" si="30"/>
        <v>353.67937916666693</v>
      </c>
      <c r="AK38" s="15">
        <f t="shared" ca="1" si="30"/>
        <v>332.78014312500022</v>
      </c>
      <c r="AL38" s="15">
        <f t="shared" ca="1" si="30"/>
        <v>311.88090708333351</v>
      </c>
      <c r="AM38" s="15">
        <f t="shared" ca="1" si="30"/>
        <v>290.9816710416668</v>
      </c>
      <c r="AN38" s="15">
        <f t="shared" ca="1" si="30"/>
        <v>270.08243500000003</v>
      </c>
      <c r="AO38" s="15">
        <f t="shared" ca="1" si="30"/>
        <v>249.18319895833332</v>
      </c>
      <c r="AP38" s="15">
        <f t="shared" ca="1" si="30"/>
        <v>228.28396291666652</v>
      </c>
      <c r="AQ38" s="15">
        <f t="shared" ca="1" si="30"/>
        <v>207.38472687499984</v>
      </c>
      <c r="AR38" s="15">
        <f t="shared" ca="1" si="30"/>
        <v>186.48549083333307</v>
      </c>
      <c r="AS38" s="15">
        <f t="shared" ca="1" si="30"/>
        <v>165.58625479166636</v>
      </c>
      <c r="AT38" s="15">
        <f t="shared" ca="1" si="30"/>
        <v>144.68701874999965</v>
      </c>
      <c r="AU38" s="15">
        <f t="shared" ca="1" si="30"/>
        <v>123.7877827083329</v>
      </c>
      <c r="AV38" s="15">
        <f t="shared" ca="1" si="30"/>
        <v>102.88854666666617</v>
      </c>
      <c r="AW38" s="15">
        <f t="shared" ca="1" si="30"/>
        <v>81.989310624999447</v>
      </c>
      <c r="AX38" s="15">
        <f t="shared" ca="1" si="30"/>
        <v>61.090074583332708</v>
      </c>
      <c r="AY38" s="15">
        <f t="shared" ca="1" si="30"/>
        <v>41.396563697915987</v>
      </c>
      <c r="AZ38" s="15">
        <f t="shared" ca="1" si="30"/>
        <v>25.119274088540987</v>
      </c>
      <c r="BA38" s="15">
        <f t="shared" ca="1" si="30"/>
        <v>13.062022526040984</v>
      </c>
      <c r="BB38" s="15">
        <f t="shared" ca="1" si="30"/>
        <v>5.023854817707619</v>
      </c>
      <c r="BC38" s="15">
        <f t="shared" ca="1" si="30"/>
        <v>1.0047709635409838</v>
      </c>
      <c r="BD38" s="15">
        <f t="shared" ca="1" si="30"/>
        <v>-6.5186004150064049E-13</v>
      </c>
      <c r="BE38" s="15">
        <f t="shared" ca="1" si="30"/>
        <v>-6.5186004150064049E-13</v>
      </c>
      <c r="BF38" s="15">
        <f t="shared" ca="1" si="30"/>
        <v>-6.5186004150064049E-13</v>
      </c>
      <c r="BG38" s="15">
        <f t="shared" ca="1" si="30"/>
        <v>-6.5186004150064049E-13</v>
      </c>
      <c r="BH38" s="15">
        <f t="shared" ca="1" si="30"/>
        <v>-6.5186004150064049E-13</v>
      </c>
      <c r="BI38" s="15">
        <f t="shared" ca="1" si="30"/>
        <v>-6.5186004150064049E-13</v>
      </c>
      <c r="BJ38" s="15">
        <f t="shared" ca="1" si="30"/>
        <v>-6.5186004150064049E-13</v>
      </c>
      <c r="BK38" s="15">
        <f t="shared" ca="1" si="30"/>
        <v>-6.5186004150064049E-13</v>
      </c>
      <c r="BL38" s="15">
        <f t="shared" ca="1" si="30"/>
        <v>-6.5186004150064049E-13</v>
      </c>
      <c r="BM38" s="15">
        <f t="shared" ca="1" si="30"/>
        <v>-6.5186004150064049E-13</v>
      </c>
      <c r="BN38" s="15">
        <f t="shared" ca="1" si="30"/>
        <v>-6.5186004150064049E-13</v>
      </c>
      <c r="BO38" s="15">
        <f t="shared" ref="BO38:CQ38" ca="1" si="31">BO37*$B$13*$B$14</f>
        <v>-6.5186004150064049E-13</v>
      </c>
      <c r="BP38" s="15">
        <f t="shared" ca="1" si="31"/>
        <v>-6.5186004150064049E-13</v>
      </c>
      <c r="BQ38" s="15">
        <f t="shared" ca="1" si="31"/>
        <v>-6.5186004150064049E-13</v>
      </c>
      <c r="BR38" s="15">
        <f t="shared" ca="1" si="31"/>
        <v>-6.5186004150064049E-13</v>
      </c>
      <c r="BS38" s="15">
        <f t="shared" ca="1" si="31"/>
        <v>-6.5186004150064049E-13</v>
      </c>
      <c r="BT38" s="15">
        <f t="shared" ca="1" si="31"/>
        <v>-6.5186004150064049E-13</v>
      </c>
      <c r="BU38" s="15">
        <f t="shared" ca="1" si="31"/>
        <v>-6.5186004150064049E-13</v>
      </c>
      <c r="BV38" s="15">
        <f t="shared" ca="1" si="31"/>
        <v>-6.5186004150064049E-13</v>
      </c>
      <c r="BW38" s="15">
        <f t="shared" ca="1" si="31"/>
        <v>-6.5186004150064049E-13</v>
      </c>
      <c r="BX38" s="15">
        <f t="shared" ca="1" si="31"/>
        <v>-6.5186004150064049E-13</v>
      </c>
      <c r="BY38" s="15">
        <f t="shared" ca="1" si="31"/>
        <v>-6.5186004150064049E-13</v>
      </c>
      <c r="BZ38" s="15">
        <f t="shared" ca="1" si="31"/>
        <v>-6.5186004150064049E-13</v>
      </c>
      <c r="CA38" s="15">
        <f t="shared" ca="1" si="31"/>
        <v>-6.5186004150064049E-13</v>
      </c>
      <c r="CB38" s="15">
        <f t="shared" ca="1" si="31"/>
        <v>-6.5186004150064049E-13</v>
      </c>
      <c r="CC38" s="15">
        <f t="shared" ca="1" si="31"/>
        <v>-6.5186004150064049E-13</v>
      </c>
      <c r="CD38" s="15">
        <f t="shared" ca="1" si="31"/>
        <v>-6.5186004150064049E-13</v>
      </c>
      <c r="CE38" s="15">
        <f t="shared" ca="1" si="31"/>
        <v>-6.5186004150064049E-13</v>
      </c>
      <c r="CF38" s="15">
        <f t="shared" ca="1" si="31"/>
        <v>-6.5186004150064049E-13</v>
      </c>
      <c r="CG38" s="15">
        <f t="shared" ca="1" si="31"/>
        <v>-6.5186004150064049E-13</v>
      </c>
      <c r="CH38" s="15">
        <f t="shared" ca="1" si="31"/>
        <v>-6.5186004150064049E-13</v>
      </c>
      <c r="CI38" s="15">
        <f t="shared" ca="1" si="31"/>
        <v>-6.5186004150064049E-13</v>
      </c>
      <c r="CJ38" s="15">
        <f t="shared" ca="1" si="31"/>
        <v>-6.5186004150064049E-13</v>
      </c>
      <c r="CK38" s="15">
        <f t="shared" ca="1" si="31"/>
        <v>-6.5186004150064049E-13</v>
      </c>
      <c r="CL38" s="15">
        <f t="shared" ca="1" si="31"/>
        <v>-6.5186004150064049E-13</v>
      </c>
      <c r="CM38" s="15">
        <f t="shared" ca="1" si="31"/>
        <v>-6.5186004150064049E-13</v>
      </c>
      <c r="CN38" s="15">
        <f t="shared" ca="1" si="31"/>
        <v>-6.5186004150064049E-13</v>
      </c>
      <c r="CO38" s="15">
        <f t="shared" ca="1" si="31"/>
        <v>-6.5186004150064049E-13</v>
      </c>
      <c r="CP38" s="15">
        <f t="shared" ca="1" si="31"/>
        <v>-6.5186004150064049E-13</v>
      </c>
      <c r="CQ38" s="15">
        <f t="shared" ca="1" si="31"/>
        <v>-6.5186004150064049E-13</v>
      </c>
    </row>
    <row r="39" spans="1:95">
      <c r="A39" s="29"/>
      <c r="B39" s="39"/>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row>
    <row r="40" spans="1:95">
      <c r="A40" s="29"/>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row>
    <row r="41" spans="1:95">
      <c r="A41" s="41" t="s">
        <v>155</v>
      </c>
      <c r="B41" s="1"/>
      <c r="C41" s="4">
        <f t="shared" ref="C41:AH41" ca="1" si="32">C21</f>
        <v>-71.40625</v>
      </c>
      <c r="D41" s="4">
        <f t="shared" ca="1" si="32"/>
        <v>125.1904743251142</v>
      </c>
      <c r="E41" s="4">
        <f t="shared" ca="1" si="32"/>
        <v>80.026972035616438</v>
      </c>
      <c r="F41" s="4">
        <f t="shared" ca="1" si="32"/>
        <v>40.088235047826458</v>
      </c>
      <c r="G41" s="4">
        <f t="shared" ca="1" si="32"/>
        <v>5.4472850705725477</v>
      </c>
      <c r="H41" s="4">
        <f t="shared" ca="1" si="32"/>
        <v>32.838973963542685</v>
      </c>
      <c r="I41" s="4">
        <f t="shared" ca="1" si="32"/>
        <v>45.863461776146892</v>
      </c>
      <c r="J41" s="4">
        <f t="shared" ca="1" si="32"/>
        <v>59.132189345003212</v>
      </c>
      <c r="K41" s="4">
        <f t="shared" ca="1" si="32"/>
        <v>72.650041465236541</v>
      </c>
      <c r="L41" s="4">
        <f t="shared" ca="1" si="32"/>
        <v>86.422000627874695</v>
      </c>
      <c r="M41" s="4">
        <f t="shared" ca="1" si="32"/>
        <v>100.45314897376556</v>
      </c>
      <c r="N41" s="4">
        <f t="shared" ca="1" si="32"/>
        <v>114.74867028657422</v>
      </c>
      <c r="O41" s="4">
        <f t="shared" ca="1" si="32"/>
        <v>129.31385202563911</v>
      </c>
      <c r="P41" s="4">
        <f t="shared" ca="1" si="32"/>
        <v>144.15408739948521</v>
      </c>
      <c r="Q41" s="4">
        <f t="shared" ca="1" si="32"/>
        <v>159.2748774808083</v>
      </c>
      <c r="R41" s="4">
        <f t="shared" ca="1" si="32"/>
        <v>174.68183336375773</v>
      </c>
      <c r="S41" s="4">
        <f t="shared" ca="1" si="32"/>
        <v>190.3806783643663</v>
      </c>
      <c r="T41" s="4">
        <f t="shared" ca="1" si="32"/>
        <v>206.37725026498697</v>
      </c>
      <c r="U41" s="4">
        <f t="shared" ca="1" si="32"/>
        <v>222.67750360362004</v>
      </c>
      <c r="V41" s="4">
        <f t="shared" ca="1" si="32"/>
        <v>239.2875120090257</v>
      </c>
      <c r="W41" s="4">
        <f t="shared" ca="1" si="32"/>
        <v>256.21347058253968</v>
      </c>
      <c r="X41" s="4">
        <f t="shared" ca="1" si="32"/>
        <v>273.46169832752378</v>
      </c>
      <c r="Y41" s="4">
        <f t="shared" ca="1" si="32"/>
        <v>291.03864062740763</v>
      </c>
      <c r="Z41" s="4">
        <f t="shared" ca="1" si="32"/>
        <v>308.95087177328901</v>
      </c>
      <c r="AA41" s="4">
        <f t="shared" ca="1" si="32"/>
        <v>327.2050975420882</v>
      </c>
      <c r="AB41" s="4">
        <f t="shared" ca="1" si="32"/>
        <v>345.80815782626337</v>
      </c>
      <c r="AC41" s="4">
        <f t="shared" ca="1" si="32"/>
        <v>364.76702931612192</v>
      </c>
      <c r="AD41" s="4">
        <f t="shared" ca="1" si="32"/>
        <v>384.08882823577767</v>
      </c>
      <c r="AE41" s="4">
        <f t="shared" ca="1" si="32"/>
        <v>403.78081313382677</v>
      </c>
      <c r="AF41" s="4">
        <f t="shared" ca="1" si="32"/>
        <v>423.8503877298366</v>
      </c>
      <c r="AG41" s="4">
        <f t="shared" ca="1" si="32"/>
        <v>444.30510381776662</v>
      </c>
      <c r="AH41" s="4">
        <f t="shared" ca="1" si="32"/>
        <v>465.15266422745526</v>
      </c>
      <c r="AI41" s="4">
        <f t="shared" ref="AI41:BN41" ca="1" si="33">AI21</f>
        <v>486.40092584533772</v>
      </c>
      <c r="AJ41" s="4">
        <f t="shared" ca="1" si="33"/>
        <v>508.05790269557792</v>
      </c>
      <c r="AK41" s="4">
        <f t="shared" ca="1" si="33"/>
        <v>530.13176908282276</v>
      </c>
      <c r="AL41" s="4">
        <f t="shared" ca="1" si="33"/>
        <v>552.6308627978126</v>
      </c>
      <c r="AM41" s="4">
        <f t="shared" ca="1" si="33"/>
        <v>575.56368838710227</v>
      </c>
      <c r="AN41" s="4">
        <f t="shared" ca="1" si="33"/>
        <v>598.9389204881777</v>
      </c>
      <c r="AO41" s="4">
        <f t="shared" ca="1" si="33"/>
        <v>622.76540723127459</v>
      </c>
      <c r="AP41" s="4">
        <f t="shared" ca="1" si="33"/>
        <v>647.05217370923333</v>
      </c>
      <c r="AQ41" s="4">
        <f t="shared" ca="1" si="33"/>
        <v>-549.32291666666674</v>
      </c>
      <c r="AR41" s="4">
        <f t="shared" ca="1" si="33"/>
        <v>-548.51041666666674</v>
      </c>
      <c r="AS41" s="4">
        <f t="shared" ca="1" si="33"/>
        <v>-547.69791666666674</v>
      </c>
      <c r="AT41" s="4">
        <f t="shared" ca="1" si="33"/>
        <v>-546.88541666666674</v>
      </c>
      <c r="AU41" s="4">
        <f t="shared" ca="1" si="33"/>
        <v>-546.07291666666674</v>
      </c>
      <c r="AV41" s="4">
        <f t="shared" ca="1" si="33"/>
        <v>-545.26041666666674</v>
      </c>
      <c r="AW41" s="4">
        <f t="shared" ca="1" si="33"/>
        <v>-544.44791666666674</v>
      </c>
      <c r="AX41" s="4">
        <f t="shared" ca="1" si="33"/>
        <v>-543.63541666666674</v>
      </c>
      <c r="AY41" s="4">
        <f t="shared" ca="1" si="33"/>
        <v>-480.41666666666674</v>
      </c>
      <c r="AZ41" s="4">
        <f t="shared" ca="1" si="33"/>
        <v>-365.28645833333337</v>
      </c>
      <c r="BA41" s="4">
        <f t="shared" ca="1" si="33"/>
        <v>-260.72916666666669</v>
      </c>
      <c r="BB41" s="4">
        <f t="shared" ca="1" si="33"/>
        <v>-156.32812499999997</v>
      </c>
      <c r="BC41" s="4">
        <f t="shared" ca="1" si="33"/>
        <v>-52.083333333333314</v>
      </c>
      <c r="BD41" s="4">
        <f t="shared" ca="1" si="33"/>
        <v>2.1827872842550278E-14</v>
      </c>
      <c r="BE41" s="4">
        <f t="shared" ca="1" si="33"/>
        <v>2.1827872842550278E-14</v>
      </c>
      <c r="BF41" s="4">
        <f t="shared" ca="1" si="33"/>
        <v>2.1827872842550278E-14</v>
      </c>
      <c r="BG41" s="4">
        <f t="shared" ca="1" si="33"/>
        <v>2.1827872842550278E-14</v>
      </c>
      <c r="BH41" s="4">
        <f t="shared" ca="1" si="33"/>
        <v>2.1827872842550278E-14</v>
      </c>
      <c r="BI41" s="4">
        <f t="shared" ca="1" si="33"/>
        <v>2.1827872842550278E-14</v>
      </c>
      <c r="BJ41" s="4">
        <f t="shared" ca="1" si="33"/>
        <v>2.1827872842550278E-14</v>
      </c>
      <c r="BK41" s="4">
        <f t="shared" ca="1" si="33"/>
        <v>2.1827872842550278E-14</v>
      </c>
      <c r="BL41" s="4">
        <f t="shared" ca="1" si="33"/>
        <v>2.1827872842550278E-14</v>
      </c>
      <c r="BM41" s="4">
        <f t="shared" ca="1" si="33"/>
        <v>2.1827872842550278E-14</v>
      </c>
      <c r="BN41" s="4">
        <f t="shared" ca="1" si="33"/>
        <v>2.1827872842550278E-14</v>
      </c>
      <c r="BO41" s="4">
        <f t="shared" ref="BO41:CQ41" ca="1" si="34">BO21</f>
        <v>2.1827872842550278E-14</v>
      </c>
      <c r="BP41" s="4">
        <f t="shared" ca="1" si="34"/>
        <v>2.1827872842550278E-14</v>
      </c>
      <c r="BQ41" s="4">
        <f t="shared" ca="1" si="34"/>
        <v>2.1827872842550278E-14</v>
      </c>
      <c r="BR41" s="4">
        <f t="shared" ca="1" si="34"/>
        <v>2.1827872842550278E-14</v>
      </c>
      <c r="BS41" s="4">
        <f t="shared" ca="1" si="34"/>
        <v>2.1827872842550278E-14</v>
      </c>
      <c r="BT41" s="4">
        <f t="shared" ca="1" si="34"/>
        <v>2.1827872842550278E-14</v>
      </c>
      <c r="BU41" s="4">
        <f t="shared" ca="1" si="34"/>
        <v>2.1827872842550278E-14</v>
      </c>
      <c r="BV41" s="4">
        <f t="shared" ca="1" si="34"/>
        <v>2.1827872842550278E-14</v>
      </c>
      <c r="BW41" s="4">
        <f t="shared" ca="1" si="34"/>
        <v>2.1827872842550278E-14</v>
      </c>
      <c r="BX41" s="4">
        <f t="shared" ca="1" si="34"/>
        <v>2.1827872842550278E-14</v>
      </c>
      <c r="BY41" s="4">
        <f t="shared" ca="1" si="34"/>
        <v>2.1827872842550278E-14</v>
      </c>
      <c r="BZ41" s="4">
        <f t="shared" ca="1" si="34"/>
        <v>2.1827872842550278E-14</v>
      </c>
      <c r="CA41" s="4">
        <f t="shared" ca="1" si="34"/>
        <v>2.1827872842550278E-14</v>
      </c>
      <c r="CB41" s="4">
        <f t="shared" ca="1" si="34"/>
        <v>2.1827872842550278E-14</v>
      </c>
      <c r="CC41" s="4">
        <f t="shared" ca="1" si="34"/>
        <v>2.1827872842550278E-14</v>
      </c>
      <c r="CD41" s="4">
        <f t="shared" ca="1" si="34"/>
        <v>2.1827872842550278E-14</v>
      </c>
      <c r="CE41" s="4">
        <f t="shared" ca="1" si="34"/>
        <v>2.1827872842550278E-14</v>
      </c>
      <c r="CF41" s="4">
        <f t="shared" ca="1" si="34"/>
        <v>2.1827872842550278E-14</v>
      </c>
      <c r="CG41" s="4">
        <f t="shared" ca="1" si="34"/>
        <v>2.1827872842550278E-14</v>
      </c>
      <c r="CH41" s="4">
        <f t="shared" ca="1" si="34"/>
        <v>2.1827872842550278E-14</v>
      </c>
      <c r="CI41" s="4">
        <f t="shared" ca="1" si="34"/>
        <v>2.1827872842550278E-14</v>
      </c>
      <c r="CJ41" s="4">
        <f t="shared" ca="1" si="34"/>
        <v>2.1827872842550278E-14</v>
      </c>
      <c r="CK41" s="4">
        <f t="shared" ca="1" si="34"/>
        <v>2.1827872842550278E-14</v>
      </c>
      <c r="CL41" s="4">
        <f t="shared" ca="1" si="34"/>
        <v>2.1827872842550278E-14</v>
      </c>
      <c r="CM41" s="4">
        <f t="shared" ca="1" si="34"/>
        <v>2.1827872842550278E-14</v>
      </c>
      <c r="CN41" s="4">
        <f t="shared" ca="1" si="34"/>
        <v>2.1827872842550278E-14</v>
      </c>
      <c r="CO41" s="4">
        <f t="shared" ca="1" si="34"/>
        <v>2.1827872842550278E-14</v>
      </c>
      <c r="CP41" s="4">
        <f t="shared" ca="1" si="34"/>
        <v>2.1827872842550278E-14</v>
      </c>
      <c r="CQ41" s="4">
        <f t="shared" ca="1" si="34"/>
        <v>2.1827872842550278E-14</v>
      </c>
    </row>
    <row r="42" spans="1:95">
      <c r="A42" s="29" t="s">
        <v>170</v>
      </c>
      <c r="C42" s="4">
        <f t="shared" ref="C42:AH42" ca="1" si="35">-(DEBT*DEBT_INT_RATE)*C37</f>
        <v>-57.0943304125</v>
      </c>
      <c r="D42" s="4">
        <f t="shared" ca="1" si="35"/>
        <v>-159.81265833782331</v>
      </c>
      <c r="E42" s="4">
        <f t="shared" ca="1" si="35"/>
        <v>-249.51036795726662</v>
      </c>
      <c r="F42" s="4">
        <f t="shared" ca="1" si="35"/>
        <v>-336.16688366252328</v>
      </c>
      <c r="G42" s="4">
        <f t="shared" ca="1" si="35"/>
        <v>-419.8967560033733</v>
      </c>
      <c r="H42" s="4">
        <f t="shared" ca="1" si="35"/>
        <v>-453.22737541965336</v>
      </c>
      <c r="I42" s="4">
        <f t="shared" ca="1" si="35"/>
        <v>-437.88561199046666</v>
      </c>
      <c r="J42" s="4">
        <f t="shared" ca="1" si="35"/>
        <v>-423.10411235315001</v>
      </c>
      <c r="K42" s="4">
        <f t="shared" ca="1" si="35"/>
        <v>-408.80033343967335</v>
      </c>
      <c r="L42" s="4">
        <f t="shared" ca="1" si="35"/>
        <v>-394.85639109083661</v>
      </c>
      <c r="M42" s="4">
        <f t="shared" ca="1" si="35"/>
        <v>-381.16307336325002</v>
      </c>
      <c r="N42" s="4">
        <f t="shared" ca="1" si="35"/>
        <v>-367.62073432316328</v>
      </c>
      <c r="O42" s="4">
        <f t="shared" ca="1" si="35"/>
        <v>-354.13721657972667</v>
      </c>
      <c r="P42" s="4">
        <f t="shared" ca="1" si="35"/>
        <v>-340.66106659623995</v>
      </c>
      <c r="Q42" s="4">
        <f t="shared" ca="1" si="35"/>
        <v>-327.18491661275323</v>
      </c>
      <c r="R42" s="4">
        <f t="shared" ca="1" si="35"/>
        <v>-313.70876662926656</v>
      </c>
      <c r="S42" s="4">
        <f t="shared" ca="1" si="35"/>
        <v>-300.2326166457799</v>
      </c>
      <c r="T42" s="4">
        <f t="shared" ca="1" si="35"/>
        <v>-286.75646666229324</v>
      </c>
      <c r="U42" s="4">
        <f t="shared" ca="1" si="35"/>
        <v>-273.28031667880657</v>
      </c>
      <c r="V42" s="4">
        <f t="shared" ca="1" si="35"/>
        <v>-259.80416669531991</v>
      </c>
      <c r="W42" s="4">
        <f t="shared" ca="1" si="35"/>
        <v>-246.65137682557329</v>
      </c>
      <c r="X42" s="4">
        <f t="shared" ca="1" si="35"/>
        <v>-234.41462900521663</v>
      </c>
      <c r="Y42" s="4">
        <f t="shared" ca="1" si="35"/>
        <v>-223.30952079999997</v>
      </c>
      <c r="Z42" s="4">
        <f t="shared" ca="1" si="35"/>
        <v>-213.28215885763331</v>
      </c>
      <c r="AA42" s="4">
        <f t="shared" ca="1" si="35"/>
        <v>-204.33254317811668</v>
      </c>
      <c r="AB42" s="4">
        <f t="shared" ca="1" si="35"/>
        <v>-196.19120700000002</v>
      </c>
      <c r="AC42" s="4">
        <f t="shared" ca="1" si="35"/>
        <v>-188.31933758333338</v>
      </c>
      <c r="AD42" s="4">
        <f t="shared" ca="1" si="35"/>
        <v>-180.44746816666671</v>
      </c>
      <c r="AE42" s="4">
        <f t="shared" ca="1" si="35"/>
        <v>-172.57559875000007</v>
      </c>
      <c r="AF42" s="4">
        <f t="shared" ca="1" si="35"/>
        <v>-164.70372933333343</v>
      </c>
      <c r="AG42" s="4">
        <f t="shared" ca="1" si="35"/>
        <v>-156.83185991666679</v>
      </c>
      <c r="AH42" s="4">
        <f t="shared" ca="1" si="35"/>
        <v>-148.95999050000009</v>
      </c>
      <c r="AI42" s="4">
        <f t="shared" ref="AI42:BN42" ca="1" si="36">-(DEBT*DEBT_INT_RATE)*AI37</f>
        <v>-141.08812108333345</v>
      </c>
      <c r="AJ42" s="4">
        <f t="shared" ca="1" si="36"/>
        <v>-133.21625166666675</v>
      </c>
      <c r="AK42" s="4">
        <f t="shared" ca="1" si="36"/>
        <v>-125.34438225000007</v>
      </c>
      <c r="AL42" s="4">
        <f t="shared" ca="1" si="36"/>
        <v>-117.47251283333338</v>
      </c>
      <c r="AM42" s="4">
        <f t="shared" ca="1" si="36"/>
        <v>-109.60064341666668</v>
      </c>
      <c r="AN42" s="4">
        <f t="shared" ca="1" si="36"/>
        <v>-101.728774</v>
      </c>
      <c r="AO42" s="4">
        <f t="shared" ca="1" si="36"/>
        <v>-93.856904583333318</v>
      </c>
      <c r="AP42" s="4">
        <f t="shared" ca="1" si="36"/>
        <v>-85.985035166666606</v>
      </c>
      <c r="AQ42" s="4">
        <f t="shared" ca="1" si="36"/>
        <v>-78.113165749999922</v>
      </c>
      <c r="AR42" s="4">
        <f t="shared" ca="1" si="36"/>
        <v>-70.241296333333224</v>
      </c>
      <c r="AS42" s="4">
        <f t="shared" ca="1" si="36"/>
        <v>-62.369426916666541</v>
      </c>
      <c r="AT42" s="4">
        <f t="shared" ca="1" si="36"/>
        <v>-54.497557499999857</v>
      </c>
      <c r="AU42" s="4">
        <f t="shared" ca="1" si="36"/>
        <v>-46.625688083333159</v>
      </c>
      <c r="AV42" s="4">
        <f t="shared" ca="1" si="36"/>
        <v>-38.753818666666476</v>
      </c>
      <c r="AW42" s="4">
        <f t="shared" ca="1" si="36"/>
        <v>-30.881949249999789</v>
      </c>
      <c r="AX42" s="4">
        <f t="shared" ca="1" si="36"/>
        <v>-23.010079833333098</v>
      </c>
      <c r="AY42" s="4">
        <f t="shared" ca="1" si="36"/>
        <v>-15.59235672916641</v>
      </c>
      <c r="AZ42" s="4">
        <f t="shared" ca="1" si="36"/>
        <v>-9.461381510416409</v>
      </c>
      <c r="BA42" s="4">
        <f t="shared" ca="1" si="36"/>
        <v>-4.919918385416409</v>
      </c>
      <c r="BB42" s="4">
        <f t="shared" ca="1" si="36"/>
        <v>-1.892276302083064</v>
      </c>
      <c r="BC42" s="4">
        <f t="shared" ca="1" si="36"/>
        <v>-0.37845526041640942</v>
      </c>
      <c r="BD42" s="4">
        <f t="shared" ca="1" si="36"/>
        <v>2.4552845445668933E-13</v>
      </c>
      <c r="BE42" s="4">
        <f t="shared" ca="1" si="36"/>
        <v>2.4552845445668933E-13</v>
      </c>
      <c r="BF42" s="4">
        <f t="shared" ca="1" si="36"/>
        <v>2.4552845445668933E-13</v>
      </c>
      <c r="BG42" s="4">
        <f t="shared" ca="1" si="36"/>
        <v>2.4552845445668933E-13</v>
      </c>
      <c r="BH42" s="4">
        <f t="shared" ca="1" si="36"/>
        <v>2.4552845445668933E-13</v>
      </c>
      <c r="BI42" s="4">
        <f t="shared" ca="1" si="36"/>
        <v>2.4552845445668933E-13</v>
      </c>
      <c r="BJ42" s="4">
        <f t="shared" ca="1" si="36"/>
        <v>2.4552845445668933E-13</v>
      </c>
      <c r="BK42" s="4">
        <f t="shared" ca="1" si="36"/>
        <v>2.4552845445668933E-13</v>
      </c>
      <c r="BL42" s="4">
        <f t="shared" ca="1" si="36"/>
        <v>2.4552845445668933E-13</v>
      </c>
      <c r="BM42" s="4">
        <f t="shared" ca="1" si="36"/>
        <v>2.4552845445668933E-13</v>
      </c>
      <c r="BN42" s="4">
        <f t="shared" ca="1" si="36"/>
        <v>2.4552845445668933E-13</v>
      </c>
      <c r="BO42" s="4">
        <f t="shared" ref="BO42:CQ42" ca="1" si="37">-(DEBT*DEBT_INT_RATE)*BO37</f>
        <v>2.4552845445668933E-13</v>
      </c>
      <c r="BP42" s="4">
        <f t="shared" ca="1" si="37"/>
        <v>2.4552845445668933E-13</v>
      </c>
      <c r="BQ42" s="4">
        <f t="shared" ca="1" si="37"/>
        <v>2.4552845445668933E-13</v>
      </c>
      <c r="BR42" s="4">
        <f t="shared" ca="1" si="37"/>
        <v>2.4552845445668933E-13</v>
      </c>
      <c r="BS42" s="4">
        <f t="shared" ca="1" si="37"/>
        <v>2.4552845445668933E-13</v>
      </c>
      <c r="BT42" s="4">
        <f t="shared" ca="1" si="37"/>
        <v>2.4552845445668933E-13</v>
      </c>
      <c r="BU42" s="4">
        <f t="shared" ca="1" si="37"/>
        <v>2.4552845445668933E-13</v>
      </c>
      <c r="BV42" s="4">
        <f t="shared" ca="1" si="37"/>
        <v>2.4552845445668933E-13</v>
      </c>
      <c r="BW42" s="4">
        <f t="shared" ca="1" si="37"/>
        <v>2.4552845445668933E-13</v>
      </c>
      <c r="BX42" s="4">
        <f t="shared" ca="1" si="37"/>
        <v>2.4552845445668933E-13</v>
      </c>
      <c r="BY42" s="4">
        <f t="shared" ca="1" si="37"/>
        <v>2.4552845445668933E-13</v>
      </c>
      <c r="BZ42" s="4">
        <f t="shared" ca="1" si="37"/>
        <v>2.4552845445668933E-13</v>
      </c>
      <c r="CA42" s="4">
        <f t="shared" ca="1" si="37"/>
        <v>2.4552845445668933E-13</v>
      </c>
      <c r="CB42" s="4">
        <f t="shared" ca="1" si="37"/>
        <v>2.4552845445668933E-13</v>
      </c>
      <c r="CC42" s="4">
        <f t="shared" ca="1" si="37"/>
        <v>2.4552845445668933E-13</v>
      </c>
      <c r="CD42" s="4">
        <f t="shared" ca="1" si="37"/>
        <v>2.4552845445668933E-13</v>
      </c>
      <c r="CE42" s="4">
        <f t="shared" ca="1" si="37"/>
        <v>2.4552845445668933E-13</v>
      </c>
      <c r="CF42" s="4">
        <f t="shared" ca="1" si="37"/>
        <v>2.4552845445668933E-13</v>
      </c>
      <c r="CG42" s="4">
        <f t="shared" ca="1" si="37"/>
        <v>2.4552845445668933E-13</v>
      </c>
      <c r="CH42" s="4">
        <f t="shared" ca="1" si="37"/>
        <v>2.4552845445668933E-13</v>
      </c>
      <c r="CI42" s="4">
        <f t="shared" ca="1" si="37"/>
        <v>2.4552845445668933E-13</v>
      </c>
      <c r="CJ42" s="4">
        <f t="shared" ca="1" si="37"/>
        <v>2.4552845445668933E-13</v>
      </c>
      <c r="CK42" s="4">
        <f t="shared" ca="1" si="37"/>
        <v>2.4552845445668933E-13</v>
      </c>
      <c r="CL42" s="4">
        <f t="shared" ca="1" si="37"/>
        <v>2.4552845445668933E-13</v>
      </c>
      <c r="CM42" s="4">
        <f t="shared" ca="1" si="37"/>
        <v>2.4552845445668933E-13</v>
      </c>
      <c r="CN42" s="4">
        <f t="shared" ca="1" si="37"/>
        <v>2.4552845445668933E-13</v>
      </c>
      <c r="CO42" s="4">
        <f t="shared" ca="1" si="37"/>
        <v>2.4552845445668933E-13</v>
      </c>
      <c r="CP42" s="4">
        <f t="shared" ca="1" si="37"/>
        <v>2.4552845445668933E-13</v>
      </c>
      <c r="CQ42" s="4">
        <f t="shared" ca="1" si="37"/>
        <v>2.4552845445668933E-13</v>
      </c>
    </row>
    <row r="43" spans="1:95">
      <c r="A43" s="41" t="s">
        <v>150</v>
      </c>
      <c r="B43" s="7"/>
      <c r="C43" s="328">
        <f t="shared" ref="C43:AH43" ca="1" si="38">-SUM(C41:C42)*(FederalIncomeTax+StateIncomeTax)</f>
        <v>32.060894812918747</v>
      </c>
      <c r="D43" s="328">
        <f t="shared" ca="1" si="38"/>
        <v>8.6382349111709242</v>
      </c>
      <c r="E43" s="328">
        <f t="shared" ca="1" si="38"/>
        <v>42.286107282451724</v>
      </c>
      <c r="F43" s="328">
        <f t="shared" ca="1" si="38"/>
        <v>73.871622829366856</v>
      </c>
      <c r="G43" s="328">
        <f t="shared" ca="1" si="38"/>
        <v>103.40514299773379</v>
      </c>
      <c r="H43" s="328">
        <f t="shared" ca="1" si="38"/>
        <v>104.88690616329961</v>
      </c>
      <c r="I43" s="328">
        <f t="shared" ca="1" si="38"/>
        <v>97.809526478472776</v>
      </c>
      <c r="J43" s="328">
        <f t="shared" ca="1" si="38"/>
        <v>90.810994790532632</v>
      </c>
      <c r="K43" s="328">
        <f t="shared" ca="1" si="38"/>
        <v>83.869497847621986</v>
      </c>
      <c r="L43" s="328">
        <f t="shared" ca="1" si="38"/>
        <v>76.954380420508997</v>
      </c>
      <c r="M43" s="328">
        <f t="shared" ca="1" si="38"/>
        <v>70.037126135176365</v>
      </c>
      <c r="N43" s="328">
        <f t="shared" ca="1" si="38"/>
        <v>63.091579977128966</v>
      </c>
      <c r="O43" s="328">
        <f t="shared" ca="1" si="38"/>
        <v>56.093429456244849</v>
      </c>
      <c r="P43" s="328">
        <f t="shared" ca="1" si="38"/>
        <v>49.028491309590308</v>
      </c>
      <c r="Q43" s="328">
        <f t="shared" ca="1" si="38"/>
        <v>41.893554763420262</v>
      </c>
      <c r="R43" s="328">
        <f t="shared" ca="1" si="38"/>
        <v>34.687219849744451</v>
      </c>
      <c r="S43" s="328">
        <f t="shared" ca="1" si="38"/>
        <v>27.408058601212691</v>
      </c>
      <c r="T43" s="328">
        <f t="shared" ca="1" si="38"/>
        <v>20.054614491127914</v>
      </c>
      <c r="U43" s="328">
        <f t="shared" ca="1" si="38"/>
        <v>12.625401862259039</v>
      </c>
      <c r="V43" s="328">
        <f t="shared" ca="1" si="38"/>
        <v>5.118905344230404</v>
      </c>
      <c r="W43" s="328">
        <f t="shared" ca="1" si="38"/>
        <v>-2.3857423923631145</v>
      </c>
      <c r="X43" s="328">
        <f t="shared" ca="1" si="38"/>
        <v>-9.7422437959156341</v>
      </c>
      <c r="Y43" s="328">
        <f t="shared" ca="1" si="38"/>
        <v>-16.898415396938212</v>
      </c>
      <c r="Z43" s="328">
        <f t="shared" ca="1" si="38"/>
        <v>-23.869343872456099</v>
      </c>
      <c r="AA43" s="328">
        <f t="shared" ca="1" si="38"/>
        <v>-30.656702313810893</v>
      </c>
      <c r="AB43" s="328">
        <f t="shared" ca="1" si="38"/>
        <v>-37.329429231152709</v>
      </c>
      <c r="AC43" s="328">
        <f t="shared" ca="1" si="38"/>
        <v>-44.023699087330741</v>
      </c>
      <c r="AD43" s="328">
        <f t="shared" ca="1" si="38"/>
        <v>-50.808519337243183</v>
      </c>
      <c r="AE43" s="328">
        <f t="shared" ca="1" si="38"/>
        <v>-57.685700988764765</v>
      </c>
      <c r="AF43" s="328">
        <f t="shared" ca="1" si="38"/>
        <v>-64.657091269927548</v>
      </c>
      <c r="AG43" s="328">
        <f t="shared" ca="1" si="38"/>
        <v>-71.724574353324414</v>
      </c>
      <c r="AH43" s="328">
        <f t="shared" ca="1" si="38"/>
        <v>-78.890072095000065</v>
      </c>
      <c r="AI43" s="328">
        <f t="shared" ref="AI43:BN43" ca="1" si="39">-SUM(AI41:AI42)*(FederalIncomeTax+StateIncomeTax)</f>
        <v>-86.155544788120054</v>
      </c>
      <c r="AJ43" s="328">
        <f t="shared" ca="1" si="39"/>
        <v>-93.522991931713349</v>
      </c>
      <c r="AK43" s="328">
        <f t="shared" ca="1" si="39"/>
        <v>-100.99445301478926</v>
      </c>
      <c r="AL43" s="328">
        <f t="shared" ca="1" si="39"/>
        <v>-108.57200831613757</v>
      </c>
      <c r="AM43" s="328">
        <f t="shared" ca="1" si="39"/>
        <v>-116.25777972012368</v>
      </c>
      <c r="AN43" s="328">
        <f t="shared" ca="1" si="39"/>
        <v>-124.05393154880034</v>
      </c>
      <c r="AO43" s="328">
        <f t="shared" ca="1" si="39"/>
        <v>-131.96267141066136</v>
      </c>
      <c r="AP43" s="328">
        <f t="shared" ca="1" si="39"/>
        <v>-139.98625106637039</v>
      </c>
      <c r="AQ43" s="328">
        <f t="shared" ca="1" si="39"/>
        <v>156.54530256295831</v>
      </c>
      <c r="AR43" s="328">
        <f t="shared" ca="1" si="39"/>
        <v>154.3785523935</v>
      </c>
      <c r="AS43" s="328">
        <f t="shared" ca="1" si="39"/>
        <v>152.21180222404163</v>
      </c>
      <c r="AT43" s="328">
        <f t="shared" ca="1" si="39"/>
        <v>150.04505205458332</v>
      </c>
      <c r="AU43" s="328">
        <f t="shared" ca="1" si="39"/>
        <v>147.87830188512498</v>
      </c>
      <c r="AV43" s="328">
        <f t="shared" ca="1" si="39"/>
        <v>145.71155171566664</v>
      </c>
      <c r="AW43" s="328">
        <f t="shared" ca="1" si="39"/>
        <v>143.5448015462083</v>
      </c>
      <c r="AX43" s="328">
        <f t="shared" ca="1" si="39"/>
        <v>141.37805137674997</v>
      </c>
      <c r="AY43" s="328">
        <f t="shared" ca="1" si="39"/>
        <v>123.75425133726037</v>
      </c>
      <c r="AZ43" s="328">
        <f t="shared" ca="1" si="39"/>
        <v>93.499586041015561</v>
      </c>
      <c r="BA43" s="328">
        <f t="shared" ca="1" si="39"/>
        <v>66.279446720494732</v>
      </c>
      <c r="BB43" s="328">
        <f t="shared" ca="1" si="39"/>
        <v>39.475990124869718</v>
      </c>
      <c r="BC43" s="328">
        <f t="shared" ca="1" si="39"/>
        <v>13.089216254140556</v>
      </c>
      <c r="BD43" s="328">
        <f t="shared" ca="1" si="39"/>
        <v>-6.670540366116028E-14</v>
      </c>
      <c r="BE43" s="328">
        <f t="shared" ca="1" si="39"/>
        <v>-6.670540366116028E-14</v>
      </c>
      <c r="BF43" s="328">
        <f t="shared" ca="1" si="39"/>
        <v>-6.670540366116028E-14</v>
      </c>
      <c r="BG43" s="328">
        <f t="shared" ca="1" si="39"/>
        <v>-6.670540366116028E-14</v>
      </c>
      <c r="BH43" s="328">
        <f t="shared" ca="1" si="39"/>
        <v>-6.670540366116028E-14</v>
      </c>
      <c r="BI43" s="328">
        <f t="shared" ca="1" si="39"/>
        <v>-6.670540366116028E-14</v>
      </c>
      <c r="BJ43" s="328">
        <f t="shared" ca="1" si="39"/>
        <v>-6.670540366116028E-14</v>
      </c>
      <c r="BK43" s="328">
        <f t="shared" ca="1" si="39"/>
        <v>-6.670540366116028E-14</v>
      </c>
      <c r="BL43" s="328">
        <f t="shared" ca="1" si="39"/>
        <v>-6.670540366116028E-14</v>
      </c>
      <c r="BM43" s="328">
        <f t="shared" ca="1" si="39"/>
        <v>-6.670540366116028E-14</v>
      </c>
      <c r="BN43" s="328">
        <f t="shared" ca="1" si="39"/>
        <v>-6.670540366116028E-14</v>
      </c>
      <c r="BO43" s="328">
        <f t="shared" ref="BO43:CQ43" ca="1" si="40">-SUM(BO41:BO42)*(FederalIncomeTax+StateIncomeTax)</f>
        <v>-6.670540366116028E-14</v>
      </c>
      <c r="BP43" s="328">
        <f t="shared" ca="1" si="40"/>
        <v>-6.670540366116028E-14</v>
      </c>
      <c r="BQ43" s="328">
        <f t="shared" ca="1" si="40"/>
        <v>-6.670540366116028E-14</v>
      </c>
      <c r="BR43" s="328">
        <f t="shared" ca="1" si="40"/>
        <v>-6.670540366116028E-14</v>
      </c>
      <c r="BS43" s="328">
        <f t="shared" ca="1" si="40"/>
        <v>-6.670540366116028E-14</v>
      </c>
      <c r="BT43" s="328">
        <f t="shared" ca="1" si="40"/>
        <v>-6.670540366116028E-14</v>
      </c>
      <c r="BU43" s="328">
        <f t="shared" ca="1" si="40"/>
        <v>-6.670540366116028E-14</v>
      </c>
      <c r="BV43" s="328">
        <f t="shared" ca="1" si="40"/>
        <v>-6.670540366116028E-14</v>
      </c>
      <c r="BW43" s="328">
        <f t="shared" ca="1" si="40"/>
        <v>-6.670540366116028E-14</v>
      </c>
      <c r="BX43" s="328">
        <f t="shared" ca="1" si="40"/>
        <v>-6.670540366116028E-14</v>
      </c>
      <c r="BY43" s="328">
        <f t="shared" ca="1" si="40"/>
        <v>-6.670540366116028E-14</v>
      </c>
      <c r="BZ43" s="328">
        <f t="shared" ca="1" si="40"/>
        <v>-6.670540366116028E-14</v>
      </c>
      <c r="CA43" s="328">
        <f t="shared" ca="1" si="40"/>
        <v>-6.670540366116028E-14</v>
      </c>
      <c r="CB43" s="328">
        <f t="shared" ca="1" si="40"/>
        <v>-6.670540366116028E-14</v>
      </c>
      <c r="CC43" s="328">
        <f t="shared" ca="1" si="40"/>
        <v>-6.670540366116028E-14</v>
      </c>
      <c r="CD43" s="328">
        <f t="shared" ca="1" si="40"/>
        <v>-6.670540366116028E-14</v>
      </c>
      <c r="CE43" s="328">
        <f t="shared" ca="1" si="40"/>
        <v>-6.670540366116028E-14</v>
      </c>
      <c r="CF43" s="328">
        <f t="shared" ca="1" si="40"/>
        <v>-6.670540366116028E-14</v>
      </c>
      <c r="CG43" s="328">
        <f t="shared" ca="1" si="40"/>
        <v>-6.670540366116028E-14</v>
      </c>
      <c r="CH43" s="328">
        <f t="shared" ca="1" si="40"/>
        <v>-6.670540366116028E-14</v>
      </c>
      <c r="CI43" s="328">
        <f t="shared" ca="1" si="40"/>
        <v>-6.670540366116028E-14</v>
      </c>
      <c r="CJ43" s="328">
        <f t="shared" ca="1" si="40"/>
        <v>-6.670540366116028E-14</v>
      </c>
      <c r="CK43" s="328">
        <f t="shared" ca="1" si="40"/>
        <v>-6.670540366116028E-14</v>
      </c>
      <c r="CL43" s="328">
        <f t="shared" ca="1" si="40"/>
        <v>-6.670540366116028E-14</v>
      </c>
      <c r="CM43" s="328">
        <f t="shared" ca="1" si="40"/>
        <v>-6.670540366116028E-14</v>
      </c>
      <c r="CN43" s="328">
        <f t="shared" ca="1" si="40"/>
        <v>-6.670540366116028E-14</v>
      </c>
      <c r="CO43" s="328">
        <f t="shared" ca="1" si="40"/>
        <v>-6.670540366116028E-14</v>
      </c>
      <c r="CP43" s="328">
        <f t="shared" ca="1" si="40"/>
        <v>-6.670540366116028E-14</v>
      </c>
      <c r="CQ43" s="328">
        <f t="shared" ca="1" si="40"/>
        <v>-6.670540366116028E-14</v>
      </c>
    </row>
    <row r="44" spans="1:95">
      <c r="A44" s="43" t="s">
        <v>154</v>
      </c>
      <c r="B44" s="44"/>
      <c r="C44" s="15">
        <f t="shared" ref="C44:BN44" ca="1" si="41">SUM(C41:C43)</f>
        <v>-96.439685599581253</v>
      </c>
      <c r="D44" s="15">
        <f t="shared" ca="1" si="41"/>
        <v>-25.983949101538187</v>
      </c>
      <c r="E44" s="15">
        <f t="shared" ca="1" si="41"/>
        <v>-127.19728863919846</v>
      </c>
      <c r="F44" s="15">
        <f t="shared" ca="1" si="41"/>
        <v>-222.20702578532996</v>
      </c>
      <c r="G44" s="15">
        <f t="shared" ca="1" si="41"/>
        <v>-311.04432793506697</v>
      </c>
      <c r="H44" s="15">
        <f t="shared" ca="1" si="41"/>
        <v>-315.50149529281106</v>
      </c>
      <c r="I44" s="15">
        <f t="shared" ca="1" si="41"/>
        <v>-294.21262373584699</v>
      </c>
      <c r="J44" s="15">
        <f t="shared" ca="1" si="41"/>
        <v>-273.16092821761418</v>
      </c>
      <c r="K44" s="15">
        <f t="shared" ca="1" si="41"/>
        <v>-252.28079412681484</v>
      </c>
      <c r="L44" s="15">
        <f t="shared" ca="1" si="41"/>
        <v>-231.48001004245293</v>
      </c>
      <c r="M44" s="15">
        <f t="shared" ca="1" si="41"/>
        <v>-210.67279825430808</v>
      </c>
      <c r="N44" s="15">
        <f t="shared" ca="1" si="41"/>
        <v>-189.78048405946009</v>
      </c>
      <c r="O44" s="15">
        <f t="shared" ca="1" si="41"/>
        <v>-168.72993509784271</v>
      </c>
      <c r="P44" s="15">
        <f t="shared" ca="1" si="41"/>
        <v>-147.47848788716442</v>
      </c>
      <c r="Q44" s="15">
        <f t="shared" ca="1" si="41"/>
        <v>-126.01648436852466</v>
      </c>
      <c r="R44" s="15">
        <f t="shared" ca="1" si="41"/>
        <v>-104.33971341576438</v>
      </c>
      <c r="S44" s="15">
        <f t="shared" ca="1" si="41"/>
        <v>-82.443879680200908</v>
      </c>
      <c r="T44" s="15">
        <f t="shared" ca="1" si="41"/>
        <v>-60.324601906178351</v>
      </c>
      <c r="U44" s="15">
        <f t="shared" ca="1" si="41"/>
        <v>-37.977411212927493</v>
      </c>
      <c r="V44" s="15">
        <f t="shared" ca="1" si="41"/>
        <v>-15.397749342063799</v>
      </c>
      <c r="W44" s="15">
        <f t="shared" ca="1" si="41"/>
        <v>7.1763513646032759</v>
      </c>
      <c r="X44" s="15">
        <f t="shared" ca="1" si="41"/>
        <v>29.304825526391518</v>
      </c>
      <c r="Y44" s="15">
        <f t="shared" ca="1" si="41"/>
        <v>50.830704430469446</v>
      </c>
      <c r="Z44" s="15">
        <f t="shared" ca="1" si="41"/>
        <v>71.799369043199604</v>
      </c>
      <c r="AA44" s="15">
        <f t="shared" ca="1" si="41"/>
        <v>92.21585205016062</v>
      </c>
      <c r="AB44" s="15">
        <f t="shared" ca="1" si="41"/>
        <v>112.28752159511063</v>
      </c>
      <c r="AC44" s="15">
        <f t="shared" ca="1" si="41"/>
        <v>132.42399264545782</v>
      </c>
      <c r="AD44" s="15">
        <f t="shared" ca="1" si="41"/>
        <v>152.83284073186778</v>
      </c>
      <c r="AE44" s="15">
        <f t="shared" ca="1" si="41"/>
        <v>173.51951339506195</v>
      </c>
      <c r="AF44" s="15">
        <f t="shared" ca="1" si="41"/>
        <v>194.48956712657565</v>
      </c>
      <c r="AG44" s="15">
        <f t="shared" ca="1" si="41"/>
        <v>215.74866954777545</v>
      </c>
      <c r="AH44" s="15">
        <f t="shared" ca="1" si="41"/>
        <v>237.30260163245509</v>
      </c>
      <c r="AI44" s="15">
        <f t="shared" ca="1" si="41"/>
        <v>259.15725997388421</v>
      </c>
      <c r="AJ44" s="15">
        <f t="shared" ca="1" si="41"/>
        <v>281.31865909719784</v>
      </c>
      <c r="AK44" s="15">
        <f t="shared" ca="1" si="41"/>
        <v>303.79293381803342</v>
      </c>
      <c r="AL44" s="15">
        <f t="shared" ca="1" si="41"/>
        <v>326.58634164834166</v>
      </c>
      <c r="AM44" s="15">
        <f t="shared" ca="1" si="41"/>
        <v>349.70526525031192</v>
      </c>
      <c r="AN44" s="15">
        <f t="shared" ca="1" si="41"/>
        <v>373.15621493937738</v>
      </c>
      <c r="AO44" s="15">
        <f t="shared" ca="1" si="41"/>
        <v>396.94583123727995</v>
      </c>
      <c r="AP44" s="15">
        <f t="shared" ca="1" si="41"/>
        <v>421.08088747619627</v>
      </c>
      <c r="AQ44" s="15">
        <f t="shared" ca="1" si="41"/>
        <v>-470.8907798537083</v>
      </c>
      <c r="AR44" s="15">
        <f t="shared" ca="1" si="41"/>
        <v>-464.37316060649999</v>
      </c>
      <c r="AS44" s="15">
        <f t="shared" ca="1" si="41"/>
        <v>-457.85554135929158</v>
      </c>
      <c r="AT44" s="15">
        <f t="shared" ca="1" si="41"/>
        <v>-451.33792211208328</v>
      </c>
      <c r="AU44" s="15">
        <f t="shared" ca="1" si="41"/>
        <v>-444.82030286487498</v>
      </c>
      <c r="AV44" s="15">
        <f t="shared" ca="1" si="41"/>
        <v>-438.30268361766656</v>
      </c>
      <c r="AW44" s="15">
        <f t="shared" ca="1" si="41"/>
        <v>-431.78506437045826</v>
      </c>
      <c r="AX44" s="15">
        <f t="shared" ca="1" si="41"/>
        <v>-425.26744512324984</v>
      </c>
      <c r="AY44" s="15">
        <f t="shared" ca="1" si="41"/>
        <v>-372.25477205857277</v>
      </c>
      <c r="AZ44" s="15">
        <f t="shared" ca="1" si="41"/>
        <v>-281.24825380273421</v>
      </c>
      <c r="BA44" s="15">
        <f t="shared" ca="1" si="41"/>
        <v>-199.36963833158836</v>
      </c>
      <c r="BB44" s="15">
        <f t="shared" ca="1" si="41"/>
        <v>-118.74441117721332</v>
      </c>
      <c r="BC44" s="15">
        <f t="shared" ca="1" si="41"/>
        <v>-39.372572339609164</v>
      </c>
      <c r="BD44" s="15">
        <f t="shared" ca="1" si="41"/>
        <v>2.0065092363807934E-13</v>
      </c>
      <c r="BE44" s="15">
        <f t="shared" ca="1" si="41"/>
        <v>2.0065092363807934E-13</v>
      </c>
      <c r="BF44" s="15">
        <f t="shared" ca="1" si="41"/>
        <v>2.0065092363807934E-13</v>
      </c>
      <c r="BG44" s="15">
        <f t="shared" ca="1" si="41"/>
        <v>2.0065092363807934E-13</v>
      </c>
      <c r="BH44" s="15">
        <f t="shared" ca="1" si="41"/>
        <v>2.0065092363807934E-13</v>
      </c>
      <c r="BI44" s="15">
        <f t="shared" ca="1" si="41"/>
        <v>2.0065092363807934E-13</v>
      </c>
      <c r="BJ44" s="15">
        <f t="shared" ca="1" si="41"/>
        <v>2.0065092363807934E-13</v>
      </c>
      <c r="BK44" s="15">
        <f t="shared" ca="1" si="41"/>
        <v>2.0065092363807934E-13</v>
      </c>
      <c r="BL44" s="15">
        <f t="shared" ca="1" si="41"/>
        <v>2.0065092363807934E-13</v>
      </c>
      <c r="BM44" s="15">
        <f t="shared" ca="1" si="41"/>
        <v>2.0065092363807934E-13</v>
      </c>
      <c r="BN44" s="15">
        <f t="shared" ca="1" si="41"/>
        <v>2.0065092363807934E-13</v>
      </c>
      <c r="BO44" s="15">
        <f t="shared" ref="BO44:CQ44" ca="1" si="42">SUM(BO41:BO43)</f>
        <v>2.0065092363807934E-13</v>
      </c>
      <c r="BP44" s="15">
        <f t="shared" ca="1" si="42"/>
        <v>2.0065092363807934E-13</v>
      </c>
      <c r="BQ44" s="15">
        <f t="shared" ca="1" si="42"/>
        <v>2.0065092363807934E-13</v>
      </c>
      <c r="BR44" s="15">
        <f t="shared" ca="1" si="42"/>
        <v>2.0065092363807934E-13</v>
      </c>
      <c r="BS44" s="15">
        <f t="shared" ca="1" si="42"/>
        <v>2.0065092363807934E-13</v>
      </c>
      <c r="BT44" s="15">
        <f t="shared" ca="1" si="42"/>
        <v>2.0065092363807934E-13</v>
      </c>
      <c r="BU44" s="15">
        <f t="shared" ca="1" si="42"/>
        <v>2.0065092363807934E-13</v>
      </c>
      <c r="BV44" s="15">
        <f t="shared" ca="1" si="42"/>
        <v>2.0065092363807934E-13</v>
      </c>
      <c r="BW44" s="15">
        <f t="shared" ca="1" si="42"/>
        <v>2.0065092363807934E-13</v>
      </c>
      <c r="BX44" s="15">
        <f t="shared" ca="1" si="42"/>
        <v>2.0065092363807934E-13</v>
      </c>
      <c r="BY44" s="15">
        <f t="shared" ca="1" si="42"/>
        <v>2.0065092363807934E-13</v>
      </c>
      <c r="BZ44" s="15">
        <f t="shared" ca="1" si="42"/>
        <v>2.0065092363807934E-13</v>
      </c>
      <c r="CA44" s="15">
        <f t="shared" ca="1" si="42"/>
        <v>2.0065092363807934E-13</v>
      </c>
      <c r="CB44" s="15">
        <f t="shared" ca="1" si="42"/>
        <v>2.0065092363807934E-13</v>
      </c>
      <c r="CC44" s="15">
        <f t="shared" ca="1" si="42"/>
        <v>2.0065092363807934E-13</v>
      </c>
      <c r="CD44" s="15">
        <f t="shared" ca="1" si="42"/>
        <v>2.0065092363807934E-13</v>
      </c>
      <c r="CE44" s="15">
        <f t="shared" ca="1" si="42"/>
        <v>2.0065092363807934E-13</v>
      </c>
      <c r="CF44" s="15">
        <f t="shared" ca="1" si="42"/>
        <v>2.0065092363807934E-13</v>
      </c>
      <c r="CG44" s="15">
        <f t="shared" ca="1" si="42"/>
        <v>2.0065092363807934E-13</v>
      </c>
      <c r="CH44" s="15">
        <f t="shared" ca="1" si="42"/>
        <v>2.0065092363807934E-13</v>
      </c>
      <c r="CI44" s="15">
        <f t="shared" ca="1" si="42"/>
        <v>2.0065092363807934E-13</v>
      </c>
      <c r="CJ44" s="15">
        <f t="shared" ca="1" si="42"/>
        <v>2.0065092363807934E-13</v>
      </c>
      <c r="CK44" s="15">
        <f t="shared" ca="1" si="42"/>
        <v>2.0065092363807934E-13</v>
      </c>
      <c r="CL44" s="15">
        <f t="shared" ca="1" si="42"/>
        <v>2.0065092363807934E-13</v>
      </c>
      <c r="CM44" s="15">
        <f t="shared" ca="1" si="42"/>
        <v>2.0065092363807934E-13</v>
      </c>
      <c r="CN44" s="15">
        <f t="shared" ca="1" si="42"/>
        <v>2.0065092363807934E-13</v>
      </c>
      <c r="CO44" s="15">
        <f t="shared" ca="1" si="42"/>
        <v>2.0065092363807934E-13</v>
      </c>
      <c r="CP44" s="15">
        <f t="shared" ca="1" si="42"/>
        <v>2.0065092363807934E-13</v>
      </c>
      <c r="CQ44" s="15">
        <f t="shared" ca="1" si="42"/>
        <v>2.0065092363807934E-13</v>
      </c>
    </row>
    <row r="45" spans="1:95">
      <c r="A45" s="41"/>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row>
    <row r="46" spans="1:95">
      <c r="A46" s="45" t="s">
        <v>115</v>
      </c>
      <c r="B46" s="23"/>
      <c r="C46" s="15">
        <f t="shared" ref="C46:BN46" ca="1" si="43">C38-C44</f>
        <v>248.02094600583126</v>
      </c>
      <c r="D46" s="15">
        <f t="shared" ca="1" si="43"/>
        <v>450.2748376135965</v>
      </c>
      <c r="E46" s="15">
        <f t="shared" ca="1" si="43"/>
        <v>789.62901848236515</v>
      </c>
      <c r="F46" s="15">
        <f t="shared" ca="1" si="43"/>
        <v>1114.7054501341381</v>
      </c>
      <c r="G46" s="15">
        <f t="shared" ca="1" si="43"/>
        <v>1425.8394232735004</v>
      </c>
      <c r="H46" s="15">
        <f t="shared" ca="1" si="43"/>
        <v>1518.7869409819446</v>
      </c>
      <c r="I46" s="15">
        <f t="shared" ca="1" si="43"/>
        <v>1456.7668125620139</v>
      </c>
      <c r="J46" s="15">
        <f t="shared" ca="1" si="43"/>
        <v>1396.4713194629892</v>
      </c>
      <c r="K46" s="15">
        <f t="shared" ca="1" si="43"/>
        <v>1337.6157012809981</v>
      </c>
      <c r="L46" s="15">
        <f t="shared" ca="1" si="43"/>
        <v>1279.7947727970445</v>
      </c>
      <c r="M46" s="15">
        <f t="shared" ca="1" si="43"/>
        <v>1222.6328065999332</v>
      </c>
      <c r="N46" s="15">
        <f t="shared" ca="1" si="43"/>
        <v>1165.7865753398685</v>
      </c>
      <c r="O46" s="15">
        <f t="shared" ca="1" si="43"/>
        <v>1108.9382755421593</v>
      </c>
      <c r="P46" s="15">
        <f t="shared" ca="1" si="43"/>
        <v>1051.9086383577642</v>
      </c>
      <c r="Q46" s="15">
        <f t="shared" ca="1" si="43"/>
        <v>994.66844486540788</v>
      </c>
      <c r="R46" s="15">
        <f t="shared" ca="1" si="43"/>
        <v>937.21348393893095</v>
      </c>
      <c r="S46" s="15">
        <f t="shared" ca="1" si="43"/>
        <v>879.5394602296509</v>
      </c>
      <c r="T46" s="15">
        <f t="shared" ca="1" si="43"/>
        <v>821.64199248191164</v>
      </c>
      <c r="U46" s="15">
        <f t="shared" ca="1" si="43"/>
        <v>763.51661181494399</v>
      </c>
      <c r="V46" s="15">
        <f t="shared" ca="1" si="43"/>
        <v>705.15875997036358</v>
      </c>
      <c r="W46" s="15">
        <f t="shared" ca="1" si="43"/>
        <v>647.66496667932995</v>
      </c>
      <c r="X46" s="15">
        <f t="shared" ca="1" si="43"/>
        <v>593.04882439915013</v>
      </c>
      <c r="Y46" s="15">
        <f t="shared" ca="1" si="43"/>
        <v>542.03969756953052</v>
      </c>
      <c r="Z46" s="15">
        <f t="shared" ca="1" si="43"/>
        <v>494.44912232588376</v>
      </c>
      <c r="AA46" s="15">
        <f t="shared" ca="1" si="43"/>
        <v>450.27206598263115</v>
      </c>
      <c r="AB46" s="15">
        <f t="shared" ca="1" si="43"/>
        <v>408.58574590488945</v>
      </c>
      <c r="AC46" s="15">
        <f t="shared" ca="1" si="43"/>
        <v>367.5500388128757</v>
      </c>
      <c r="AD46" s="15">
        <f t="shared" ca="1" si="43"/>
        <v>326.24195468479911</v>
      </c>
      <c r="AE46" s="15">
        <f t="shared" ca="1" si="43"/>
        <v>284.65604597993826</v>
      </c>
      <c r="AF46" s="15">
        <f t="shared" ca="1" si="43"/>
        <v>242.78675620675796</v>
      </c>
      <c r="AG46" s="15">
        <f t="shared" ca="1" si="43"/>
        <v>200.62841774389162</v>
      </c>
      <c r="AH46" s="15">
        <f t="shared" ca="1" si="43"/>
        <v>158.17524961754521</v>
      </c>
      <c r="AI46" s="15">
        <f t="shared" ca="1" si="43"/>
        <v>115.42135523444949</v>
      </c>
      <c r="AJ46" s="15">
        <f t="shared" ca="1" si="43"/>
        <v>72.360720069469096</v>
      </c>
      <c r="AK46" s="15">
        <f t="shared" ca="1" si="43"/>
        <v>28.987209306966804</v>
      </c>
      <c r="AL46" s="15">
        <f t="shared" ca="1" si="43"/>
        <v>-14.705434565008147</v>
      </c>
      <c r="AM46" s="15">
        <f t="shared" ca="1" si="43"/>
        <v>-58.723594208645125</v>
      </c>
      <c r="AN46" s="15">
        <f t="shared" ca="1" si="43"/>
        <v>-103.07377993937735</v>
      </c>
      <c r="AO46" s="15">
        <f t="shared" ca="1" si="43"/>
        <v>-147.76263227894663</v>
      </c>
      <c r="AP46" s="15">
        <f t="shared" ca="1" si="43"/>
        <v>-192.79692455952974</v>
      </c>
      <c r="AQ46" s="15">
        <f t="shared" ca="1" si="43"/>
        <v>678.27550672870814</v>
      </c>
      <c r="AR46" s="15">
        <f t="shared" ca="1" si="43"/>
        <v>650.85865143983301</v>
      </c>
      <c r="AS46" s="15">
        <f t="shared" ca="1" si="43"/>
        <v>623.441796150958</v>
      </c>
      <c r="AT46" s="15">
        <f t="shared" ca="1" si="43"/>
        <v>596.02494086208299</v>
      </c>
      <c r="AU46" s="15">
        <f t="shared" ca="1" si="43"/>
        <v>568.60808557320786</v>
      </c>
      <c r="AV46" s="15">
        <f t="shared" ca="1" si="43"/>
        <v>541.19123028433273</v>
      </c>
      <c r="AW46" s="15">
        <f t="shared" ca="1" si="43"/>
        <v>513.77437499545772</v>
      </c>
      <c r="AX46" s="15">
        <f t="shared" ca="1" si="43"/>
        <v>486.35751970658254</v>
      </c>
      <c r="AY46" s="15">
        <f t="shared" ca="1" si="43"/>
        <v>413.65133575648878</v>
      </c>
      <c r="AZ46" s="15">
        <f t="shared" ca="1" si="43"/>
        <v>306.36752789127519</v>
      </c>
      <c r="BA46" s="15">
        <f t="shared" ca="1" si="43"/>
        <v>212.43166085762934</v>
      </c>
      <c r="BB46" s="15">
        <f t="shared" ca="1" si="43"/>
        <v>123.76826599492094</v>
      </c>
      <c r="BC46" s="15">
        <f t="shared" ca="1" si="43"/>
        <v>40.377343303150148</v>
      </c>
      <c r="BD46" s="15">
        <f t="shared" ca="1" si="43"/>
        <v>-8.5251096513871981E-13</v>
      </c>
      <c r="BE46" s="15">
        <f t="shared" ca="1" si="43"/>
        <v>-8.5251096513871981E-13</v>
      </c>
      <c r="BF46" s="15">
        <f t="shared" ca="1" si="43"/>
        <v>-8.5251096513871981E-13</v>
      </c>
      <c r="BG46" s="15">
        <f t="shared" ca="1" si="43"/>
        <v>-8.5251096513871981E-13</v>
      </c>
      <c r="BH46" s="15">
        <f t="shared" ca="1" si="43"/>
        <v>-8.5251096513871981E-13</v>
      </c>
      <c r="BI46" s="15">
        <f t="shared" ca="1" si="43"/>
        <v>-8.5251096513871981E-13</v>
      </c>
      <c r="BJ46" s="15">
        <f t="shared" ca="1" si="43"/>
        <v>-8.5251096513871981E-13</v>
      </c>
      <c r="BK46" s="15">
        <f t="shared" ca="1" si="43"/>
        <v>-8.5251096513871981E-13</v>
      </c>
      <c r="BL46" s="15">
        <f t="shared" ca="1" si="43"/>
        <v>-8.5251096513871981E-13</v>
      </c>
      <c r="BM46" s="15">
        <f t="shared" ca="1" si="43"/>
        <v>-8.5251096513871981E-13</v>
      </c>
      <c r="BN46" s="15">
        <f t="shared" ca="1" si="43"/>
        <v>-8.5251096513871981E-13</v>
      </c>
      <c r="BO46" s="15">
        <f t="shared" ref="BO46:CQ46" ca="1" si="44">BO38-BO44</f>
        <v>-8.5251096513871981E-13</v>
      </c>
      <c r="BP46" s="15">
        <f t="shared" ca="1" si="44"/>
        <v>-8.5251096513871981E-13</v>
      </c>
      <c r="BQ46" s="15">
        <f t="shared" ca="1" si="44"/>
        <v>-8.5251096513871981E-13</v>
      </c>
      <c r="BR46" s="15">
        <f t="shared" ca="1" si="44"/>
        <v>-8.5251096513871981E-13</v>
      </c>
      <c r="BS46" s="15">
        <f t="shared" ca="1" si="44"/>
        <v>-8.5251096513871981E-13</v>
      </c>
      <c r="BT46" s="15">
        <f t="shared" ca="1" si="44"/>
        <v>-8.5251096513871981E-13</v>
      </c>
      <c r="BU46" s="15">
        <f t="shared" ca="1" si="44"/>
        <v>-8.5251096513871981E-13</v>
      </c>
      <c r="BV46" s="15">
        <f t="shared" ca="1" si="44"/>
        <v>-8.5251096513871981E-13</v>
      </c>
      <c r="BW46" s="15">
        <f t="shared" ca="1" si="44"/>
        <v>-8.5251096513871981E-13</v>
      </c>
      <c r="BX46" s="15">
        <f t="shared" ca="1" si="44"/>
        <v>-8.5251096513871981E-13</v>
      </c>
      <c r="BY46" s="15">
        <f t="shared" ca="1" si="44"/>
        <v>-8.5251096513871981E-13</v>
      </c>
      <c r="BZ46" s="15">
        <f t="shared" ca="1" si="44"/>
        <v>-8.5251096513871981E-13</v>
      </c>
      <c r="CA46" s="15">
        <f t="shared" ca="1" si="44"/>
        <v>-8.5251096513871981E-13</v>
      </c>
      <c r="CB46" s="15">
        <f t="shared" ca="1" si="44"/>
        <v>-8.5251096513871981E-13</v>
      </c>
      <c r="CC46" s="15">
        <f t="shared" ca="1" si="44"/>
        <v>-8.5251096513871981E-13</v>
      </c>
      <c r="CD46" s="15">
        <f t="shared" ca="1" si="44"/>
        <v>-8.5251096513871981E-13</v>
      </c>
      <c r="CE46" s="15">
        <f t="shared" ca="1" si="44"/>
        <v>-8.5251096513871981E-13</v>
      </c>
      <c r="CF46" s="15">
        <f t="shared" ca="1" si="44"/>
        <v>-8.5251096513871981E-13</v>
      </c>
      <c r="CG46" s="15">
        <f t="shared" ca="1" si="44"/>
        <v>-8.5251096513871981E-13</v>
      </c>
      <c r="CH46" s="15">
        <f t="shared" ca="1" si="44"/>
        <v>-8.5251096513871981E-13</v>
      </c>
      <c r="CI46" s="15">
        <f t="shared" ca="1" si="44"/>
        <v>-8.5251096513871981E-13</v>
      </c>
      <c r="CJ46" s="15">
        <f t="shared" ca="1" si="44"/>
        <v>-8.5251096513871981E-13</v>
      </c>
      <c r="CK46" s="15">
        <f t="shared" ca="1" si="44"/>
        <v>-8.5251096513871981E-13</v>
      </c>
      <c r="CL46" s="15">
        <f t="shared" ca="1" si="44"/>
        <v>-8.5251096513871981E-13</v>
      </c>
      <c r="CM46" s="15">
        <f t="shared" ca="1" si="44"/>
        <v>-8.5251096513871981E-13</v>
      </c>
      <c r="CN46" s="15">
        <f t="shared" ca="1" si="44"/>
        <v>-8.5251096513871981E-13</v>
      </c>
      <c r="CO46" s="15">
        <f t="shared" ca="1" si="44"/>
        <v>-8.5251096513871981E-13</v>
      </c>
      <c r="CP46" s="15">
        <f t="shared" ca="1" si="44"/>
        <v>-8.5251096513871981E-13</v>
      </c>
      <c r="CQ46" s="15">
        <f t="shared" ca="1" si="44"/>
        <v>-8.5251096513871981E-13</v>
      </c>
    </row>
    <row r="47" spans="1:95">
      <c r="A47" s="20"/>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row>
    <row r="48" spans="1:95">
      <c r="A48" s="29" t="s">
        <v>117</v>
      </c>
      <c r="C48" s="328">
        <f t="shared" ref="C48:AH48" ca="1" si="45">C46/(1-FederalIncomeTax-StateIncomeTax)-C46</f>
        <v>82.453332482951282</v>
      </c>
      <c r="D48" s="328">
        <f t="shared" ca="1" si="45"/>
        <v>149.69163488953012</v>
      </c>
      <c r="E48" s="328">
        <f t="shared" ca="1" si="45"/>
        <v>262.50824798314488</v>
      </c>
      <c r="F48" s="328">
        <f t="shared" ca="1" si="45"/>
        <v>370.57829421514657</v>
      </c>
      <c r="G48" s="328">
        <f t="shared" ca="1" si="45"/>
        <v>474.01323931610727</v>
      </c>
      <c r="H48" s="328">
        <f t="shared" ca="1" si="45"/>
        <v>504.91318024649604</v>
      </c>
      <c r="I48" s="328">
        <f t="shared" ca="1" si="45"/>
        <v>484.29489638137579</v>
      </c>
      <c r="J48" s="328">
        <f t="shared" ca="1" si="45"/>
        <v>464.24995896870882</v>
      </c>
      <c r="K48" s="328">
        <f t="shared" ca="1" si="45"/>
        <v>444.683700825595</v>
      </c>
      <c r="L48" s="328">
        <f t="shared" ca="1" si="45"/>
        <v>425.46142013705889</v>
      </c>
      <c r="M48" s="328">
        <f t="shared" ca="1" si="45"/>
        <v>406.45820819011783</v>
      </c>
      <c r="N48" s="328">
        <f t="shared" ca="1" si="45"/>
        <v>387.55996075589246</v>
      </c>
      <c r="O48" s="328">
        <f t="shared" ca="1" si="45"/>
        <v>368.661025646594</v>
      </c>
      <c r="P48" s="328">
        <f t="shared" ca="1" si="45"/>
        <v>349.70180582313424</v>
      </c>
      <c r="Q48" s="328">
        <f t="shared" ca="1" si="45"/>
        <v>330.67258760015909</v>
      </c>
      <c r="R48" s="328">
        <f t="shared" ca="1" si="45"/>
        <v>311.57197100967801</v>
      </c>
      <c r="S48" s="328">
        <f t="shared" ca="1" si="45"/>
        <v>292.39852808434114</v>
      </c>
      <c r="T48" s="328">
        <f t="shared" ca="1" si="45"/>
        <v>273.15080229745115</v>
      </c>
      <c r="U48" s="328">
        <f t="shared" ca="1" si="45"/>
        <v>253.82730799177693</v>
      </c>
      <c r="V48" s="328">
        <f t="shared" ca="1" si="45"/>
        <v>234.4265297969431</v>
      </c>
      <c r="W48" s="328">
        <f t="shared" ca="1" si="45"/>
        <v>215.31300357960413</v>
      </c>
      <c r="X48" s="328">
        <f t="shared" ca="1" si="45"/>
        <v>197.15613815801203</v>
      </c>
      <c r="Y48" s="328">
        <f t="shared" ca="1" si="45"/>
        <v>180.19840712005055</v>
      </c>
      <c r="Z48" s="328">
        <f t="shared" ca="1" si="45"/>
        <v>164.3771565893511</v>
      </c>
      <c r="AA48" s="328">
        <f t="shared" ca="1" si="45"/>
        <v>149.69071347457225</v>
      </c>
      <c r="AB48" s="328">
        <f t="shared" ca="1" si="45"/>
        <v>135.83230326884734</v>
      </c>
      <c r="AC48" s="328">
        <f t="shared" ca="1" si="45"/>
        <v>122.19018612100268</v>
      </c>
      <c r="AD48" s="328">
        <f t="shared" ca="1" si="45"/>
        <v>108.45751857942361</v>
      </c>
      <c r="AE48" s="328">
        <f t="shared" ca="1" si="45"/>
        <v>94.632489636235334</v>
      </c>
      <c r="AF48" s="328">
        <f t="shared" ca="1" si="45"/>
        <v>80.713252063405889</v>
      </c>
      <c r="AG48" s="328">
        <f t="shared" ca="1" si="45"/>
        <v>66.697921688342404</v>
      </c>
      <c r="AH48" s="328">
        <f t="shared" ca="1" si="45"/>
        <v>52.584576655000063</v>
      </c>
      <c r="AI48" s="328">
        <f t="shared" ref="AI48:BN48" ca="1" si="46">AI46/(1-FederalIncomeTax-StateIncomeTax)-AI46</f>
        <v>38.371256670213398</v>
      </c>
      <c r="AJ48" s="328">
        <f t="shared" ca="1" si="46"/>
        <v>24.055962234953427</v>
      </c>
      <c r="AK48" s="328">
        <f t="shared" ca="1" si="46"/>
        <v>9.6366538602108207</v>
      </c>
      <c r="AL48" s="328">
        <f t="shared" ca="1" si="46"/>
        <v>-4.8887487328041743</v>
      </c>
      <c r="AM48" s="328">
        <f t="shared" ca="1" si="46"/>
        <v>-19.522367428456974</v>
      </c>
      <c r="AN48" s="328">
        <f t="shared" ca="1" si="46"/>
        <v>-34.266366548800335</v>
      </c>
      <c r="AO48" s="328">
        <f t="shared" ca="1" si="46"/>
        <v>-49.122953702328033</v>
      </c>
      <c r="AP48" s="328">
        <f t="shared" ca="1" si="46"/>
        <v>-64.094380649703766</v>
      </c>
      <c r="AQ48" s="328">
        <f t="shared" ca="1" si="46"/>
        <v>225.48932568795829</v>
      </c>
      <c r="AR48" s="328">
        <f t="shared" ca="1" si="46"/>
        <v>216.37472822683333</v>
      </c>
      <c r="AS48" s="328">
        <f t="shared" ca="1" si="46"/>
        <v>207.26013076570825</v>
      </c>
      <c r="AT48" s="328">
        <f t="shared" ca="1" si="46"/>
        <v>198.1455333045833</v>
      </c>
      <c r="AU48" s="328">
        <f t="shared" ca="1" si="46"/>
        <v>189.03093584345822</v>
      </c>
      <c r="AV48" s="328">
        <f t="shared" ca="1" si="46"/>
        <v>179.91633838233315</v>
      </c>
      <c r="AW48" s="328">
        <f t="shared" ca="1" si="46"/>
        <v>170.80174092120819</v>
      </c>
      <c r="AX48" s="328">
        <f t="shared" ca="1" si="46"/>
        <v>161.68714346008306</v>
      </c>
      <c r="AY48" s="328">
        <f t="shared" ca="1" si="46"/>
        <v>137.51633347267688</v>
      </c>
      <c r="AZ48" s="328">
        <f t="shared" ca="1" si="46"/>
        <v>101.85036403580705</v>
      </c>
      <c r="BA48" s="328">
        <f t="shared" ca="1" si="46"/>
        <v>70.621851277786192</v>
      </c>
      <c r="BB48" s="328">
        <f t="shared" ca="1" si="46"/>
        <v>41.146145723827829</v>
      </c>
      <c r="BC48" s="328">
        <f t="shared" ca="1" si="46"/>
        <v>13.423247373932</v>
      </c>
      <c r="BD48" s="328">
        <f t="shared" ca="1" si="46"/>
        <v>-2.8341303904345181E-13</v>
      </c>
      <c r="BE48" s="328">
        <f t="shared" ca="1" si="46"/>
        <v>-2.8341303904345181E-13</v>
      </c>
      <c r="BF48" s="328">
        <f t="shared" ca="1" si="46"/>
        <v>-2.8341303904345181E-13</v>
      </c>
      <c r="BG48" s="328">
        <f t="shared" ca="1" si="46"/>
        <v>-2.8341303904345181E-13</v>
      </c>
      <c r="BH48" s="328">
        <f t="shared" ca="1" si="46"/>
        <v>-2.8341303904345181E-13</v>
      </c>
      <c r="BI48" s="328">
        <f t="shared" ca="1" si="46"/>
        <v>-2.8341303904345181E-13</v>
      </c>
      <c r="BJ48" s="328">
        <f t="shared" ca="1" si="46"/>
        <v>-2.8341303904345181E-13</v>
      </c>
      <c r="BK48" s="328">
        <f t="shared" ca="1" si="46"/>
        <v>-2.8341303904345181E-13</v>
      </c>
      <c r="BL48" s="328">
        <f t="shared" ca="1" si="46"/>
        <v>-2.8341303904345181E-13</v>
      </c>
      <c r="BM48" s="328">
        <f t="shared" ca="1" si="46"/>
        <v>-2.8341303904345181E-13</v>
      </c>
      <c r="BN48" s="328">
        <f t="shared" ca="1" si="46"/>
        <v>-2.8341303904345181E-13</v>
      </c>
      <c r="BO48" s="328">
        <f t="shared" ref="BO48:CQ48" ca="1" si="47">BO46/(1-FederalIncomeTax-StateIncomeTax)-BO46</f>
        <v>-2.8341303904345181E-13</v>
      </c>
      <c r="BP48" s="328">
        <f t="shared" ca="1" si="47"/>
        <v>-2.8341303904345181E-13</v>
      </c>
      <c r="BQ48" s="328">
        <f t="shared" ca="1" si="47"/>
        <v>-2.8341303904345181E-13</v>
      </c>
      <c r="BR48" s="328">
        <f t="shared" ca="1" si="47"/>
        <v>-2.8341303904345181E-13</v>
      </c>
      <c r="BS48" s="328">
        <f t="shared" ca="1" si="47"/>
        <v>-2.8341303904345181E-13</v>
      </c>
      <c r="BT48" s="328">
        <f t="shared" ca="1" si="47"/>
        <v>-2.8341303904345181E-13</v>
      </c>
      <c r="BU48" s="328">
        <f t="shared" ca="1" si="47"/>
        <v>-2.8341303904345181E-13</v>
      </c>
      <c r="BV48" s="328">
        <f t="shared" ca="1" si="47"/>
        <v>-2.8341303904345181E-13</v>
      </c>
      <c r="BW48" s="328">
        <f t="shared" ca="1" si="47"/>
        <v>-2.8341303904345181E-13</v>
      </c>
      <c r="BX48" s="328">
        <f t="shared" ca="1" si="47"/>
        <v>-2.8341303904345181E-13</v>
      </c>
      <c r="BY48" s="328">
        <f t="shared" ca="1" si="47"/>
        <v>-2.8341303904345181E-13</v>
      </c>
      <c r="BZ48" s="328">
        <f t="shared" ca="1" si="47"/>
        <v>-2.8341303904345181E-13</v>
      </c>
      <c r="CA48" s="328">
        <f t="shared" ca="1" si="47"/>
        <v>-2.8341303904345181E-13</v>
      </c>
      <c r="CB48" s="328">
        <f t="shared" ca="1" si="47"/>
        <v>-2.8341303904345181E-13</v>
      </c>
      <c r="CC48" s="328">
        <f t="shared" ca="1" si="47"/>
        <v>-2.8341303904345181E-13</v>
      </c>
      <c r="CD48" s="328">
        <f t="shared" ca="1" si="47"/>
        <v>-2.8341303904345181E-13</v>
      </c>
      <c r="CE48" s="328">
        <f t="shared" ca="1" si="47"/>
        <v>-2.8341303904345181E-13</v>
      </c>
      <c r="CF48" s="328">
        <f t="shared" ca="1" si="47"/>
        <v>-2.8341303904345181E-13</v>
      </c>
      <c r="CG48" s="328">
        <f t="shared" ca="1" si="47"/>
        <v>-2.8341303904345181E-13</v>
      </c>
      <c r="CH48" s="328">
        <f t="shared" ca="1" si="47"/>
        <v>-2.8341303904345181E-13</v>
      </c>
      <c r="CI48" s="328">
        <f t="shared" ca="1" si="47"/>
        <v>-2.8341303904345181E-13</v>
      </c>
      <c r="CJ48" s="328">
        <f t="shared" ca="1" si="47"/>
        <v>-2.8341303904345181E-13</v>
      </c>
      <c r="CK48" s="328">
        <f t="shared" ca="1" si="47"/>
        <v>-2.8341303904345181E-13</v>
      </c>
      <c r="CL48" s="328">
        <f t="shared" ca="1" si="47"/>
        <v>-2.8341303904345181E-13</v>
      </c>
      <c r="CM48" s="328">
        <f t="shared" ca="1" si="47"/>
        <v>-2.8341303904345181E-13</v>
      </c>
      <c r="CN48" s="328">
        <f t="shared" ca="1" si="47"/>
        <v>-2.8341303904345181E-13</v>
      </c>
      <c r="CO48" s="328">
        <f t="shared" ca="1" si="47"/>
        <v>-2.8341303904345181E-13</v>
      </c>
      <c r="CP48" s="328">
        <f t="shared" ca="1" si="47"/>
        <v>-2.8341303904345181E-13</v>
      </c>
      <c r="CQ48" s="328">
        <f t="shared" ca="1" si="47"/>
        <v>-2.8341303904345181E-13</v>
      </c>
    </row>
    <row r="49" spans="1:95">
      <c r="A49" s="22" t="s">
        <v>118</v>
      </c>
      <c r="B49" s="44"/>
      <c r="C49" s="15">
        <f t="shared" ref="C49:BN49" ca="1" si="48">C46+C48</f>
        <v>330.47427848878255</v>
      </c>
      <c r="D49" s="15">
        <f t="shared" ca="1" si="48"/>
        <v>599.96647250312662</v>
      </c>
      <c r="E49" s="15">
        <f t="shared" ca="1" si="48"/>
        <v>1052.13726646551</v>
      </c>
      <c r="F49" s="15">
        <f t="shared" ca="1" si="48"/>
        <v>1485.2837443492847</v>
      </c>
      <c r="G49" s="15">
        <f t="shared" ca="1" si="48"/>
        <v>1899.8526625896077</v>
      </c>
      <c r="H49" s="15">
        <f t="shared" ca="1" si="48"/>
        <v>2023.7001212284406</v>
      </c>
      <c r="I49" s="15">
        <f t="shared" ca="1" si="48"/>
        <v>1941.0617089433897</v>
      </c>
      <c r="J49" s="15">
        <f t="shared" ca="1" si="48"/>
        <v>1860.721278431698</v>
      </c>
      <c r="K49" s="15">
        <f t="shared" ca="1" si="48"/>
        <v>1782.2994021065931</v>
      </c>
      <c r="L49" s="15">
        <f t="shared" ca="1" si="48"/>
        <v>1705.2561929341034</v>
      </c>
      <c r="M49" s="15">
        <f t="shared" ca="1" si="48"/>
        <v>1629.0910147900511</v>
      </c>
      <c r="N49" s="15">
        <f t="shared" ca="1" si="48"/>
        <v>1553.3465360957609</v>
      </c>
      <c r="O49" s="15">
        <f t="shared" ca="1" si="48"/>
        <v>1477.5993011887533</v>
      </c>
      <c r="P49" s="15">
        <f t="shared" ca="1" si="48"/>
        <v>1401.6104441808984</v>
      </c>
      <c r="Q49" s="15">
        <f t="shared" ca="1" si="48"/>
        <v>1325.341032465567</v>
      </c>
      <c r="R49" s="15">
        <f t="shared" ca="1" si="48"/>
        <v>1248.785454948609</v>
      </c>
      <c r="S49" s="15">
        <f t="shared" ca="1" si="48"/>
        <v>1171.937988313992</v>
      </c>
      <c r="T49" s="15">
        <f t="shared" ca="1" si="48"/>
        <v>1094.7927947793628</v>
      </c>
      <c r="U49" s="15">
        <f t="shared" ca="1" si="48"/>
        <v>1017.3439198067209</v>
      </c>
      <c r="V49" s="15">
        <f t="shared" ca="1" si="48"/>
        <v>939.58528976730668</v>
      </c>
      <c r="W49" s="15">
        <f t="shared" ca="1" si="48"/>
        <v>862.97797025893408</v>
      </c>
      <c r="X49" s="15">
        <f t="shared" ca="1" si="48"/>
        <v>790.20496255716216</v>
      </c>
      <c r="Y49" s="15">
        <f t="shared" ca="1" si="48"/>
        <v>722.23810468958106</v>
      </c>
      <c r="Z49" s="15">
        <f t="shared" ca="1" si="48"/>
        <v>658.82627891523487</v>
      </c>
      <c r="AA49" s="15">
        <f t="shared" ca="1" si="48"/>
        <v>599.9627794572034</v>
      </c>
      <c r="AB49" s="15">
        <f t="shared" ca="1" si="48"/>
        <v>544.41804917373679</v>
      </c>
      <c r="AC49" s="15">
        <f t="shared" ca="1" si="48"/>
        <v>489.74022493387838</v>
      </c>
      <c r="AD49" s="15">
        <f t="shared" ca="1" si="48"/>
        <v>434.69947326422272</v>
      </c>
      <c r="AE49" s="15">
        <f t="shared" ca="1" si="48"/>
        <v>379.28853561617359</v>
      </c>
      <c r="AF49" s="15">
        <f t="shared" ca="1" si="48"/>
        <v>323.50000827016385</v>
      </c>
      <c r="AG49" s="15">
        <f t="shared" ca="1" si="48"/>
        <v>267.32633943223402</v>
      </c>
      <c r="AH49" s="15">
        <f t="shared" ca="1" si="48"/>
        <v>210.75982627254527</v>
      </c>
      <c r="AI49" s="15">
        <f t="shared" ca="1" si="48"/>
        <v>153.79261190466289</v>
      </c>
      <c r="AJ49" s="15">
        <f t="shared" ca="1" si="48"/>
        <v>96.416682304422523</v>
      </c>
      <c r="AK49" s="15">
        <f t="shared" ca="1" si="48"/>
        <v>38.623863167177625</v>
      </c>
      <c r="AL49" s="15">
        <f t="shared" ca="1" si="48"/>
        <v>-19.594183297812322</v>
      </c>
      <c r="AM49" s="15">
        <f t="shared" ca="1" si="48"/>
        <v>-78.245961637102099</v>
      </c>
      <c r="AN49" s="15">
        <f t="shared" ca="1" si="48"/>
        <v>-137.34014648817768</v>
      </c>
      <c r="AO49" s="15">
        <f t="shared" ca="1" si="48"/>
        <v>-196.88558598127466</v>
      </c>
      <c r="AP49" s="15">
        <f t="shared" ca="1" si="48"/>
        <v>-256.89130520923351</v>
      </c>
      <c r="AQ49" s="15">
        <f t="shared" ca="1" si="48"/>
        <v>903.76483241666642</v>
      </c>
      <c r="AR49" s="15">
        <f t="shared" ca="1" si="48"/>
        <v>867.23337966666634</v>
      </c>
      <c r="AS49" s="15">
        <f t="shared" ca="1" si="48"/>
        <v>830.70192691666625</v>
      </c>
      <c r="AT49" s="15">
        <f t="shared" ca="1" si="48"/>
        <v>794.17047416666628</v>
      </c>
      <c r="AU49" s="15">
        <f t="shared" ca="1" si="48"/>
        <v>757.63902141666608</v>
      </c>
      <c r="AV49" s="15">
        <f t="shared" ca="1" si="48"/>
        <v>721.10756866666588</v>
      </c>
      <c r="AW49" s="15">
        <f t="shared" ca="1" si="48"/>
        <v>684.57611591666591</v>
      </c>
      <c r="AX49" s="15">
        <f t="shared" ca="1" si="48"/>
        <v>648.0446631666656</v>
      </c>
      <c r="AY49" s="15">
        <f t="shared" ca="1" si="48"/>
        <v>551.16766922916565</v>
      </c>
      <c r="AZ49" s="15">
        <f t="shared" ca="1" si="48"/>
        <v>408.21789192708223</v>
      </c>
      <c r="BA49" s="15">
        <f t="shared" ca="1" si="48"/>
        <v>283.05351213541553</v>
      </c>
      <c r="BB49" s="15">
        <f t="shared" ca="1" si="48"/>
        <v>164.91441171874877</v>
      </c>
      <c r="BC49" s="15">
        <f t="shared" ca="1" si="48"/>
        <v>53.800590677082148</v>
      </c>
      <c r="BD49" s="15">
        <f t="shared" ca="1" si="48"/>
        <v>-1.1359240041821716E-12</v>
      </c>
      <c r="BE49" s="15">
        <f t="shared" ca="1" si="48"/>
        <v>-1.1359240041821716E-12</v>
      </c>
      <c r="BF49" s="15">
        <f t="shared" ca="1" si="48"/>
        <v>-1.1359240041821716E-12</v>
      </c>
      <c r="BG49" s="15">
        <f t="shared" ca="1" si="48"/>
        <v>-1.1359240041821716E-12</v>
      </c>
      <c r="BH49" s="15">
        <f t="shared" ca="1" si="48"/>
        <v>-1.1359240041821716E-12</v>
      </c>
      <c r="BI49" s="15">
        <f t="shared" ca="1" si="48"/>
        <v>-1.1359240041821716E-12</v>
      </c>
      <c r="BJ49" s="15">
        <f t="shared" ca="1" si="48"/>
        <v>-1.1359240041821716E-12</v>
      </c>
      <c r="BK49" s="15">
        <f t="shared" ca="1" si="48"/>
        <v>-1.1359240041821716E-12</v>
      </c>
      <c r="BL49" s="15">
        <f t="shared" ca="1" si="48"/>
        <v>-1.1359240041821716E-12</v>
      </c>
      <c r="BM49" s="15">
        <f t="shared" ca="1" si="48"/>
        <v>-1.1359240041821716E-12</v>
      </c>
      <c r="BN49" s="15">
        <f t="shared" ca="1" si="48"/>
        <v>-1.1359240041821716E-12</v>
      </c>
      <c r="BO49" s="15">
        <f t="shared" ref="BO49:CQ49" ca="1" si="49">BO46+BO48</f>
        <v>-1.1359240041821716E-12</v>
      </c>
      <c r="BP49" s="15">
        <f t="shared" ca="1" si="49"/>
        <v>-1.1359240041821716E-12</v>
      </c>
      <c r="BQ49" s="15">
        <f t="shared" ca="1" si="49"/>
        <v>-1.1359240041821716E-12</v>
      </c>
      <c r="BR49" s="15">
        <f t="shared" ca="1" si="49"/>
        <v>-1.1359240041821716E-12</v>
      </c>
      <c r="BS49" s="15">
        <f t="shared" ca="1" si="49"/>
        <v>-1.1359240041821716E-12</v>
      </c>
      <c r="BT49" s="15">
        <f t="shared" ca="1" si="49"/>
        <v>-1.1359240041821716E-12</v>
      </c>
      <c r="BU49" s="15">
        <f t="shared" ca="1" si="49"/>
        <v>-1.1359240041821716E-12</v>
      </c>
      <c r="BV49" s="15">
        <f t="shared" ca="1" si="49"/>
        <v>-1.1359240041821716E-12</v>
      </c>
      <c r="BW49" s="15">
        <f t="shared" ca="1" si="49"/>
        <v>-1.1359240041821716E-12</v>
      </c>
      <c r="BX49" s="15">
        <f t="shared" ca="1" si="49"/>
        <v>-1.1359240041821716E-12</v>
      </c>
      <c r="BY49" s="15">
        <f t="shared" ca="1" si="49"/>
        <v>-1.1359240041821716E-12</v>
      </c>
      <c r="BZ49" s="15">
        <f t="shared" ca="1" si="49"/>
        <v>-1.1359240041821716E-12</v>
      </c>
      <c r="CA49" s="15">
        <f t="shared" ca="1" si="49"/>
        <v>-1.1359240041821716E-12</v>
      </c>
      <c r="CB49" s="15">
        <f t="shared" ca="1" si="49"/>
        <v>-1.1359240041821716E-12</v>
      </c>
      <c r="CC49" s="15">
        <f t="shared" ca="1" si="49"/>
        <v>-1.1359240041821716E-12</v>
      </c>
      <c r="CD49" s="15">
        <f t="shared" ca="1" si="49"/>
        <v>-1.1359240041821716E-12</v>
      </c>
      <c r="CE49" s="15">
        <f t="shared" ca="1" si="49"/>
        <v>-1.1359240041821716E-12</v>
      </c>
      <c r="CF49" s="15">
        <f t="shared" ca="1" si="49"/>
        <v>-1.1359240041821716E-12</v>
      </c>
      <c r="CG49" s="15">
        <f t="shared" ca="1" si="49"/>
        <v>-1.1359240041821716E-12</v>
      </c>
      <c r="CH49" s="15">
        <f t="shared" ca="1" si="49"/>
        <v>-1.1359240041821716E-12</v>
      </c>
      <c r="CI49" s="15">
        <f t="shared" ca="1" si="49"/>
        <v>-1.1359240041821716E-12</v>
      </c>
      <c r="CJ49" s="15">
        <f t="shared" ca="1" si="49"/>
        <v>-1.1359240041821716E-12</v>
      </c>
      <c r="CK49" s="15">
        <f t="shared" ca="1" si="49"/>
        <v>-1.1359240041821716E-12</v>
      </c>
      <c r="CL49" s="15">
        <f t="shared" ca="1" si="49"/>
        <v>-1.1359240041821716E-12</v>
      </c>
      <c r="CM49" s="15">
        <f t="shared" ca="1" si="49"/>
        <v>-1.1359240041821716E-12</v>
      </c>
      <c r="CN49" s="15">
        <f t="shared" ca="1" si="49"/>
        <v>-1.1359240041821716E-12</v>
      </c>
      <c r="CO49" s="15">
        <f t="shared" ca="1" si="49"/>
        <v>-1.1359240041821716E-12</v>
      </c>
      <c r="CP49" s="15">
        <f t="shared" ca="1" si="49"/>
        <v>-1.1359240041821716E-12</v>
      </c>
      <c r="CQ49" s="15">
        <f t="shared" ca="1" si="49"/>
        <v>-1.1359240041821716E-12</v>
      </c>
    </row>
    <row r="50" spans="1:95"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row>
    <row r="51" spans="1:95">
      <c r="A51" s="46" t="s">
        <v>120</v>
      </c>
      <c r="B51" s="380">
        <f ca="1">IFERROR(NPV(WACC,D49:CQ49)+C49,0)</f>
        <v>17675.408045502561</v>
      </c>
      <c r="C51" s="31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row>
    <row r="52" spans="1:95" ht="16.5" thickBot="1">
      <c r="A52" s="47" t="str">
        <f>"(Discounted at "&amp;TEXT(WACC,"0.00%")&amp;" WACC rate)"</f>
        <v>(Discounted at 6.59% WACC rate)</v>
      </c>
      <c r="B52" s="48"/>
    </row>
  </sheetData>
  <sheetProtection algorithmName="SHA-512" hashValue="mZJ+aU9gLI5L3VGJdkoC0XyjFgYl+0BDu45JPialEZFsxo49McnHcEsyyQdM4Iio4euHap71dVkaiP30XK7zIg==" saltValue="7czL3XY0MM8p5Gyf9Y89AQ==" spinCount="100000" sheet="1" objects="1" scenarios="1"/>
  <mergeCells count="2">
    <mergeCell ref="A2:B2"/>
    <mergeCell ref="A3:B3"/>
  </mergeCells>
  <phoneticPr fontId="39" type="noConversion"/>
  <conditionalFormatting sqref="D8:BQ13">
    <cfRule type="expression" dxfId="1205" priority="145">
      <formula>$D$4=""</formula>
    </cfRule>
  </conditionalFormatting>
  <conditionalFormatting sqref="D15:BQ35">
    <cfRule type="expression" dxfId="1204" priority="435">
      <formula>$D$4=""</formula>
    </cfRule>
  </conditionalFormatting>
  <conditionalFormatting sqref="D4:CQ7">
    <cfRule type="expression" dxfId="1203" priority="5234">
      <formula>$D$4=""</formula>
    </cfRule>
  </conditionalFormatting>
  <conditionalFormatting sqref="D37:CQ51">
    <cfRule type="expression" dxfId="1202" priority="1384">
      <formula>$D$4=""</formula>
    </cfRule>
  </conditionalFormatting>
  <conditionalFormatting sqref="E14:BQ14">
    <cfRule type="expression" dxfId="1201" priority="3045">
      <formula>$D$4=""</formula>
    </cfRule>
  </conditionalFormatting>
  <conditionalFormatting sqref="E4:CQ35">
    <cfRule type="expression" dxfId="1200" priority="78">
      <formula>$E$4=""</formula>
    </cfRule>
  </conditionalFormatting>
  <conditionalFormatting sqref="E37:CQ51">
    <cfRule type="expression" dxfId="1199" priority="1383">
      <formula>$E$4=""</formula>
    </cfRule>
  </conditionalFormatting>
  <conditionalFormatting sqref="F4:CQ35">
    <cfRule type="expression" dxfId="1198" priority="77">
      <formula>$F$4=""</formula>
    </cfRule>
  </conditionalFormatting>
  <conditionalFormatting sqref="F37:CQ51">
    <cfRule type="expression" dxfId="1197" priority="1382">
      <formula>$F$4=""</formula>
    </cfRule>
  </conditionalFormatting>
  <conditionalFormatting sqref="G4:CQ35">
    <cfRule type="expression" dxfId="1196" priority="76">
      <formula>$G$4=""</formula>
    </cfRule>
  </conditionalFormatting>
  <conditionalFormatting sqref="G37:CQ51">
    <cfRule type="expression" dxfId="1195" priority="1381">
      <formula>$G$4=""</formula>
    </cfRule>
  </conditionalFormatting>
  <conditionalFormatting sqref="H4:CQ35">
    <cfRule type="expression" dxfId="1194" priority="75">
      <formula>$H$4=""</formula>
    </cfRule>
  </conditionalFormatting>
  <conditionalFormatting sqref="H37:CQ51">
    <cfRule type="expression" dxfId="1193" priority="1380">
      <formula>$H$4=""</formula>
    </cfRule>
  </conditionalFormatting>
  <conditionalFormatting sqref="I4:CQ35">
    <cfRule type="expression" dxfId="1192" priority="74">
      <formula>$I$4=""</formula>
    </cfRule>
  </conditionalFormatting>
  <conditionalFormatting sqref="I37:CQ51">
    <cfRule type="expression" dxfId="1191" priority="1379">
      <formula>$I$4=""</formula>
    </cfRule>
  </conditionalFormatting>
  <conditionalFormatting sqref="J4:CQ35">
    <cfRule type="expression" dxfId="1190" priority="73">
      <formula>$J$4=""</formula>
    </cfRule>
  </conditionalFormatting>
  <conditionalFormatting sqref="J37:CQ51">
    <cfRule type="expression" dxfId="1189" priority="1378">
      <formula>$J$4=""</formula>
    </cfRule>
  </conditionalFormatting>
  <conditionalFormatting sqref="K4:CQ35">
    <cfRule type="expression" dxfId="1188" priority="72">
      <formula>$K$4=""</formula>
    </cfRule>
  </conditionalFormatting>
  <conditionalFormatting sqref="K37:CQ51">
    <cfRule type="expression" dxfId="1187" priority="1377">
      <formula>$K$4=""</formula>
    </cfRule>
  </conditionalFormatting>
  <conditionalFormatting sqref="L4:CQ35">
    <cfRule type="expression" dxfId="1186" priority="71">
      <formula>$L$4=""</formula>
    </cfRule>
  </conditionalFormatting>
  <conditionalFormatting sqref="L37:CQ51">
    <cfRule type="expression" dxfId="1185" priority="1376">
      <formula>$L$4=""</formula>
    </cfRule>
  </conditionalFormatting>
  <conditionalFormatting sqref="M4:CQ35">
    <cfRule type="expression" dxfId="1184" priority="70">
      <formula>$M$4=""</formula>
    </cfRule>
  </conditionalFormatting>
  <conditionalFormatting sqref="M37:CQ51">
    <cfRule type="expression" dxfId="1183" priority="1375">
      <formula>$M$4=""</formula>
    </cfRule>
  </conditionalFormatting>
  <conditionalFormatting sqref="N4:CQ35">
    <cfRule type="expression" dxfId="1182" priority="69">
      <formula>$N$4=""</formula>
    </cfRule>
  </conditionalFormatting>
  <conditionalFormatting sqref="N37:CQ51">
    <cfRule type="expression" dxfId="1181" priority="1374">
      <formula>$N$4=""</formula>
    </cfRule>
  </conditionalFormatting>
  <conditionalFormatting sqref="O4:CQ35">
    <cfRule type="expression" dxfId="1180" priority="68">
      <formula>$O$4=""</formula>
    </cfRule>
  </conditionalFormatting>
  <conditionalFormatting sqref="O37:CQ51">
    <cfRule type="expression" dxfId="1179" priority="1373">
      <formula>$O$4=""</formula>
    </cfRule>
  </conditionalFormatting>
  <conditionalFormatting sqref="P4:CQ35">
    <cfRule type="expression" dxfId="1178" priority="67">
      <formula>$P$4=""</formula>
    </cfRule>
  </conditionalFormatting>
  <conditionalFormatting sqref="P37:CQ51">
    <cfRule type="expression" dxfId="1177" priority="1372">
      <formula>$P$4=""</formula>
    </cfRule>
  </conditionalFormatting>
  <conditionalFormatting sqref="Q4:CQ35">
    <cfRule type="expression" dxfId="1176" priority="66">
      <formula>$Q$4=""</formula>
    </cfRule>
  </conditionalFormatting>
  <conditionalFormatting sqref="Q37:CQ51">
    <cfRule type="expression" dxfId="1175" priority="1371">
      <formula>$Q$4=""</formula>
    </cfRule>
  </conditionalFormatting>
  <conditionalFormatting sqref="R4:CQ35">
    <cfRule type="expression" dxfId="1174" priority="65">
      <formula>$R$4=""</formula>
    </cfRule>
  </conditionalFormatting>
  <conditionalFormatting sqref="R37:CQ51">
    <cfRule type="expression" dxfId="1173" priority="1370">
      <formula>$R$4=""</formula>
    </cfRule>
  </conditionalFormatting>
  <conditionalFormatting sqref="S4:CQ35">
    <cfRule type="expression" dxfId="1172" priority="64">
      <formula>$S$4=""</formula>
    </cfRule>
  </conditionalFormatting>
  <conditionalFormatting sqref="S37:CQ51">
    <cfRule type="expression" dxfId="1171" priority="1369">
      <formula>$S$4=""</formula>
    </cfRule>
  </conditionalFormatting>
  <conditionalFormatting sqref="T4:CQ35">
    <cfRule type="expression" dxfId="1170" priority="63">
      <formula>$T$4=""</formula>
    </cfRule>
  </conditionalFormatting>
  <conditionalFormatting sqref="T37:CQ51">
    <cfRule type="expression" dxfId="1169" priority="1368">
      <formula>$T$4=""</formula>
    </cfRule>
  </conditionalFormatting>
  <conditionalFormatting sqref="U4:CQ35">
    <cfRule type="expression" dxfId="1168" priority="62">
      <formula>$U$4=""</formula>
    </cfRule>
  </conditionalFormatting>
  <conditionalFormatting sqref="U37:CQ51">
    <cfRule type="expression" dxfId="1167" priority="1367">
      <formula>$U$4=""</formula>
    </cfRule>
  </conditionalFormatting>
  <conditionalFormatting sqref="V4:CQ35">
    <cfRule type="expression" dxfId="1166" priority="61">
      <formula>$V$4=""</formula>
    </cfRule>
  </conditionalFormatting>
  <conditionalFormatting sqref="V37:CQ51">
    <cfRule type="expression" dxfId="1165" priority="1366">
      <formula>$V$4=""</formula>
    </cfRule>
  </conditionalFormatting>
  <conditionalFormatting sqref="W4:CQ35">
    <cfRule type="expression" dxfId="1164" priority="60">
      <formula>$W$4=""</formula>
    </cfRule>
  </conditionalFormatting>
  <conditionalFormatting sqref="W37:CQ51">
    <cfRule type="expression" dxfId="1163" priority="1365">
      <formula>$W$4=""</formula>
    </cfRule>
  </conditionalFormatting>
  <conditionalFormatting sqref="X4:CQ35">
    <cfRule type="expression" dxfId="1162" priority="59">
      <formula>$X$4=""</formula>
    </cfRule>
  </conditionalFormatting>
  <conditionalFormatting sqref="X37:CQ51">
    <cfRule type="expression" dxfId="1161" priority="1364">
      <formula>$X$4=""</formula>
    </cfRule>
  </conditionalFormatting>
  <conditionalFormatting sqref="Y4:CQ35">
    <cfRule type="expression" dxfId="1160" priority="58">
      <formula>$Y$4=""</formula>
    </cfRule>
  </conditionalFormatting>
  <conditionalFormatting sqref="Y37:CQ51">
    <cfRule type="expression" dxfId="1159" priority="1363">
      <formula>$Y$4=""</formula>
    </cfRule>
  </conditionalFormatting>
  <conditionalFormatting sqref="Z4:CQ35">
    <cfRule type="expression" dxfId="1158" priority="57">
      <formula>$Z$4=""</formula>
    </cfRule>
  </conditionalFormatting>
  <conditionalFormatting sqref="Z37:CQ51">
    <cfRule type="expression" dxfId="1157" priority="1362">
      <formula>$Z$4=""</formula>
    </cfRule>
  </conditionalFormatting>
  <conditionalFormatting sqref="AA4:CQ35">
    <cfRule type="expression" dxfId="1156" priority="56">
      <formula>$AA$4=""</formula>
    </cfRule>
  </conditionalFormatting>
  <conditionalFormatting sqref="AA37:CQ51">
    <cfRule type="expression" dxfId="1155" priority="1361">
      <formula>$AA$4=""</formula>
    </cfRule>
  </conditionalFormatting>
  <conditionalFormatting sqref="AB4:CQ35">
    <cfRule type="expression" dxfId="1154" priority="55">
      <formula>$AB$4=""</formula>
    </cfRule>
  </conditionalFormatting>
  <conditionalFormatting sqref="AB37:CQ51">
    <cfRule type="expression" dxfId="1153" priority="1360">
      <formula>$AB$4=""</formula>
    </cfRule>
  </conditionalFormatting>
  <conditionalFormatting sqref="AC4:CQ35">
    <cfRule type="expression" dxfId="1152" priority="54">
      <formula>$AC$4=""</formula>
    </cfRule>
  </conditionalFormatting>
  <conditionalFormatting sqref="AC37:CQ51">
    <cfRule type="expression" dxfId="1151" priority="1359">
      <formula>$AC$4=""</formula>
    </cfRule>
  </conditionalFormatting>
  <conditionalFormatting sqref="AD4:CQ35">
    <cfRule type="expression" dxfId="1150" priority="53">
      <formula>$AD$4=""</formula>
    </cfRule>
  </conditionalFormatting>
  <conditionalFormatting sqref="AD37:CQ51">
    <cfRule type="expression" dxfId="1149" priority="1358">
      <formula>$AD$4=""</formula>
    </cfRule>
  </conditionalFormatting>
  <conditionalFormatting sqref="AE4:CQ35">
    <cfRule type="expression" dxfId="1148" priority="52">
      <formula>$AE$4=""</formula>
    </cfRule>
  </conditionalFormatting>
  <conditionalFormatting sqref="AE37:CQ51">
    <cfRule type="expression" dxfId="1147" priority="1357">
      <formula>$AE$4=""</formula>
    </cfRule>
  </conditionalFormatting>
  <conditionalFormatting sqref="AF4:CQ35">
    <cfRule type="expression" dxfId="1146" priority="51">
      <formula>$AF$4=""</formula>
    </cfRule>
  </conditionalFormatting>
  <conditionalFormatting sqref="AF37:CQ51">
    <cfRule type="expression" dxfId="1145" priority="1356">
      <formula>$AF$4=""</formula>
    </cfRule>
  </conditionalFormatting>
  <conditionalFormatting sqref="AG4:CQ35">
    <cfRule type="expression" dxfId="1144" priority="50">
      <formula>$AG$4=""</formula>
    </cfRule>
  </conditionalFormatting>
  <conditionalFormatting sqref="AG37:CQ51">
    <cfRule type="expression" dxfId="1143" priority="1355">
      <formula>$AG$4=""</formula>
    </cfRule>
  </conditionalFormatting>
  <conditionalFormatting sqref="AH4:CQ35">
    <cfRule type="expression" dxfId="1142" priority="49">
      <formula>$AH$4=""</formula>
    </cfRule>
  </conditionalFormatting>
  <conditionalFormatting sqref="AH37:CQ51">
    <cfRule type="expression" dxfId="1141" priority="1354">
      <formula>$AH$4=""</formula>
    </cfRule>
  </conditionalFormatting>
  <conditionalFormatting sqref="AI4:CQ35">
    <cfRule type="expression" dxfId="1140" priority="48">
      <formula>$AI$4=""</formula>
    </cfRule>
  </conditionalFormatting>
  <conditionalFormatting sqref="AI37:CQ51">
    <cfRule type="expression" dxfId="1139" priority="1353">
      <formula>$AI$4=""</formula>
    </cfRule>
  </conditionalFormatting>
  <conditionalFormatting sqref="AJ4:CQ35">
    <cfRule type="expression" dxfId="1138" priority="47">
      <formula>$AJ$4=""</formula>
    </cfRule>
  </conditionalFormatting>
  <conditionalFormatting sqref="AJ37:CQ51">
    <cfRule type="expression" dxfId="1137" priority="1352">
      <formula>$AJ$4=""</formula>
    </cfRule>
  </conditionalFormatting>
  <conditionalFormatting sqref="AK4:CQ35">
    <cfRule type="expression" dxfId="1136" priority="46">
      <formula>$AK$4=""</formula>
    </cfRule>
  </conditionalFormatting>
  <conditionalFormatting sqref="AK37:CQ51">
    <cfRule type="expression" dxfId="1135" priority="1351">
      <formula>$AK$4=""</formula>
    </cfRule>
  </conditionalFormatting>
  <conditionalFormatting sqref="AL4:CQ35">
    <cfRule type="expression" dxfId="1134" priority="45">
      <formula>$AL$4=""</formula>
    </cfRule>
  </conditionalFormatting>
  <conditionalFormatting sqref="AL37:CQ51">
    <cfRule type="expression" dxfId="1133" priority="1350">
      <formula>$AL$4=""</formula>
    </cfRule>
  </conditionalFormatting>
  <conditionalFormatting sqref="AM4:CQ35">
    <cfRule type="expression" dxfId="1132" priority="44">
      <formula>$AM$4=""</formula>
    </cfRule>
  </conditionalFormatting>
  <conditionalFormatting sqref="AM37:CQ51">
    <cfRule type="expression" dxfId="1131" priority="1349">
      <formula>$AM$4=""</formula>
    </cfRule>
  </conditionalFormatting>
  <conditionalFormatting sqref="AN4:CQ35">
    <cfRule type="expression" dxfId="1130" priority="43">
      <formula>$AN$4=""</formula>
    </cfRule>
  </conditionalFormatting>
  <conditionalFormatting sqref="AN37:CQ51">
    <cfRule type="expression" dxfId="1129" priority="1348">
      <formula>$AN$4=""</formula>
    </cfRule>
  </conditionalFormatting>
  <conditionalFormatting sqref="AO4:CQ35">
    <cfRule type="expression" dxfId="1128" priority="42">
      <formula>$AO$4=""</formula>
    </cfRule>
  </conditionalFormatting>
  <conditionalFormatting sqref="AO37:CQ51">
    <cfRule type="expression" dxfId="1127" priority="1347">
      <formula>$AO$4=""</formula>
    </cfRule>
  </conditionalFormatting>
  <conditionalFormatting sqref="AP4:CQ35">
    <cfRule type="expression" dxfId="1126" priority="41">
      <formula>$AP$4=""</formula>
    </cfRule>
  </conditionalFormatting>
  <conditionalFormatting sqref="AP37:CQ51">
    <cfRule type="expression" dxfId="1125" priority="1346">
      <formula>$AP$4=""</formula>
    </cfRule>
  </conditionalFormatting>
  <conditionalFormatting sqref="AQ4:CQ35">
    <cfRule type="expression" dxfId="1124" priority="40">
      <formula>$AQ$4=""</formula>
    </cfRule>
  </conditionalFormatting>
  <conditionalFormatting sqref="AQ37:CQ51">
    <cfRule type="expression" dxfId="1123" priority="1345">
      <formula>$AQ$4=""</formula>
    </cfRule>
  </conditionalFormatting>
  <conditionalFormatting sqref="AR4:CQ35">
    <cfRule type="expression" dxfId="1122" priority="39">
      <formula>$AR$4=""</formula>
    </cfRule>
  </conditionalFormatting>
  <conditionalFormatting sqref="AR37:CQ51">
    <cfRule type="expression" dxfId="1121" priority="1344">
      <formula>$AR$4=""</formula>
    </cfRule>
  </conditionalFormatting>
  <conditionalFormatting sqref="AS4:CQ35">
    <cfRule type="expression" dxfId="1120" priority="38">
      <formula>$AS$4=""</formula>
    </cfRule>
  </conditionalFormatting>
  <conditionalFormatting sqref="AS37:CQ51">
    <cfRule type="expression" dxfId="1119" priority="1343">
      <formula>$AS$4=""</formula>
    </cfRule>
  </conditionalFormatting>
  <conditionalFormatting sqref="AT4:CQ35">
    <cfRule type="expression" dxfId="1118" priority="37">
      <formula>$AT$4=""</formula>
    </cfRule>
  </conditionalFormatting>
  <conditionalFormatting sqref="AT37:CQ51">
    <cfRule type="expression" dxfId="1117" priority="1342">
      <formula>$AT$4=""</formula>
    </cfRule>
  </conditionalFormatting>
  <conditionalFormatting sqref="AU4:CQ35">
    <cfRule type="expression" dxfId="1116" priority="36">
      <formula>$AU$4=""</formula>
    </cfRule>
  </conditionalFormatting>
  <conditionalFormatting sqref="AU37:CQ51">
    <cfRule type="expression" dxfId="1115" priority="1341">
      <formula>$AU$4=""</formula>
    </cfRule>
  </conditionalFormatting>
  <conditionalFormatting sqref="AV4:CQ35">
    <cfRule type="expression" dxfId="1114" priority="35">
      <formula>$AV$4=""</formula>
    </cfRule>
  </conditionalFormatting>
  <conditionalFormatting sqref="AV37:CQ51">
    <cfRule type="expression" dxfId="1113" priority="1340">
      <formula>$AV$4=""</formula>
    </cfRule>
  </conditionalFormatting>
  <conditionalFormatting sqref="AW4:CQ35">
    <cfRule type="expression" dxfId="1112" priority="34">
      <formula>$AW$4=""</formula>
    </cfRule>
  </conditionalFormatting>
  <conditionalFormatting sqref="AW37:CQ51">
    <cfRule type="expression" dxfId="1111" priority="1339">
      <formula>$AW$4=""</formula>
    </cfRule>
  </conditionalFormatting>
  <conditionalFormatting sqref="AX4:CQ35">
    <cfRule type="expression" dxfId="1110" priority="33">
      <formula>$AX$4=""</formula>
    </cfRule>
  </conditionalFormatting>
  <conditionalFormatting sqref="AX37:CQ51">
    <cfRule type="expression" dxfId="1109" priority="1338">
      <formula>$AX$4=""</formula>
    </cfRule>
  </conditionalFormatting>
  <conditionalFormatting sqref="AY4:CQ35">
    <cfRule type="expression" dxfId="1108" priority="32">
      <formula>$AY$4=""</formula>
    </cfRule>
  </conditionalFormatting>
  <conditionalFormatting sqref="AY37:CQ51">
    <cfRule type="expression" dxfId="1107" priority="1337">
      <formula>$AY$4=""</formula>
    </cfRule>
  </conditionalFormatting>
  <conditionalFormatting sqref="AZ4:CQ35">
    <cfRule type="expression" dxfId="1106" priority="31">
      <formula>$AZ$4=""</formula>
    </cfRule>
  </conditionalFormatting>
  <conditionalFormatting sqref="AZ37:CQ51">
    <cfRule type="expression" dxfId="1105" priority="1336">
      <formula>$AZ$4=""</formula>
    </cfRule>
  </conditionalFormatting>
  <conditionalFormatting sqref="BA4:CQ35">
    <cfRule type="expression" dxfId="1104" priority="30">
      <formula>$BA$4=""</formula>
    </cfRule>
  </conditionalFormatting>
  <conditionalFormatting sqref="BA37:CQ51">
    <cfRule type="expression" dxfId="1103" priority="1335">
      <formula>$BA$4=""</formula>
    </cfRule>
  </conditionalFormatting>
  <conditionalFormatting sqref="BB4:CQ35">
    <cfRule type="expression" dxfId="1102" priority="29">
      <formula>$BB$4=""</formula>
    </cfRule>
  </conditionalFormatting>
  <conditionalFormatting sqref="BB37:CQ51">
    <cfRule type="expression" dxfId="1101" priority="1334">
      <formula>$BB$4=""</formula>
    </cfRule>
  </conditionalFormatting>
  <conditionalFormatting sqref="BC4:CQ35">
    <cfRule type="expression" dxfId="1100" priority="28">
      <formula>$BC$4=""</formula>
    </cfRule>
  </conditionalFormatting>
  <conditionalFormatting sqref="BC37:CQ51">
    <cfRule type="expression" dxfId="1099" priority="1333">
      <formula>$BC$4=""</formula>
    </cfRule>
  </conditionalFormatting>
  <conditionalFormatting sqref="BD4:CQ35">
    <cfRule type="expression" dxfId="1098" priority="27">
      <formula>$BD$4=""</formula>
    </cfRule>
  </conditionalFormatting>
  <conditionalFormatting sqref="BD37:CQ51">
    <cfRule type="expression" dxfId="1097" priority="1332">
      <formula>$BD$4=""</formula>
    </cfRule>
  </conditionalFormatting>
  <conditionalFormatting sqref="BE4:CQ35">
    <cfRule type="expression" dxfId="1096" priority="26">
      <formula>$BE$4=""</formula>
    </cfRule>
  </conditionalFormatting>
  <conditionalFormatting sqref="BE37:CQ51">
    <cfRule type="expression" dxfId="1095" priority="1331">
      <formula>$BE$4=""</formula>
    </cfRule>
  </conditionalFormatting>
  <conditionalFormatting sqref="BF4:CQ35">
    <cfRule type="expression" dxfId="1094" priority="25">
      <formula>$BF$4=""</formula>
    </cfRule>
  </conditionalFormatting>
  <conditionalFormatting sqref="BF37:CQ51">
    <cfRule type="expression" dxfId="1093" priority="1330">
      <formula>$BF$4=""</formula>
    </cfRule>
  </conditionalFormatting>
  <conditionalFormatting sqref="BG4:CQ35">
    <cfRule type="expression" dxfId="1092" priority="24">
      <formula>$BG$4=""</formula>
    </cfRule>
  </conditionalFormatting>
  <conditionalFormatting sqref="BG37:CQ51">
    <cfRule type="expression" dxfId="1091" priority="1329">
      <formula>$BG$4=""</formula>
    </cfRule>
  </conditionalFormatting>
  <conditionalFormatting sqref="BH4:CQ35">
    <cfRule type="expression" dxfId="1090" priority="23">
      <formula>$BH$4=""</formula>
    </cfRule>
  </conditionalFormatting>
  <conditionalFormatting sqref="BH37:CQ51">
    <cfRule type="expression" dxfId="1089" priority="1328">
      <formula>$BH$4=""</formula>
    </cfRule>
  </conditionalFormatting>
  <conditionalFormatting sqref="BI4:CQ35">
    <cfRule type="expression" dxfId="1088" priority="22">
      <formula>$BI$4=""</formula>
    </cfRule>
  </conditionalFormatting>
  <conditionalFormatting sqref="BI37:CQ51">
    <cfRule type="expression" dxfId="1087" priority="1327">
      <formula>$BI$4=""</formula>
    </cfRule>
  </conditionalFormatting>
  <conditionalFormatting sqref="BJ4:CQ35">
    <cfRule type="expression" dxfId="1086" priority="21">
      <formula>$BJ$4=""</formula>
    </cfRule>
  </conditionalFormatting>
  <conditionalFormatting sqref="BJ37:CQ51">
    <cfRule type="expression" dxfId="1085" priority="1326">
      <formula>$BJ$4=""</formula>
    </cfRule>
  </conditionalFormatting>
  <conditionalFormatting sqref="BK4:CQ35">
    <cfRule type="expression" dxfId="1084" priority="20">
      <formula>$BK$4=""</formula>
    </cfRule>
  </conditionalFormatting>
  <conditionalFormatting sqref="BK37:CQ51">
    <cfRule type="expression" dxfId="1083" priority="1325">
      <formula>$BK$4=""</formula>
    </cfRule>
  </conditionalFormatting>
  <conditionalFormatting sqref="BL4:CQ35">
    <cfRule type="expression" dxfId="1082" priority="19">
      <formula>$BL$4=""</formula>
    </cfRule>
  </conditionalFormatting>
  <conditionalFormatting sqref="BL37:CQ51">
    <cfRule type="expression" dxfId="1081" priority="1324">
      <formula>$BL$4=""</formula>
    </cfRule>
  </conditionalFormatting>
  <conditionalFormatting sqref="BM4:CQ35">
    <cfRule type="expression" dxfId="1080" priority="18">
      <formula>$BM$4=""</formula>
    </cfRule>
  </conditionalFormatting>
  <conditionalFormatting sqref="BM37:CQ51">
    <cfRule type="expression" dxfId="1079" priority="1323">
      <formula>$BM$4=""</formula>
    </cfRule>
  </conditionalFormatting>
  <conditionalFormatting sqref="BN4:CQ35">
    <cfRule type="expression" dxfId="1078" priority="17">
      <formula>$BN$4=""</formula>
    </cfRule>
  </conditionalFormatting>
  <conditionalFormatting sqref="BN37:CQ51">
    <cfRule type="expression" dxfId="1077" priority="1322">
      <formula>$BN$4=""</formula>
    </cfRule>
  </conditionalFormatting>
  <conditionalFormatting sqref="BO8:CQ35">
    <cfRule type="expression" dxfId="1076" priority="16">
      <formula>$BO$4=""</formula>
    </cfRule>
  </conditionalFormatting>
  <conditionalFormatting sqref="BO37:CQ51">
    <cfRule type="expression" dxfId="1075" priority="1321">
      <formula>$BO$4=""</formula>
    </cfRule>
  </conditionalFormatting>
  <conditionalFormatting sqref="BP8:CQ35">
    <cfRule type="expression" dxfId="1074" priority="15">
      <formula>$BP$4=""</formula>
    </cfRule>
  </conditionalFormatting>
  <conditionalFormatting sqref="BP37:CQ51">
    <cfRule type="expression" dxfId="1073" priority="1320">
      <formula>$BP$4=""</formula>
    </cfRule>
  </conditionalFormatting>
  <conditionalFormatting sqref="BQ8:CQ35">
    <cfRule type="expression" dxfId="1072" priority="14">
      <formula>$BQ$4=""</formula>
    </cfRule>
  </conditionalFormatting>
  <conditionalFormatting sqref="BQ37:CQ51">
    <cfRule type="expression" dxfId="1071" priority="1319">
      <formula>$BQ$4=""</formula>
    </cfRule>
  </conditionalFormatting>
  <conditionalFormatting sqref="BR8:CQ35">
    <cfRule type="expression" dxfId="1070" priority="79">
      <formula>$D$4=""</formula>
    </cfRule>
    <cfRule type="expression" dxfId="1069" priority="13">
      <formula>$BR$4=""</formula>
    </cfRule>
  </conditionalFormatting>
  <conditionalFormatting sqref="BR37:CQ51">
    <cfRule type="expression" dxfId="1068" priority="1318">
      <formula>$BR$4=""</formula>
    </cfRule>
  </conditionalFormatting>
  <conditionalFormatting sqref="BS8:CQ35">
    <cfRule type="expression" dxfId="1067" priority="12">
      <formula>$BS$4=""</formula>
    </cfRule>
  </conditionalFormatting>
  <conditionalFormatting sqref="BS37:CQ51">
    <cfRule type="expression" dxfId="1066" priority="1317">
      <formula>$BS$4=""</formula>
    </cfRule>
  </conditionalFormatting>
  <conditionalFormatting sqref="BT8:CQ35">
    <cfRule type="expression" dxfId="1065" priority="11">
      <formula>$BT$4=""</formula>
    </cfRule>
  </conditionalFormatting>
  <conditionalFormatting sqref="BT37:CQ51">
    <cfRule type="expression" dxfId="1064" priority="1316">
      <formula>$BT$4=""</formula>
    </cfRule>
  </conditionalFormatting>
  <conditionalFormatting sqref="BU8:CQ35">
    <cfRule type="expression" dxfId="1063" priority="10">
      <formula>$BU$4=""</formula>
    </cfRule>
  </conditionalFormatting>
  <conditionalFormatting sqref="BU37:CQ51">
    <cfRule type="expression" dxfId="1062" priority="1315">
      <formula>$BU$4=""</formula>
    </cfRule>
  </conditionalFormatting>
  <conditionalFormatting sqref="BV8:CQ35">
    <cfRule type="expression" dxfId="1061" priority="9">
      <formula>$BV$4=""</formula>
    </cfRule>
  </conditionalFormatting>
  <conditionalFormatting sqref="BV37:CQ51">
    <cfRule type="expression" dxfId="1060" priority="1314">
      <formula>$BV$4=""</formula>
    </cfRule>
  </conditionalFormatting>
  <conditionalFormatting sqref="BW8:CQ35">
    <cfRule type="expression" dxfId="1059" priority="8">
      <formula>$BW$4=""</formula>
    </cfRule>
  </conditionalFormatting>
  <conditionalFormatting sqref="BW37:CQ49">
    <cfRule type="expression" dxfId="1058" priority="1313">
      <formula>$BW$4=""</formula>
    </cfRule>
  </conditionalFormatting>
  <conditionalFormatting sqref="BX8:CQ35">
    <cfRule type="expression" dxfId="1057" priority="7">
      <formula>$BX$4=""</formula>
    </cfRule>
  </conditionalFormatting>
  <conditionalFormatting sqref="BX37:CQ49">
    <cfRule type="expression" dxfId="1056" priority="1312">
      <formula>$BX$4=""</formula>
    </cfRule>
  </conditionalFormatting>
  <conditionalFormatting sqref="BY8:CQ35">
    <cfRule type="expression" dxfId="1055" priority="6">
      <formula>$BY$4=""</formula>
    </cfRule>
  </conditionalFormatting>
  <conditionalFormatting sqref="BY37:CQ49">
    <cfRule type="expression" dxfId="1054" priority="1311">
      <formula>$BY$4=""</formula>
    </cfRule>
  </conditionalFormatting>
  <conditionalFormatting sqref="BZ8:CQ35">
    <cfRule type="expression" dxfId="1053" priority="5">
      <formula>$BZ$4=""</formula>
    </cfRule>
  </conditionalFormatting>
  <conditionalFormatting sqref="BZ37:CQ49">
    <cfRule type="expression" dxfId="1052" priority="1310">
      <formula>$BZ$4=""</formula>
    </cfRule>
  </conditionalFormatting>
  <conditionalFormatting sqref="CA8:CQ35">
    <cfRule type="expression" dxfId="1051" priority="4">
      <formula>$CA$4=""</formula>
    </cfRule>
  </conditionalFormatting>
  <conditionalFormatting sqref="CA37:CQ49">
    <cfRule type="expression" dxfId="1050" priority="1309">
      <formula>$CA$4=""</formula>
    </cfRule>
  </conditionalFormatting>
  <conditionalFormatting sqref="CB8:CQ35">
    <cfRule type="expression" dxfId="1049" priority="3">
      <formula>$CB$4=""</formula>
    </cfRule>
  </conditionalFormatting>
  <conditionalFormatting sqref="CB37:CQ49">
    <cfRule type="expression" dxfId="1048" priority="1308">
      <formula>$CB$4=""</formula>
    </cfRule>
  </conditionalFormatting>
  <conditionalFormatting sqref="CC8:CQ35">
    <cfRule type="expression" dxfId="1047" priority="2">
      <formula>$CC$4=""</formula>
    </cfRule>
  </conditionalFormatting>
  <conditionalFormatting sqref="CC37:CQ49">
    <cfRule type="expression" dxfId="1046" priority="1307">
      <formula>$CC$4=""</formula>
    </cfRule>
  </conditionalFormatting>
  <conditionalFormatting sqref="CD8:CQ35">
    <cfRule type="expression" dxfId="1045" priority="1">
      <formula>$CD$4=""</formula>
    </cfRule>
  </conditionalFormatting>
  <conditionalFormatting sqref="CD37:CQ49">
    <cfRule type="expression" dxfId="1044" priority="1306">
      <formula>$CD$4=""</formula>
    </cfRule>
  </conditionalFormatting>
  <conditionalFormatting sqref="CJ50:CQ51">
    <cfRule type="expression" dxfId="1043" priority="3053">
      <formula>$CJ$4=""</formula>
    </cfRule>
  </conditionalFormatting>
  <conditionalFormatting sqref="CK50:CQ51">
    <cfRule type="expression" dxfId="1042" priority="3052">
      <formula>$CK$4=""</formula>
    </cfRule>
  </conditionalFormatting>
  <conditionalFormatting sqref="CL50:CQ51">
    <cfRule type="expression" dxfId="1041" priority="3051">
      <formula>$CL$4=""</formula>
    </cfRule>
  </conditionalFormatting>
  <conditionalFormatting sqref="CM50:CQ51">
    <cfRule type="expression" dxfId="1040" priority="3050">
      <formula>$CM$4=""</formula>
    </cfRule>
  </conditionalFormatting>
  <conditionalFormatting sqref="CN50:CQ51">
    <cfRule type="expression" dxfId="1039" priority="3049">
      <formula>$CN$4=""</formula>
    </cfRule>
  </conditionalFormatting>
  <conditionalFormatting sqref="CO50:CQ51">
    <cfRule type="expression" dxfId="1038" priority="3048">
      <formula>$CO$4=""</formula>
    </cfRule>
  </conditionalFormatting>
  <conditionalFormatting sqref="CP50:CQ51">
    <cfRule type="expression" dxfId="1037" priority="3047">
      <formula>$CP$4=""</formula>
    </cfRule>
  </conditionalFormatting>
  <conditionalFormatting sqref="CQ50:CQ51">
    <cfRule type="expression" dxfId="1036" priority="3046">
      <formula>$CQ$4=""</formula>
    </cfRule>
  </conditionalFormatting>
  <pageMargins left="0.75" right="0.75" top="0.5" bottom="0.5" header="0" footer="0.25"/>
  <pageSetup scale="45" fitToWidth="2" fitToHeight="2" orientation="landscape" r:id="rId1"/>
  <headerFooter alignWithMargins="0">
    <oddFooter>&amp;L_x000D_&amp;1#&amp;"Calibri"&amp;14&amp;K000000 Business Use&amp;C&amp;10Page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tabColor theme="1" tint="0.499984740745262"/>
  </sheetPr>
  <dimension ref="A1:CR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activeCell="J38" sqref="J38"/>
    </sheetView>
  </sheetViews>
  <sheetFormatPr defaultColWidth="9" defaultRowHeight="15.75"/>
  <cols>
    <col min="1" max="1" width="40" customWidth="1"/>
    <col min="2" max="2" width="9.375" customWidth="1"/>
    <col min="3" max="7" width="11.25" customWidth="1"/>
    <col min="8" max="8" width="11.125" customWidth="1"/>
    <col min="9" max="95" width="11.25" customWidth="1"/>
    <col min="96" max="96" width="2.875" customWidth="1"/>
  </cols>
  <sheetData>
    <row r="1" spans="1:96">
      <c r="A1" s="240" t="s">
        <v>191</v>
      </c>
      <c r="B1" s="240"/>
      <c r="C1" s="240"/>
      <c r="D1" s="294"/>
      <c r="E1" s="294"/>
      <c r="F1" s="294"/>
      <c r="G1" s="21"/>
      <c r="H1" s="21"/>
    </row>
    <row r="2" spans="1:96" ht="18.75">
      <c r="A2" s="438" t="s">
        <v>124</v>
      </c>
      <c r="B2" s="439"/>
    </row>
    <row r="3" spans="1:96">
      <c r="A3" s="434" t="s">
        <v>104</v>
      </c>
      <c r="B3" s="434"/>
    </row>
    <row r="4" spans="1:96" ht="16.5" thickBot="1">
      <c r="B4" s="5"/>
      <c r="C4" s="14">
        <f>FirstYear</f>
        <v>2019</v>
      </c>
      <c r="D4" s="14">
        <f ca="1">IF(COUNT($C$4:C4)&gt;=(('LookUp Ranges'!$C$143)+IF('Depr - Alt #1'!$C$8="y", COUNTIF('Depr - Alt #1'!$C$12:$C$51,"&lt;&gt;0"),0)),"",C$4+1)</f>
        <v>2020</v>
      </c>
      <c r="E4" s="14">
        <f ca="1">IF(COUNT($C$4:D4)&gt;=(('LookUp Ranges'!$C$143)+IF('Depr - Alt #1'!$C$8="y", COUNTIF('Depr - Alt #1'!$C$12:$C$51,"&lt;&gt;0"),0)),"",D$4+1)</f>
        <v>2021</v>
      </c>
      <c r="F4" s="14">
        <f ca="1">IF(COUNT($C$4:E4)&gt;=(('LookUp Ranges'!$C$143)+IF('Depr - Alt #1'!$C$8="y", COUNTIF('Depr - Alt #1'!$C$12:$C$51,"&lt;&gt;0"),0)),"",E$4+1)</f>
        <v>2022</v>
      </c>
      <c r="G4" s="14">
        <f ca="1">IF(COUNT($C$4:F4)&gt;=(('LookUp Ranges'!$C$143)+IF('Depr - Alt #1'!$C$8="y", COUNTIF('Depr - Alt #1'!$C$12:$C$51,"&lt;&gt;0"),0)),"",F$4+1)</f>
        <v>2023</v>
      </c>
      <c r="H4" s="14">
        <f ca="1">IF(COUNT($C$4:G4)&gt;=(('LookUp Ranges'!$C$143)+IF('Depr - Alt #1'!$C$8="y", COUNTIF('Depr - Alt #1'!$C$12:$C$51,"&lt;&gt;0"),0)),"",G$4+1)</f>
        <v>2024</v>
      </c>
      <c r="I4" s="14">
        <f ca="1">IF(COUNT($C$4:H4)&gt;=(('LookUp Ranges'!$C$143)+IF('Depr - Alt #1'!$C$8="y", COUNTIF('Depr - Alt #1'!$C$12:$C$51,"&lt;&gt;0"),0)),"",H$4+1)</f>
        <v>2025</v>
      </c>
      <c r="J4" s="14">
        <f ca="1">IF(COUNT($C$4:I4)&gt;=(('LookUp Ranges'!$C$143)+IF('Depr - Alt #1'!$C$8="y", COUNTIF('Depr - Alt #1'!$C$12:$C$51,"&lt;&gt;0"),0)),"",I$4+1)</f>
        <v>2026</v>
      </c>
      <c r="K4" s="14">
        <f ca="1">IF(COUNT($C$4:J4)&gt;=(('LookUp Ranges'!$C$143)+IF('Depr - Alt #1'!$C$8="y", COUNTIF('Depr - Alt #1'!$C$12:$C$51,"&lt;&gt;0"),0)),"",J$4+1)</f>
        <v>2027</v>
      </c>
      <c r="L4" s="14">
        <f ca="1">IF(COUNT($C$4:K4)&gt;=(('LookUp Ranges'!$C$143)+IF('Depr - Alt #1'!$C$8="y", COUNTIF('Depr - Alt #1'!$C$12:$C$51,"&lt;&gt;0"),0)),"",K$4+1)</f>
        <v>2028</v>
      </c>
      <c r="M4" s="14">
        <f ca="1">IF(COUNT($C$4:L4)&gt;=(('LookUp Ranges'!$C$143)+IF('Depr - Alt #1'!$C$8="y", COUNTIF('Depr - Alt #1'!$C$12:$C$51,"&lt;&gt;0"),0)),"",L$4+1)</f>
        <v>2029</v>
      </c>
      <c r="N4" s="14">
        <f ca="1">IF(COUNT($C$4:M4)&gt;=(('LookUp Ranges'!$C$143)+IF('Depr - Alt #1'!$C$8="y", COUNTIF('Depr - Alt #1'!$C$12:$C$51,"&lt;&gt;0"),0)),"",M$4+1)</f>
        <v>2030</v>
      </c>
      <c r="O4" s="14">
        <f ca="1">IF(COUNT($C$4:N4)&gt;=(('LookUp Ranges'!$C$143)+IF('Depr - Alt #1'!$C$8="y", COUNTIF('Depr - Alt #1'!$C$12:$C$51,"&lt;&gt;0"),0)),"",N$4+1)</f>
        <v>2031</v>
      </c>
      <c r="P4" s="14">
        <f ca="1">IF(COUNT($C$4:O4)&gt;=(('LookUp Ranges'!$C$143)+IF('Depr - Alt #1'!$C$8="y", COUNTIF('Depr - Alt #1'!$C$12:$C$51,"&lt;&gt;0"),0)),"",O$4+1)</f>
        <v>2032</v>
      </c>
      <c r="Q4" s="14">
        <f ca="1">IF(COUNT($C$4:P4)&gt;=(('LookUp Ranges'!$C$143)+IF('Depr - Alt #1'!$C$8="y", COUNTIF('Depr - Alt #1'!$C$12:$C$51,"&lt;&gt;0"),0)),"",P$4+1)</f>
        <v>2033</v>
      </c>
      <c r="R4" s="14">
        <f ca="1">IF(COUNT($C$4:Q4)&gt;=(('LookUp Ranges'!$C$143)+IF('Depr - Alt #1'!$C$8="y", COUNTIF('Depr - Alt #1'!$C$12:$C$51,"&lt;&gt;0"),0)),"",Q$4+1)</f>
        <v>2034</v>
      </c>
      <c r="S4" s="14">
        <f ca="1">IF(COUNT($C$4:R4)&gt;=(('LookUp Ranges'!$C$143)+IF('Depr - Alt #1'!$C$8="y", COUNTIF('Depr - Alt #1'!$C$12:$C$51,"&lt;&gt;0"),0)),"",R$4+1)</f>
        <v>2035</v>
      </c>
      <c r="T4" s="14">
        <f ca="1">IF(COUNT($C$4:S4)&gt;=(('LookUp Ranges'!$C$143)+IF('Depr - Alt #1'!$C$8="y", COUNTIF('Depr - Alt #1'!$C$12:$C$51,"&lt;&gt;0"),0)),"",S$4+1)</f>
        <v>2036</v>
      </c>
      <c r="U4" s="14">
        <f ca="1">IF(COUNT($C$4:T4)&gt;=(('LookUp Ranges'!$C$143)+IF('Depr - Alt #1'!$C$8="y", COUNTIF('Depr - Alt #1'!$C$12:$C$51,"&lt;&gt;0"),0)),"",T$4+1)</f>
        <v>2037</v>
      </c>
      <c r="V4" s="14">
        <f ca="1">IF(COUNT($C$4:U4)&gt;=(('LookUp Ranges'!$C$143)+IF('Depr - Alt #1'!$C$8="y", COUNTIF('Depr - Alt #1'!$C$12:$C$51,"&lt;&gt;0"),0)),"",U$4+1)</f>
        <v>2038</v>
      </c>
      <c r="W4" s="14">
        <f ca="1">IF(COUNT($C$4:V4)&gt;=(('LookUp Ranges'!$C$143)+IF('Depr - Alt #1'!$C$8="y", COUNTIF('Depr - Alt #1'!$C$12:$C$51,"&lt;&gt;0"),0)),"",V$4+1)</f>
        <v>2039</v>
      </c>
      <c r="X4" s="14">
        <f ca="1">IF(COUNT($C$4:W4)&gt;=(('LookUp Ranges'!$C$143)+IF('Depr - Alt #1'!$C$8="y", COUNTIF('Depr - Alt #1'!$C$12:$C$51,"&lt;&gt;0"),0)),"",W$4+1)</f>
        <v>2040</v>
      </c>
      <c r="Y4" s="14">
        <f ca="1">IF(COUNT($C$4:X4)&gt;=(('LookUp Ranges'!$C$143)+IF('Depr - Alt #1'!$C$8="y", COUNTIF('Depr - Alt #1'!$C$12:$C$51,"&lt;&gt;0"),0)),"",X$4+1)</f>
        <v>2041</v>
      </c>
      <c r="Z4" s="14">
        <f ca="1">IF(COUNT($C$4:Y4)&gt;=(('LookUp Ranges'!$C$143)+IF('Depr - Alt #1'!$C$8="y", COUNTIF('Depr - Alt #1'!$C$12:$C$51,"&lt;&gt;0"),0)),"",Y$4+1)</f>
        <v>2042</v>
      </c>
      <c r="AA4" s="14">
        <f ca="1">IF(COUNT($C$4:Z4)&gt;=(('LookUp Ranges'!$C$143)+IF('Depr - Alt #1'!$C$8="y", COUNTIF('Depr - Alt #1'!$C$12:$C$51,"&lt;&gt;0"),0)),"",Z$4+1)</f>
        <v>2043</v>
      </c>
      <c r="AB4" s="14">
        <f ca="1">IF(COUNT($C$4:AA4)&gt;=(('LookUp Ranges'!$C$143)+IF('Depr - Alt #1'!$C$8="y", COUNTIF('Depr - Alt #1'!$C$12:$C$51,"&lt;&gt;0"),0)),"",AA$4+1)</f>
        <v>2044</v>
      </c>
      <c r="AC4" s="14">
        <f ca="1">IF(COUNT($C$4:AB4)&gt;=(('LookUp Ranges'!$C$143)+IF('Depr - Alt #1'!$C$8="y", COUNTIF('Depr - Alt #1'!$C$12:$C$51,"&lt;&gt;0"),0)),"",AB$4+1)</f>
        <v>2045</v>
      </c>
      <c r="AD4" s="14">
        <f ca="1">IF(COUNT($C$4:AC4)&gt;=(('LookUp Ranges'!$C$143)+IF('Depr - Alt #1'!$C$8="y", COUNTIF('Depr - Alt #1'!$C$12:$C$51,"&lt;&gt;0"),0)),"",AC$4+1)</f>
        <v>2046</v>
      </c>
      <c r="AE4" s="14">
        <f ca="1">IF(COUNT($C$4:AD4)&gt;=(('LookUp Ranges'!$C$143)+IF('Depr - Alt #1'!$C$8="y", COUNTIF('Depr - Alt #1'!$C$12:$C$51,"&lt;&gt;0"),0)),"",AD$4+1)</f>
        <v>2047</v>
      </c>
      <c r="AF4" s="14">
        <f ca="1">IF(COUNT($C$4:AE4)&gt;=(('LookUp Ranges'!$C$143)+IF('Depr - Alt #1'!$C$8="y", COUNTIF('Depr - Alt #1'!$C$12:$C$51,"&lt;&gt;0"),0)),"",AE$4+1)</f>
        <v>2048</v>
      </c>
      <c r="AG4" s="14">
        <f ca="1">IF(COUNT($C$4:AF4)&gt;=(('LookUp Ranges'!$C$143)+IF('Depr - Alt #1'!$C$8="y", COUNTIF('Depr - Alt #1'!$C$12:$C$51,"&lt;&gt;0"),0)),"",AF$4+1)</f>
        <v>2049</v>
      </c>
      <c r="AH4" s="14">
        <f ca="1">IF(COUNT($C$4:AG4)&gt;=(('LookUp Ranges'!$C$143)+IF('Depr - Alt #1'!$C$8="y", COUNTIF('Depr - Alt #1'!$C$12:$C$51,"&lt;&gt;0"),0)),"",AG$4+1)</f>
        <v>2050</v>
      </c>
      <c r="AI4" s="14">
        <f ca="1">IF(COUNT($C$4:AH4)&gt;=(('LookUp Ranges'!$C$143)+IF('Depr - Alt #1'!$C$8="y", COUNTIF('Depr - Alt #1'!$C$12:$C$51,"&lt;&gt;0"),0)),"",AH$4+1)</f>
        <v>2051</v>
      </c>
      <c r="AJ4" s="14">
        <f ca="1">IF(COUNT($C$4:AI4)&gt;=(('LookUp Ranges'!$C$143)+IF('Depr - Alt #1'!$C$8="y", COUNTIF('Depr - Alt #1'!$C$12:$C$51,"&lt;&gt;0"),0)),"",AI$4+1)</f>
        <v>2052</v>
      </c>
      <c r="AK4" s="14">
        <f ca="1">IF(COUNT($C$4:AJ4)&gt;=(('LookUp Ranges'!$C$143)+IF('Depr - Alt #1'!$C$8="y", COUNTIF('Depr - Alt #1'!$C$12:$C$51,"&lt;&gt;0"),0)),"",AJ$4+1)</f>
        <v>2053</v>
      </c>
      <c r="AL4" s="14">
        <f ca="1">IF(COUNT($C$4:AK4)&gt;=(('LookUp Ranges'!$C$143)+IF('Depr - Alt #1'!$C$8="y", COUNTIF('Depr - Alt #1'!$C$12:$C$51,"&lt;&gt;0"),0)),"",AK$4+1)</f>
        <v>2054</v>
      </c>
      <c r="AM4" s="14">
        <f ca="1">IF(COUNT($C$4:AL4)&gt;=(('LookUp Ranges'!$C$143)+IF('Depr - Alt #1'!$C$8="y", COUNTIF('Depr - Alt #1'!$C$12:$C$51,"&lt;&gt;0"),0)),"",AL$4+1)</f>
        <v>2055</v>
      </c>
      <c r="AN4" s="14">
        <f ca="1">IF(COUNT($C$4:AM4)&gt;=(('LookUp Ranges'!$C$143)+IF('Depr - Alt #1'!$C$8="y", COUNTIF('Depr - Alt #1'!$C$12:$C$51,"&lt;&gt;0"),0)),"",AM$4+1)</f>
        <v>2056</v>
      </c>
      <c r="AO4" s="14">
        <f ca="1">IF(COUNT($C$4:AN4)&gt;=(('LookUp Ranges'!$C$143)+IF('Depr - Alt #1'!$C$8="y", COUNTIF('Depr - Alt #1'!$C$12:$C$51,"&lt;&gt;0"),0)),"",AN$4+1)</f>
        <v>2057</v>
      </c>
      <c r="AP4" s="14">
        <f ca="1">IF(COUNT($C$4:AO4)&gt;=(('LookUp Ranges'!$C$143)+IF('Depr - Alt #1'!$C$8="y", COUNTIF('Depr - Alt #1'!$C$12:$C$51,"&lt;&gt;0"),0)),"",AO$4+1)</f>
        <v>2058</v>
      </c>
      <c r="AQ4" s="14">
        <f ca="1">IF(COUNT($C$4:AP4)&gt;=(('LookUp Ranges'!$C$143)+IF('Depr - Alt #1'!$C$8="y", COUNTIF('Depr - Alt #1'!$C$12:$C$51,"&lt;&gt;0"),0)),"",AP$4+1)</f>
        <v>2059</v>
      </c>
      <c r="AR4" s="14">
        <f ca="1">IF(COUNT($C$4:AQ4)&gt;=(('LookUp Ranges'!$C$143)+IF('Depr - Alt #1'!$C$8="y", COUNTIF('Depr - Alt #1'!$C$12:$C$51,"&lt;&gt;0"),0)),"",AQ$4+1)</f>
        <v>2060</v>
      </c>
      <c r="AS4" s="14">
        <f ca="1">IF(COUNT($C$4:AR4)&gt;=(('LookUp Ranges'!$C$143)+IF('Depr - Alt #1'!$C$8="y", COUNTIF('Depr - Alt #1'!$C$12:$C$51,"&lt;&gt;0"),0)),"",AR$4+1)</f>
        <v>2061</v>
      </c>
      <c r="AT4" s="14">
        <f ca="1">IF(COUNT($C$4:AS4)&gt;=(('LookUp Ranges'!$C$143)+IF('Depr - Alt #1'!$C$8="y", COUNTIF('Depr - Alt #1'!$C$12:$C$51,"&lt;&gt;0"),0)),"",AS$4+1)</f>
        <v>2062</v>
      </c>
      <c r="AU4" s="14">
        <f ca="1">IF(COUNT($C$4:AT4)&gt;=(('LookUp Ranges'!$C$143)+IF('Depr - Alt #1'!$C$8="y", COUNTIF('Depr - Alt #1'!$C$12:$C$51,"&lt;&gt;0"),0)),"",AT$4+1)</f>
        <v>2063</v>
      </c>
      <c r="AV4" s="14">
        <f ca="1">IF(COUNT($C$4:AU4)&gt;=(('LookUp Ranges'!$C$143)+IF('Depr - Alt #1'!$C$8="y", COUNTIF('Depr - Alt #1'!$C$12:$C$51,"&lt;&gt;0"),0)),"",AU$4+1)</f>
        <v>2064</v>
      </c>
      <c r="AW4" s="14">
        <f ca="1">IF(COUNT($C$4:AV4)&gt;=(('LookUp Ranges'!$C$143)+IF('Depr - Alt #1'!$C$8="y", COUNTIF('Depr - Alt #1'!$C$12:$C$51,"&lt;&gt;0"),0)),"",AV$4+1)</f>
        <v>2065</v>
      </c>
      <c r="AX4" s="14">
        <f ca="1">IF(COUNT($C$4:AW4)&gt;=(('LookUp Ranges'!$C$143)+IF('Depr - Alt #1'!$C$8="y", COUNTIF('Depr - Alt #1'!$C$12:$C$51,"&lt;&gt;0"),0)),"",AW$4+1)</f>
        <v>2066</v>
      </c>
      <c r="AY4" s="14">
        <f ca="1">IF(COUNT($C$4:AX4)&gt;=(('LookUp Ranges'!$C$143)+IF('Depr - Alt #1'!$C$8="y", COUNTIF('Depr - Alt #1'!$C$12:$C$51,"&lt;&gt;0"),0)),"",AX$4+1)</f>
        <v>2067</v>
      </c>
      <c r="AZ4" s="14">
        <f ca="1">IF(COUNT($C$4:AY4)&gt;=(('LookUp Ranges'!$C$143)+IF('Depr - Alt #1'!$C$8="y", COUNTIF('Depr - Alt #1'!$C$12:$C$51,"&lt;&gt;0"),0)),"",AY$4+1)</f>
        <v>2068</v>
      </c>
      <c r="BA4" s="14">
        <f ca="1">IF(COUNT($C$4:AZ4)&gt;=(('LookUp Ranges'!$C$143)+IF('Depr - Alt #1'!$C$8="y", COUNTIF('Depr - Alt #1'!$C$12:$C$51,"&lt;&gt;0"),0)),"",AZ$4+1)</f>
        <v>2069</v>
      </c>
      <c r="BB4" s="14">
        <f ca="1">IF(COUNT($C$4:BA4)&gt;=(('LookUp Ranges'!$C$143)+IF('Depr - Alt #1'!$C$8="y", COUNTIF('Depr - Alt #1'!$C$12:$C$51,"&lt;&gt;0"),0)),"",BA$4+1)</f>
        <v>2070</v>
      </c>
      <c r="BC4" s="14">
        <f ca="1">IF(COUNT($C$4:BB4)&gt;=(('LookUp Ranges'!$C$143)+IF('Depr - Alt #1'!$C$8="y", COUNTIF('Depr - Alt #1'!$C$12:$C$51,"&lt;&gt;0"),0)),"",BB$4+1)</f>
        <v>2071</v>
      </c>
      <c r="BD4" s="14">
        <f ca="1">IF(COUNT($C$4:BC4)&gt;=(('LookUp Ranges'!$C$143)+IF('Depr - Alt #1'!$C$8="y", COUNTIF('Depr - Alt #1'!$C$12:$C$51,"&lt;&gt;0"),0)),"",BC$4+1)</f>
        <v>2072</v>
      </c>
      <c r="BE4" s="14" t="str">
        <f ca="1">IF(COUNT($C$4:BD4)&gt;=(('LookUp Ranges'!$C$143)+IF('Depr - Alt #1'!$C$8="y", COUNTIF('Depr - Alt #1'!$C$12:$C$51,"&lt;&gt;0"),0)),"",BD$4+1)</f>
        <v/>
      </c>
      <c r="BF4" s="14" t="str">
        <f ca="1">IF(COUNT($C$4:BE4)&gt;=(('LookUp Ranges'!$C$143)+IF('Depr - Alt #1'!$C$8="y", COUNTIF('Depr - Alt #1'!$C$12:$C$51,"&lt;&gt;0"),0)),"",BE$4+1)</f>
        <v/>
      </c>
      <c r="BG4" s="14" t="str">
        <f ca="1">IF(COUNT($C$4:BF4)&gt;=(('LookUp Ranges'!$C$143)+IF('Depr - Alt #1'!$C$8="y", COUNTIF('Depr - Alt #1'!$C$12:$C$51,"&lt;&gt;0"),0)),"",BF$4+1)</f>
        <v/>
      </c>
      <c r="BH4" s="14" t="str">
        <f ca="1">IF(COUNT($C$4:BG4)&gt;=(('LookUp Ranges'!$C$143)+IF('Depr - Alt #1'!$C$8="y", COUNTIF('Depr - Alt #1'!$C$12:$C$51,"&lt;&gt;0"),0)),"",BG$4+1)</f>
        <v/>
      </c>
      <c r="BI4" s="14" t="str">
        <f ca="1">IF(COUNT($C$4:BH4)&gt;=(('LookUp Ranges'!$C$143)+IF('Depr - Alt #1'!$C$8="y", COUNTIF('Depr - Alt #1'!$C$12:$C$51,"&lt;&gt;0"),0)),"",BH$4+1)</f>
        <v/>
      </c>
      <c r="BJ4" s="14" t="str">
        <f ca="1">IF(COUNT($C$4:BI4)&gt;=(('LookUp Ranges'!$C$143)+IF('Depr - Alt #1'!$C$8="y", COUNTIF('Depr - Alt #1'!$C$12:$C$51,"&lt;&gt;0"),0)),"",BI$4+1)</f>
        <v/>
      </c>
      <c r="BK4" s="14" t="str">
        <f ca="1">IF(COUNT($C$4:BJ4)&gt;=(('LookUp Ranges'!$C$143)+IF('Depr - Alt #1'!$C$8="y", COUNTIF('Depr - Alt #1'!$C$12:$C$51,"&lt;&gt;0"),0)),"",BJ$4+1)</f>
        <v/>
      </c>
      <c r="BL4" s="14" t="str">
        <f ca="1">IF(COUNT($C$4:BK4)&gt;=(('LookUp Ranges'!$C$143)+IF('Depr - Alt #1'!$C$8="y", COUNTIF('Depr - Alt #1'!$C$12:$C$51,"&lt;&gt;0"),0)),"",BK$4+1)</f>
        <v/>
      </c>
      <c r="BM4" s="14" t="str">
        <f ca="1">IF(COUNT($C$4:BL4)&gt;=(('LookUp Ranges'!$C$143)+IF('Depr - Alt #1'!$C$8="y", COUNTIF('Depr - Alt #1'!$C$12:$C$51,"&lt;&gt;0"),0)),"",BL$4+1)</f>
        <v/>
      </c>
      <c r="BN4" s="14" t="str">
        <f ca="1">IF(COUNT($C$4:BM4)&gt;=(('LookUp Ranges'!$C$143)+IF('Depr - Alt #1'!$C$8="y", COUNTIF('Depr - Alt #1'!$C$12:$C$51,"&lt;&gt;0"),0)),"",BM$4+1)</f>
        <v/>
      </c>
      <c r="BO4" s="14" t="str">
        <f ca="1">IF(COUNT($C$4:BN4)&gt;=(('LookUp Ranges'!$C$143)+IF('Depr - Alt #1'!$C$8="y", COUNTIF('Depr - Alt #1'!$C$12:$C$51,"&lt;&gt;0"),0)),"",BN$4+1)</f>
        <v/>
      </c>
      <c r="BP4" s="14" t="str">
        <f ca="1">IF(COUNT($C$4:BO4)&gt;=(('LookUp Ranges'!$C$143)+IF('Depr - Alt #1'!$C$8="y", COUNTIF('Depr - Alt #1'!$C$12:$C$51,"&lt;&gt;0"),0)),"",BO$4+1)</f>
        <v/>
      </c>
      <c r="BQ4" s="14" t="str">
        <f ca="1">IF(COUNT($C$4:BP4)&gt;=(('LookUp Ranges'!$C$143)+IF('Depr - Alt #1'!$C$8="y", COUNTIF('Depr - Alt #1'!$C$12:$C$51,"&lt;&gt;0"),0)),"",BP$4+1)</f>
        <v/>
      </c>
      <c r="BR4" s="14" t="str">
        <f ca="1">IF(COUNT($C$4:BQ4)&gt;=(('LookUp Ranges'!$C$143)+IF('Depr - Alt #1'!$C$8="y", COUNTIF('Depr - Alt #1'!$C$12:$C$51,"&lt;&gt;0"),0)),"",BQ$4+1)</f>
        <v/>
      </c>
      <c r="BS4" s="14" t="str">
        <f ca="1">IF(COUNT($C$4:BR4)&gt;=(('LookUp Ranges'!$C$143)+IF('Depr - Alt #1'!$C$8="y", COUNTIF('Depr - Alt #1'!$C$12:$C$51,"&lt;&gt;0"),0)),"",BR$4+1)</f>
        <v/>
      </c>
      <c r="BT4" s="14" t="str">
        <f ca="1">IF(COUNT($C$4:BS4)&gt;=(('LookUp Ranges'!$C$143)+IF('Depr - Alt #1'!$C$8="y", COUNTIF('Depr - Alt #1'!$C$12:$C$51,"&lt;&gt;0"),0)),"",BS$4+1)</f>
        <v/>
      </c>
      <c r="BU4" s="14" t="str">
        <f ca="1">IF(COUNT($C$4:BT4)&gt;=(('LookUp Ranges'!$C$143)+IF('Depr - Alt #1'!$C$8="y", COUNTIF('Depr - Alt #1'!$C$12:$C$51,"&lt;&gt;0"),0)),"",BT$4+1)</f>
        <v/>
      </c>
      <c r="BV4" s="14" t="str">
        <f ca="1">IF(COUNT($C$4:BU4)&gt;=(('LookUp Ranges'!$C$143)+IF('Depr - Alt #1'!$C$8="y", COUNTIF('Depr - Alt #1'!$C$12:$C$51,"&lt;&gt;0"),0)),"",BU$4+1)</f>
        <v/>
      </c>
      <c r="BW4" s="14" t="str">
        <f ca="1">IF(COUNT($C$4:BV4)&gt;=(('LookUp Ranges'!$C$143)+IF('Depr - Alt #1'!$C$8="y", COUNTIF('Depr - Alt #1'!$C$12:$C$51,"&lt;&gt;0"),0)),"",BV$4+1)</f>
        <v/>
      </c>
      <c r="BX4" s="14" t="str">
        <f ca="1">IF(COUNT($C$4:BW4)&gt;=(('LookUp Ranges'!$C$143)+IF('Depr - Alt #1'!$C$8="y", COUNTIF('Depr - Alt #1'!$C$12:$C$51,"&lt;&gt;0"),0)),"",BW$4+1)</f>
        <v/>
      </c>
      <c r="BY4" s="14" t="str">
        <f ca="1">IF(COUNT($C$4:BX4)&gt;=(('LookUp Ranges'!$C$143)+IF('Depr - Alt #1'!$C$8="y", COUNTIF('Depr - Alt #1'!$C$12:$C$51,"&lt;&gt;0"),0)),"",BX$4+1)</f>
        <v/>
      </c>
      <c r="BZ4" s="14" t="str">
        <f ca="1">IF(COUNT($C$4:BY4)&gt;=(('LookUp Ranges'!$C$143)+IF('Depr - Alt #1'!$C$8="y", COUNTIF('Depr - Alt #1'!$C$12:$C$51,"&lt;&gt;0"),0)),"",BY$4+1)</f>
        <v/>
      </c>
      <c r="CA4" s="14" t="str">
        <f ca="1">IF(COUNT($C$4:BZ4)&gt;=(('LookUp Ranges'!$C$143)+IF('Depr - Alt #1'!$C$8="y", COUNTIF('Depr - Alt #1'!$C$12:$C$51,"&lt;&gt;0"),0)),"",BZ$4+1)</f>
        <v/>
      </c>
      <c r="CB4" s="14" t="str">
        <f ca="1">IF(COUNT($C$4:CA4)&gt;=(('LookUp Ranges'!$C$143)+IF('Depr - Alt #1'!$C$8="y", COUNTIF('Depr - Alt #1'!$C$12:$C$51,"&lt;&gt;0"),0)),"",CA$4+1)</f>
        <v/>
      </c>
      <c r="CC4" s="14" t="str">
        <f ca="1">IF(COUNT($C$4:CB4)&gt;=(('LookUp Ranges'!$C$143)+IF('Depr - Alt #1'!$C$8="y", COUNTIF('Depr - Alt #1'!$C$12:$C$51,"&lt;&gt;0"),0)),"",CB$4+1)</f>
        <v/>
      </c>
      <c r="CD4" s="14" t="str">
        <f ca="1">IF(COUNT($C$4:CC4)&gt;=(('LookUp Ranges'!$C$143)+IF('Depr - Alt #1'!$C$8="y", COUNTIF('Depr - Alt #1'!$C$12:$C$51,"&lt;&gt;0"),0)),"",CC$4+1)</f>
        <v/>
      </c>
      <c r="CE4" s="14" t="str">
        <f ca="1">IF(COUNT($C$4:CD4)&gt;=(('LookUp Ranges'!$C$143)+IF('Depr - Alt #1'!$C$8="y", COUNTIF('Depr - Alt #1'!$C$12:$C$51,"&lt;&gt;0"),0)),"",CD$4+1)</f>
        <v/>
      </c>
      <c r="CF4" s="14" t="str">
        <f ca="1">IF(COUNT($C$4:CE4)&gt;=(('LookUp Ranges'!$C$143)+IF('Depr - Alt #1'!$C$8="y", COUNTIF('Depr - Alt #1'!$C$12:$C$51,"&lt;&gt;0"),0)),"",CE$4+1)</f>
        <v/>
      </c>
      <c r="CG4" s="14" t="str">
        <f ca="1">IF(COUNT($C$4:CF4)&gt;=(('LookUp Ranges'!$C$143)+IF('Depr - Alt #1'!$C$8="y", COUNTIF('Depr - Alt #1'!$C$12:$C$51,"&lt;&gt;0"),0)),"",CF$4+1)</f>
        <v/>
      </c>
      <c r="CH4" s="14" t="str">
        <f ca="1">IF(COUNT($C$4:CG4)&gt;=(('LookUp Ranges'!$C$143)+IF('Depr - Alt #1'!$C$8="y", COUNTIF('Depr - Alt #1'!$C$12:$C$51,"&lt;&gt;0"),0)),"",CG$4+1)</f>
        <v/>
      </c>
      <c r="CI4" s="14" t="str">
        <f ca="1">IF(COUNT($C$4:CH4)&gt;=(('LookUp Ranges'!$C$143)+IF('Depr - Alt #1'!$C$8="y", COUNTIF('Depr - Alt #1'!$C$12:$C$51,"&lt;&gt;0"),0)),"",CH$4+1)</f>
        <v/>
      </c>
      <c r="CJ4" s="14" t="str">
        <f ca="1">IF(COUNT($C$4:CI4)&gt;=(('LookUp Ranges'!$C$143)+IF('Depr - Alt #1'!$C$8="y", COUNTIF('Depr - Alt #1'!$C$12:$C$51,"&lt;&gt;0"),0)),"",CI$4+1)</f>
        <v/>
      </c>
      <c r="CK4" s="14" t="str">
        <f ca="1">IF(COUNT($C$4:CJ4)&gt;=(('LookUp Ranges'!$C$143)+IF('Depr - Alt #1'!$C$8="y", COUNTIF('Depr - Alt #1'!$C$12:$C$51,"&lt;&gt;0"),0)),"",CJ$4+1)</f>
        <v/>
      </c>
      <c r="CL4" s="14" t="str">
        <f ca="1">IF(COUNT($C$4:CK4)&gt;=(('LookUp Ranges'!$C$143)+IF('Depr - Alt #1'!$C$8="y", COUNTIF('Depr - Alt #1'!$C$12:$C$51,"&lt;&gt;0"),0)),"",CK$4+1)</f>
        <v/>
      </c>
      <c r="CM4" s="14" t="str">
        <f ca="1">IF(COUNT($C$4:CL4)&gt;=(('LookUp Ranges'!$C$143)+IF('Depr - Alt #1'!$C$8="y", COUNTIF('Depr - Alt #1'!$C$12:$C$51,"&lt;&gt;0"),0)),"",CL$4+1)</f>
        <v/>
      </c>
      <c r="CN4" s="14" t="str">
        <f ca="1">IF(COUNT($C$4:CM4)&gt;=(('LookUp Ranges'!$C$143)+IF('Depr - Alt #1'!$C$8="y", COUNTIF('Depr - Alt #1'!$C$12:$C$51,"&lt;&gt;0"),0)),"",CM$4+1)</f>
        <v/>
      </c>
      <c r="CO4" s="14" t="str">
        <f ca="1">IF(COUNT($C$4:CN4)&gt;=(('LookUp Ranges'!$C$143)+IF('Depr - Alt #1'!$C$8="y", COUNTIF('Depr - Alt #1'!$C$12:$C$51,"&lt;&gt;0"),0)),"",CN$4+1)</f>
        <v/>
      </c>
      <c r="CP4" s="14" t="str">
        <f ca="1">IF(COUNT($C$4:CO4)&gt;=(('LookUp Ranges'!$C$143)+IF('Depr - Alt #1'!$C$8="y", COUNTIF('Depr - Alt #1'!$C$12:$C$51,"&lt;&gt;0"),0)),"",CO$4+1)</f>
        <v/>
      </c>
      <c r="CQ4" s="14" t="str">
        <f ca="1">IF(COUNT($C$4:CP4)&gt;=(('LookUp Ranges'!$C$143)+IF('Depr - Alt #1'!$C$8="y", COUNTIF('Depr - Alt #1'!$C$12:$C$51,"&lt;&gt;0"),0)),"",CP$4+1)</f>
        <v/>
      </c>
      <c r="CR4" s="14">
        <v>0</v>
      </c>
    </row>
    <row r="5" spans="1:96" ht="16.5" thickBot="1">
      <c r="A5" s="25" t="s">
        <v>148</v>
      </c>
      <c r="B5" s="2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row>
    <row r="6" spans="1:96">
      <c r="A6" s="29" t="s">
        <v>162</v>
      </c>
      <c r="B6" s="30"/>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row>
    <row r="7" spans="1:96">
      <c r="A7" s="24" t="s">
        <v>147</v>
      </c>
      <c r="B7" s="30"/>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row>
    <row r="8" spans="1:96">
      <c r="A8" s="31" t="s">
        <v>105</v>
      </c>
      <c r="C8" s="4">
        <f>IF(C4&gt;=InServiceAlt1,SUM(Inputs!$E$53:E53)-IF(AND(C4&lt;&gt;"",D4=""),RetireValueAlt1,0),0)-IF(C4="",RetireValueAlt1,0)</f>
        <v>0</v>
      </c>
      <c r="D8" s="4">
        <f ca="1">IF(D4&gt;=InServiceAlt1,SUM(Inputs!$E$53:F53)-IF(AND(D4&lt;&gt;"",E4=""),RetireValueAlt1,0),0)-IF(D4="",RetireValueAlt1,0)</f>
        <v>0</v>
      </c>
      <c r="E8" s="4">
        <f ca="1">IF(E4&gt;=InServiceAlt1,SUM(Inputs!$E$53:G53)-IF(AND(E4&lt;&gt;"",F4=""),RetireValueAlt1,0),0)-IF(E4="",RetireValueAlt1,0)</f>
        <v>0</v>
      </c>
      <c r="F8" s="4">
        <f ca="1">IF(F4&gt;=InServiceAlt1,SUM(Inputs!$E$53:H53)-IF(AND(F4&lt;&gt;"",G4=""),RetireValueAlt1,0),0)-IF(F4="",RetireValueAlt1,0)</f>
        <v>0</v>
      </c>
      <c r="G8" s="4">
        <f ca="1">IF(G4&gt;=InServiceAlt1,SUM(Inputs!$E$53:I53)-IF(AND(G4&lt;&gt;"",H4=""),RetireValueAlt1,0),0)-IF(G4="",RetireValueAlt1,0)</f>
        <v>0</v>
      </c>
      <c r="H8" s="4">
        <f ca="1">IF(H4&gt;=InServiceAlt1,SUM(Inputs!$E$53:J53)-IF(AND(H4&lt;&gt;"",I4=""),RetireValueAlt1,0),0)-IF(H4="",RetireValueAlt1,0)</f>
        <v>0</v>
      </c>
      <c r="I8" s="4">
        <f ca="1">IF(I4&gt;=InServiceAlt1,SUM(Inputs!$E$53:K53)-IF(AND(I4&lt;&gt;"",J4=""),RetireValueAlt1,0),0)-IF(I4="",RetireValueAlt1,0)</f>
        <v>0</v>
      </c>
      <c r="J8" s="4">
        <f ca="1">IF(J4&gt;=InServiceAlt1,SUM(Inputs!$E$53:L53)-IF(AND(J4&lt;&gt;"",K4=""),RetireValueAlt1,0),0)-IF(J4="",RetireValueAlt1,0)</f>
        <v>0</v>
      </c>
      <c r="K8" s="4">
        <f ca="1">IF(K4&gt;=InServiceAlt1,SUM(Inputs!$E$53:M53)-IF(AND(K4&lt;&gt;"",L4=""),RetireValueAlt1,0),0)-IF(K4="",RetireValueAlt1,0)</f>
        <v>0</v>
      </c>
      <c r="L8" s="4">
        <f ca="1">IF(L4&gt;=InServiceAlt1,SUM(Inputs!$E$53:N53)-IF(AND(L4&lt;&gt;"",M4=""),RetireValueAlt1,0),0)-IF(L4="",RetireValueAlt1,0)</f>
        <v>0</v>
      </c>
      <c r="M8" s="4">
        <f ca="1">IF(M4&gt;=InServiceAlt1,SUM(Inputs!$E$53:O53)-IF(AND(M4&lt;&gt;"",N4=""),RetireValueAlt1,0),0)-IF(M4="",RetireValueAlt1,0)</f>
        <v>0</v>
      </c>
      <c r="N8" s="4">
        <f ca="1">IF(N4&gt;=InServiceAlt1,SUM(Inputs!$E$53:P53)-IF(AND(N4&lt;&gt;"",O4=""),RetireValueAlt1,0),0)-IF(N4="",RetireValueAlt1,0)</f>
        <v>0</v>
      </c>
      <c r="O8" s="4">
        <f ca="1">IF(O4&gt;=InServiceAlt1,SUM(Inputs!$E$53:Q53)-IF(AND(O4&lt;&gt;"",P4=""),RetireValueAlt1,0),0)-IF(O4="",RetireValueAlt1,0)</f>
        <v>0</v>
      </c>
      <c r="P8" s="4">
        <f ca="1">IF(P4&gt;=InServiceAlt1,SUM(Inputs!$E$53:R53)-IF(AND(P4&lt;&gt;"",Q4=""),RetireValueAlt1,0),0)-IF(P4="",RetireValueAlt1,0)</f>
        <v>0</v>
      </c>
      <c r="Q8" s="4">
        <f ca="1">IF(Q4&gt;=InServiceAlt1,SUM(Inputs!$E$53:S53)-IF(AND(Q4&lt;&gt;"",R4=""),RetireValueAlt1,0),0)-IF(Q4="",RetireValueAlt1,0)</f>
        <v>0</v>
      </c>
      <c r="R8" s="4">
        <f ca="1">IF(R4&gt;=InServiceAlt1,SUM(Inputs!$E$53:T53)-IF(AND(R4&lt;&gt;"",S4=""),RetireValueAlt1,0),0)-IF(R4="",RetireValueAlt1,0)</f>
        <v>0</v>
      </c>
      <c r="S8" s="4">
        <f ca="1">IF(S4&gt;=InServiceAlt1,SUM(Inputs!$E$53:U53)-IF(AND(S4&lt;&gt;"",T4=""),RetireValueAlt1,0),0)-IF(S4="",RetireValueAlt1,0)</f>
        <v>0</v>
      </c>
      <c r="T8" s="4">
        <f ca="1">IF(T4&gt;=InServiceAlt1,SUM(Inputs!$E$53:V53)-IF(AND(T4&lt;&gt;"",U4=""),RetireValueAlt1,0),0)-IF(T4="",RetireValueAlt1,0)</f>
        <v>0</v>
      </c>
      <c r="U8" s="4">
        <f ca="1">IF(U4&gt;=InServiceAlt1,SUM(Inputs!$E$53:W53)-IF(AND(U4&lt;&gt;"",V4=""),RetireValueAlt1,0),0)-IF(U4="",RetireValueAlt1,0)</f>
        <v>0</v>
      </c>
      <c r="V8" s="4">
        <f ca="1">IF(V4&gt;=InServiceAlt1,SUM(Inputs!$E$53:X53)-IF(AND(V4&lt;&gt;"",W4=""),RetireValueAlt1,0),0)-IF(V4="",RetireValueAlt1,0)</f>
        <v>0</v>
      </c>
      <c r="W8" s="4">
        <f ca="1">IF(W4&gt;=InServiceAlt1,SUM(Inputs!$E$53:Y53)-IF(AND(W4&lt;&gt;"",X4=""),RetireValueAlt1,0),0)-IF(W4="",RetireValueAlt1,0)</f>
        <v>0</v>
      </c>
      <c r="X8" s="4">
        <f ca="1">IF(X4&gt;=InServiceAlt1,SUM(Inputs!$E$53:Z53)-IF(AND(X4&lt;&gt;"",Y4=""),RetireValueAlt1,0),0)-IF(X4="",RetireValueAlt1,0)</f>
        <v>0</v>
      </c>
      <c r="Y8" s="4">
        <f ca="1">IF(Y4&gt;=InServiceAlt1,SUM(Inputs!$E$53:AA53)-IF(AND(Y4&lt;&gt;"",Z4=""),RetireValueAlt1,0),0)-IF(Y4="",RetireValueAlt1,0)</f>
        <v>0</v>
      </c>
      <c r="Z8" s="4">
        <f ca="1">IF(Z4&gt;=InServiceAlt1,SUM(Inputs!$E$53:AB53)-IF(AND(Z4&lt;&gt;"",AA4=""),RetireValueAlt1,0),0)-IF(Z4="",RetireValueAlt1,0)</f>
        <v>0</v>
      </c>
      <c r="AA8" s="4">
        <f ca="1">IF(AA4&gt;=InServiceAlt1,SUM(Inputs!$E$53:AC53)-IF(AND(AA4&lt;&gt;"",AB4=""),RetireValueAlt1,0),0)-IF(AA4="",RetireValueAlt1,0)</f>
        <v>0</v>
      </c>
      <c r="AB8" s="4">
        <f ca="1">IF(AB4&gt;=InServiceAlt1,SUM(Inputs!$E$53:AD53)-IF(AND(AB4&lt;&gt;"",AC4=""),RetireValueAlt1,0),0)-IF(AB4="",RetireValueAlt1,0)</f>
        <v>0</v>
      </c>
      <c r="AC8" s="4">
        <f ca="1">IF(AC4&gt;=InServiceAlt1,SUM(Inputs!$E$53:AE53)-IF(AND(AC4&lt;&gt;"",AD4=""),RetireValueAlt1,0),0)-IF(AC4="",RetireValueAlt1,0)</f>
        <v>0</v>
      </c>
      <c r="AD8" s="4">
        <f ca="1">IF(AD4&gt;=InServiceAlt1,SUM(Inputs!$E$53:AF53)-IF(AND(AD4&lt;&gt;"",AE4=""),RetireValueAlt1,0),0)-IF(AD4="",RetireValueAlt1,0)</f>
        <v>0</v>
      </c>
      <c r="AE8" s="4">
        <f ca="1">IF(AE4&gt;=InServiceAlt1,SUM(Inputs!$E$53:AG53)-IF(AND(AE4&lt;&gt;"",AF4=""),RetireValueAlt1,0),0)-IF(AE4="",RetireValueAlt1,0)</f>
        <v>0</v>
      </c>
      <c r="AF8" s="4">
        <f ca="1">IF(AF4&gt;=InServiceAlt1,SUM(Inputs!$E$53:AH53)-IF(AND(AF4&lt;&gt;"",AG4=""),RetireValueAlt1,0),0)-IF(AF4="",RetireValueAlt1,0)</f>
        <v>0</v>
      </c>
      <c r="AG8" s="4">
        <f ca="1">IF(AG4&gt;=InServiceAlt1,SUM(Inputs!$E$53:AI53)-IF(AND(AG4&lt;&gt;"",AH4=""),RetireValueAlt1,0),0)-IF(AG4="",RetireValueAlt1,0)</f>
        <v>0</v>
      </c>
      <c r="AH8" s="4">
        <f ca="1">IF(AH4&gt;=InServiceAlt1,SUM(Inputs!$E$53:AJ53)-IF(AND(AH4&lt;&gt;"",AI4=""),RetireValueAlt1,0),0)-IF(AH4="",RetireValueAlt1,0)</f>
        <v>0</v>
      </c>
      <c r="AI8" s="4">
        <f ca="1">IF(AI4&gt;=InServiceAlt1,SUM(Inputs!$E$53:AK53)-IF(AND(AI4&lt;&gt;"",AJ4=""),RetireValueAlt1,0),0)-IF(AI4="",RetireValueAlt1,0)</f>
        <v>0</v>
      </c>
      <c r="AJ8" s="4">
        <f ca="1">IF(AJ4&gt;=InServiceAlt1,SUM(Inputs!$E$53:AL53)-IF(AND(AJ4&lt;&gt;"",AK4=""),RetireValueAlt1,0),0)-IF(AJ4="",RetireValueAlt1,0)</f>
        <v>0</v>
      </c>
      <c r="AK8" s="4">
        <f ca="1">IF(AK4&gt;=InServiceAlt1,SUM(Inputs!$E$53:AM53)-IF(AND(AK4&lt;&gt;"",AL4=""),RetireValueAlt1,0),0)-IF(AK4="",RetireValueAlt1,0)</f>
        <v>0</v>
      </c>
      <c r="AL8" s="4">
        <f ca="1">IF(AL4&gt;=InServiceAlt1,SUM(Inputs!$E$53:AN53)-IF(AND(AL4&lt;&gt;"",AM4=""),RetireValueAlt1,0),0)-IF(AL4="",RetireValueAlt1,0)</f>
        <v>0</v>
      </c>
      <c r="AM8" s="4">
        <f ca="1">IF(AM4&gt;=InServiceAlt1,SUM(Inputs!$E$53:AO53)-IF(AND(AM4&lt;&gt;"",AN4=""),RetireValueAlt1,0),0)-IF(AM4="",RetireValueAlt1,0)</f>
        <v>0</v>
      </c>
      <c r="AN8" s="4">
        <f ca="1">IF(AN4&gt;=InServiceAlt1,SUM(Inputs!$E$53:AP53)-IF(AND(AN4&lt;&gt;"",AO4=""),RetireValueAlt1,0),0)-IF(AN4="",RetireValueAlt1,0)</f>
        <v>0</v>
      </c>
      <c r="AO8" s="4">
        <f ca="1">IF(AO4&gt;=InServiceAlt1,SUM(Inputs!$E$53:AQ53)-IF(AND(AO4&lt;&gt;"",AP4=""),RetireValueAlt1,0),0)-IF(AO4="",RetireValueAlt1,0)</f>
        <v>0</v>
      </c>
      <c r="AP8" s="4">
        <f ca="1">IF(AP4&gt;=InServiceAlt1,SUM(Inputs!$E$53:AR53)-IF(AND(AP4&lt;&gt;"",AQ4=""),RetireValueAlt1,0),0)-IF(AP4="",RetireValueAlt1,0)</f>
        <v>0</v>
      </c>
      <c r="AQ8" s="4">
        <f ca="1">IF(AQ4&gt;=InServiceAlt1,SUM(Inputs!$E$53:AS53)-IF(AND(AQ4&lt;&gt;"",AR4=""),RetireValueAlt1,0),0)-IF(AQ4="",RetireValueAlt1,0)</f>
        <v>0</v>
      </c>
      <c r="AR8" s="4">
        <f ca="1">IF(AR4&gt;=InServiceAlt1,SUM(Inputs!$E$53:AT53)-IF(AND(AR4&lt;&gt;"",AS4=""),RetireValueAlt1,0),0)-IF(AR4="",RetireValueAlt1,0)</f>
        <v>0</v>
      </c>
      <c r="AS8" s="4">
        <f ca="1">IF(AS4&gt;=InServiceAlt1,SUM(Inputs!$E$53:AU53)-IF(AND(AS4&lt;&gt;"",AT4=""),RetireValueAlt1,0),0)-IF(AS4="",RetireValueAlt1,0)</f>
        <v>0</v>
      </c>
      <c r="AT8" s="4">
        <f ca="1">IF(AT4&gt;=InServiceAlt1,SUM(Inputs!$E$53:AV53)-IF(AND(AT4&lt;&gt;"",AU4=""),RetireValueAlt1,0),0)-IF(AT4="",RetireValueAlt1,0)</f>
        <v>0</v>
      </c>
      <c r="AU8" s="4">
        <f ca="1">IF(AU4&gt;=InServiceAlt1,SUM(Inputs!$E$53:AW53)-IF(AND(AU4&lt;&gt;"",AV4=""),RetireValueAlt1,0),0)-IF(AU4="",RetireValueAlt1,0)</f>
        <v>0</v>
      </c>
      <c r="AV8" s="4">
        <f ca="1">IF(AV4&gt;=InServiceAlt1,SUM(Inputs!$E$53:AX53)-IF(AND(AV4&lt;&gt;"",AW4=""),RetireValueAlt1,0),0)-IF(AV4="",RetireValueAlt1,0)</f>
        <v>0</v>
      </c>
      <c r="AW8" s="4">
        <f ca="1">IF(AW4&gt;=InServiceAlt1,SUM(Inputs!$E$53:AY53)-IF(AND(AW4&lt;&gt;"",AX4=""),RetireValueAlt1,0),0)-IF(AW4="",RetireValueAlt1,0)</f>
        <v>0</v>
      </c>
      <c r="AX8" s="4">
        <f ca="1">IF(AX4&gt;=InServiceAlt1,SUM(Inputs!$E$53:AZ53)-IF(AND(AX4&lt;&gt;"",AY4=""),RetireValueAlt1,0),0)-IF(AX4="",RetireValueAlt1,0)</f>
        <v>0</v>
      </c>
      <c r="AY8" s="4">
        <f ca="1">IF(AY4&gt;=InServiceAlt1,SUM(Inputs!$E$53:BA53)-IF(AND(AY4&lt;&gt;"",AZ4=""),RetireValueAlt1,0),0)-IF(AY4="",RetireValueAlt1,0)</f>
        <v>0</v>
      </c>
      <c r="AZ8" s="4">
        <f ca="1">IF(AZ4&gt;=InServiceAlt1,SUM(Inputs!$E$53:BB53)-IF(AND(AZ4&lt;&gt;"",BA4=""),RetireValueAlt1,0),0)-IF(AZ4="",RetireValueAlt1,0)</f>
        <v>0</v>
      </c>
      <c r="BA8" s="4">
        <f ca="1">IF(BA4&gt;=InServiceAlt1,SUM(Inputs!$E$53:BC53)-IF(AND(BA4&lt;&gt;"",BB4=""),RetireValueAlt1,0),0)-IF(BA4="",RetireValueAlt1,0)</f>
        <v>0</v>
      </c>
      <c r="BB8" s="4">
        <f ca="1">IF(BB4&gt;=InServiceAlt1,SUM(Inputs!$E$53:BD53)-IF(AND(BB4&lt;&gt;"",BC4=""),RetireValueAlt1,0),0)-IF(BB4="",RetireValueAlt1,0)</f>
        <v>0</v>
      </c>
      <c r="BC8" s="4">
        <f ca="1">IF(BC4&gt;=InServiceAlt1,SUM(Inputs!$E$53:BE53)-IF(AND(BC4&lt;&gt;"",BD4=""),RetireValueAlt1,0),0)-IF(BC4="",RetireValueAlt1,0)</f>
        <v>0</v>
      </c>
      <c r="BD8" s="4">
        <f ca="1">IF(BD4&gt;=InServiceAlt1,SUM(Inputs!$E$53:BF53)-IF(AND(BD4&lt;&gt;"",BE4=""),RetireValueAlt1,0),0)-IF(BD4="",RetireValueAlt1,0)</f>
        <v>0</v>
      </c>
      <c r="BE8" s="4">
        <f ca="1">IF(BE4&gt;=InServiceAlt1,SUM(Inputs!$E$53:BG53)-IF(AND(BE4&lt;&gt;"",BF4=""),RetireValueAlt1,0),0)-IF(BE4="",RetireValueAlt1,0)</f>
        <v>0</v>
      </c>
      <c r="BF8" s="4">
        <f ca="1">IF(BF4&gt;=InServiceAlt1,SUM(Inputs!$E$53:BH53)-IF(AND(BF4&lt;&gt;"",BG4=""),RetireValueAlt1,0),0)-IF(BF4="",RetireValueAlt1,0)</f>
        <v>0</v>
      </c>
      <c r="BG8" s="4">
        <f ca="1">IF(BG4&gt;=InServiceAlt1,SUM(Inputs!$E$53:BI53)-IF(AND(BG4&lt;&gt;"",BH4=""),RetireValueAlt1,0),0)-IF(BG4="",RetireValueAlt1,0)</f>
        <v>0</v>
      </c>
      <c r="BH8" s="4">
        <f ca="1">IF(BH4&gt;=InServiceAlt1,SUM(Inputs!$E$53:BJ53)-IF(AND(BH4&lt;&gt;"",BI4=""),RetireValueAlt1,0),0)-IF(BH4="",RetireValueAlt1,0)</f>
        <v>0</v>
      </c>
      <c r="BI8" s="4">
        <f ca="1">IF(BI4&gt;=InServiceAlt1,SUM(Inputs!$E$53:BK53)-IF(AND(BI4&lt;&gt;"",BJ4=""),RetireValueAlt1,0),0)-IF(BI4="",RetireValueAlt1,0)</f>
        <v>0</v>
      </c>
      <c r="BJ8" s="4">
        <f ca="1">IF(BJ4&gt;=InServiceAlt1,SUM(Inputs!$E$53:BL53)-IF(AND(BJ4&lt;&gt;"",BK4=""),RetireValueAlt1,0),0)-IF(BJ4="",RetireValueAlt1,0)</f>
        <v>0</v>
      </c>
      <c r="BK8" s="4">
        <f ca="1">IF(BK4&gt;=InServiceAlt1,SUM(Inputs!$E$53:BM53)-IF(AND(BK4&lt;&gt;"",BL4=""),RetireValueAlt1,0),0)-IF(BK4="",RetireValueAlt1,0)</f>
        <v>0</v>
      </c>
      <c r="BL8" s="4">
        <f ca="1">IF(BL4&gt;=InServiceAlt1,SUM(Inputs!$E$53:BN53)-IF(AND(BL4&lt;&gt;"",BM4=""),RetireValueAlt1,0),0)-IF(BL4="",RetireValueAlt1,0)</f>
        <v>0</v>
      </c>
      <c r="BM8" s="4">
        <f ca="1">IF(BM4&gt;=InServiceAlt1,SUM(Inputs!$E$53:BO53)-IF(AND(BM4&lt;&gt;"",BN4=""),RetireValueAlt1,0),0)-IF(BM4="",RetireValueAlt1,0)</f>
        <v>0</v>
      </c>
      <c r="BN8" s="4">
        <f ca="1">IF(BN4&gt;=InServiceAlt1,SUM(Inputs!$E$53:BP53)-IF(AND(BN4&lt;&gt;"",BO4=""),RetireValueAlt1,0),0)-IF(BN4="",RetireValueAlt1,0)</f>
        <v>0</v>
      </c>
      <c r="BO8" s="4">
        <f ca="1">IF(BO4&gt;=InServiceAlt1,SUM(Inputs!$E$53:BQ53)-IF(AND(BO4&lt;&gt;"",BP4=""),RetireValueAlt1,0),0)-IF(BO4="",RetireValueAlt1,0)</f>
        <v>0</v>
      </c>
      <c r="BP8" s="4">
        <f ca="1">IF(BP4&gt;=InServiceAlt1,SUM(Inputs!$E$53:BR53)-IF(AND(BP4&lt;&gt;"",BQ4=""),RetireValueAlt1,0),0)-IF(BP4="",RetireValueAlt1,0)</f>
        <v>0</v>
      </c>
      <c r="BQ8" s="4">
        <f ca="1">IF(BQ4&gt;=InServiceAlt1,SUM(Inputs!$E$53:BS53)-IF(AND(BQ4&lt;&gt;"",BR4=""),RetireValueAlt1,0),0)-IF(BQ4="",RetireValueAlt1,0)</f>
        <v>0</v>
      </c>
      <c r="BR8" s="4">
        <f ca="1">IF(BR4&gt;=InServiceAlt1,SUM(Inputs!$E$53:BT53)-IF(AND(BR4&lt;&gt;"",BS4=""),RetireValueAlt1,0),0)-IF(BR4="",RetireValueAlt1,0)</f>
        <v>0</v>
      </c>
      <c r="BS8" s="4">
        <f ca="1">IF(BS4&gt;=InServiceAlt1,SUM(Inputs!$E$53:BU53)-IF(AND(BS4&lt;&gt;"",BT4=""),RetireValueAlt1,0),0)-IF(BS4="",RetireValueAlt1,0)</f>
        <v>0</v>
      </c>
      <c r="BT8" s="4">
        <f ca="1">IF(BT4&gt;=InServiceAlt1,SUM(Inputs!$E$53:BV53)-IF(AND(BT4&lt;&gt;"",BU4=""),RetireValueAlt1,0),0)-IF(BT4="",RetireValueAlt1,0)</f>
        <v>0</v>
      </c>
      <c r="BU8" s="4">
        <f ca="1">IF(BU4&gt;=InServiceAlt1,SUM(Inputs!$E$53:BW53)-IF(AND(BU4&lt;&gt;"",BV4=""),RetireValueAlt1,0),0)-IF(BU4="",RetireValueAlt1,0)</f>
        <v>0</v>
      </c>
      <c r="BV8" s="4">
        <f ca="1">IF(BV4&gt;=InServiceAlt1,SUM(Inputs!$E$53:BX53)-IF(AND(BV4&lt;&gt;"",BW4=""),RetireValueAlt1,0),0)-IF(BV4="",RetireValueAlt1,0)</f>
        <v>0</v>
      </c>
      <c r="BW8" s="4">
        <f ca="1">IF(BW4&gt;=InServiceAlt1,SUM(Inputs!$E$53:BY53)-IF(AND(BW4&lt;&gt;"",BX4=""),RetireValueAlt1,0),0)-IF(BW4="",RetireValueAlt1,0)</f>
        <v>0</v>
      </c>
      <c r="BX8" s="4">
        <f ca="1">IF(BX4&gt;=InServiceAlt1,SUM(Inputs!$E$53:BZ53)-IF(AND(BX4&lt;&gt;"",BY4=""),RetireValueAlt1,0),0)-IF(BX4="",RetireValueAlt1,0)</f>
        <v>0</v>
      </c>
      <c r="BY8" s="4">
        <f ca="1">IF(BY4&gt;=InServiceAlt1,SUM(Inputs!$E$53:CA53)-IF(AND(BY4&lt;&gt;"",BZ4=""),RetireValueAlt1,0),0)-IF(BY4="",RetireValueAlt1,0)</f>
        <v>0</v>
      </c>
      <c r="BZ8" s="4">
        <f ca="1">IF(BZ4&gt;=InServiceAlt1,SUM(Inputs!$E$53:CB53)-IF(AND(BZ4&lt;&gt;"",CA4=""),RetireValueAlt1,0),0)-IF(BZ4="",RetireValueAlt1,0)</f>
        <v>0</v>
      </c>
      <c r="CA8" s="4">
        <f ca="1">IF(CA4&gt;=InServiceAlt1,SUM(Inputs!$E$53:CC53)-IF(AND(CA4&lt;&gt;"",CB4=""),RetireValueAlt1,0),0)-IF(CA4="",RetireValueAlt1,0)</f>
        <v>0</v>
      </c>
      <c r="CB8" s="4">
        <f ca="1">IF(CB4&gt;=InServiceAlt1,SUM(Inputs!$E$53:CD53)-IF(AND(CB4&lt;&gt;"",CC4=""),RetireValueAlt1,0),0)-IF(CB4="",RetireValueAlt1,0)</f>
        <v>0</v>
      </c>
      <c r="CC8" s="4">
        <f ca="1">IF(CC4&gt;=InServiceAlt1,SUM(Inputs!$E$53:CE53)-IF(AND(CC4&lt;&gt;"",CD4=""),RetireValueAlt1,0),0)-IF(CC4="",RetireValueAlt1,0)</f>
        <v>0</v>
      </c>
      <c r="CD8" s="4">
        <f ca="1">IF(CD4&gt;=InServiceAlt1,SUM(Inputs!$E$53:CF53)-IF(AND(CD4&lt;&gt;"",CE4=""),RetireValueAlt1,0),0)-IF(CD4="",RetireValueAlt1,0)</f>
        <v>0</v>
      </c>
      <c r="CE8" s="4">
        <f ca="1">IF(CE4&gt;=InServiceAlt1,SUM(Inputs!$E$53:CG53)-IF(AND(CE4&lt;&gt;"",CF4=""),RetireValueAlt1,0),0)-IF(CE4="",RetireValueAlt1,0)</f>
        <v>0</v>
      </c>
      <c r="CF8" s="4">
        <f ca="1">IF(CF4&gt;=InServiceAlt1,SUM(Inputs!$E$53:CH53)-IF(AND(CF4&lt;&gt;"",CG4=""),RetireValueAlt1,0),0)-IF(CF4="",RetireValueAlt1,0)</f>
        <v>0</v>
      </c>
      <c r="CG8" s="4">
        <f ca="1">IF(CG4&gt;=InServiceAlt1,SUM(Inputs!$E$53:CI53)-IF(AND(CG4&lt;&gt;"",CH4=""),RetireValueAlt1,0),0)-IF(CG4="",RetireValueAlt1,0)</f>
        <v>0</v>
      </c>
      <c r="CH8" s="4">
        <f ca="1">IF(CH4&gt;=InServiceAlt1,SUM(Inputs!$E$53:CJ53)-IF(AND(CH4&lt;&gt;"",CI4=""),RetireValueAlt1,0),0)-IF(CH4="",RetireValueAlt1,0)</f>
        <v>0</v>
      </c>
      <c r="CI8" s="4">
        <f ca="1">IF(CI4&gt;=InServiceAlt1,SUM(Inputs!$E$53:CK53)-IF(AND(CI4&lt;&gt;"",CJ4=""),RetireValueAlt1,0),0)-IF(CI4="",RetireValueAlt1,0)</f>
        <v>0</v>
      </c>
      <c r="CJ8" s="4">
        <f ca="1">IF(CJ4&gt;=InServiceAlt1,SUM(Inputs!$E$53:CL53)-IF(AND(CJ4&lt;&gt;"",CK4=""),RetireValueAlt1,0),0)-IF(CJ4="",RetireValueAlt1,0)</f>
        <v>0</v>
      </c>
      <c r="CK8" s="4">
        <f ca="1">IF(CK4&gt;=InServiceAlt1,SUM(Inputs!$E$53:CM53)-IF(AND(CK4&lt;&gt;"",CL4=""),RetireValueAlt1,0),0)-IF(CK4="",RetireValueAlt1,0)</f>
        <v>0</v>
      </c>
      <c r="CL8" s="4">
        <f ca="1">IF(CL4&gt;=InServiceAlt1,SUM(Inputs!$E$53:CN53)-IF(AND(CL4&lt;&gt;"",CM4=""),RetireValueAlt1,0),0)-IF(CL4="",RetireValueAlt1,0)</f>
        <v>0</v>
      </c>
      <c r="CM8" s="4">
        <f ca="1">IF(CM4&gt;=InServiceAlt1,SUM(Inputs!$E$53:CO53)-IF(AND(CM4&lt;&gt;"",CN4=""),RetireValueAlt1,0),0)-IF(CM4="",RetireValueAlt1,0)</f>
        <v>0</v>
      </c>
      <c r="CN8" s="4">
        <f ca="1">IF(CN4&gt;=InServiceAlt1,SUM(Inputs!$E$53:CP53)-IF(AND(CN4&lt;&gt;"",CO4=""),RetireValueAlt1,0),0)-IF(CN4="",RetireValueAlt1,0)</f>
        <v>0</v>
      </c>
      <c r="CO8" s="4">
        <f ca="1">IF(CO4&gt;=InServiceAlt1,SUM(Inputs!$E$53:CQ53)-IF(AND(CO4&lt;&gt;"",CP4=""),RetireValueAlt1,0),0)-IF(CO4="",RetireValueAlt1,0)</f>
        <v>0</v>
      </c>
      <c r="CP8" s="4">
        <f ca="1">IF(CP4&gt;=InServiceAlt1,SUM(Inputs!$E$53:CR53)-IF(AND(CP4&lt;&gt;"",CQ4=""),RetireValueAlt1,0),0)-IF(CP4="",RetireValueAlt1,0)</f>
        <v>0</v>
      </c>
      <c r="CQ8" s="4">
        <f ca="1">IF(CQ4&gt;=InServiceAlt1,SUM(Inputs!$E$53:CS53)-IF(AND(CQ4&lt;&gt;"",CR4=""),RetireValueAlt1,0),0)-IF(CQ4="",RetireValueAlt1,0)</f>
        <v>0</v>
      </c>
      <c r="CR8" s="4"/>
    </row>
    <row r="9" spans="1:96">
      <c r="A9" s="31" t="s">
        <v>106</v>
      </c>
      <c r="C9" s="4">
        <f ca="1">IF(C4&gt;=InServiceAlt1,0,SUM(Inputs!$E$53:E53)-IF(AND(C4&lt;&gt;"",D4=""),0,0))</f>
        <v>0</v>
      </c>
      <c r="D9" s="4">
        <f ca="1">IF(D4&gt;=InServiceAlt1,0,SUM(Inputs!$E$53:F53)-IF(AND(D4&lt;&gt;"",E4=""),0,0))</f>
        <v>0</v>
      </c>
      <c r="E9" s="4">
        <f ca="1">IF(E4&gt;=InServiceAlt1,0,SUM(Inputs!$E$53:G53)-IF(AND(E4&lt;&gt;"",F4=""),0,0))</f>
        <v>0</v>
      </c>
      <c r="F9" s="4">
        <f ca="1">IF(F4&gt;=InServiceAlt1,0,SUM(Inputs!$E$53:H53)-IF(AND(F4&lt;&gt;"",G4=""),0,0))</f>
        <v>0</v>
      </c>
      <c r="G9" s="4">
        <f ca="1">IF(G4&gt;=InServiceAlt1,0,SUM(Inputs!$E$53:I53)-IF(AND(G4&lt;&gt;"",H4=""),0,0))</f>
        <v>0</v>
      </c>
      <c r="H9" s="4">
        <f ca="1">IF(H4&gt;=InServiceAlt1,0,SUM(Inputs!$E$53:J53)-IF(AND(H4&lt;&gt;"",I4=""),0,0))</f>
        <v>0</v>
      </c>
      <c r="I9" s="4">
        <f ca="1">IF(I4&gt;=InServiceAlt1,0,SUM(Inputs!$E$53:K53)-IF(AND(I4&lt;&gt;"",J4=""),0,0))</f>
        <v>0</v>
      </c>
      <c r="J9" s="4">
        <f ca="1">IF(J4&gt;=InServiceAlt1,0,SUM(Inputs!$E$53:L53)-IF(AND(J4&lt;&gt;"",K4=""),0,0))</f>
        <v>0</v>
      </c>
      <c r="K9" s="4">
        <f ca="1">IF(K4&gt;=InServiceAlt1,0,SUM(Inputs!$E$53:M53)-IF(AND(K4&lt;&gt;"",L4=""),0,0))</f>
        <v>0</v>
      </c>
      <c r="L9" s="4">
        <f ca="1">IF(L4&gt;=InServiceAlt1,0,SUM(Inputs!$E$53:N53)-IF(AND(L4&lt;&gt;"",M4=""),0,0))</f>
        <v>0</v>
      </c>
      <c r="M9" s="4">
        <f ca="1">IF(M4&gt;=InServiceAlt1,0,SUM(Inputs!$E$53:O53)-IF(AND(M4&lt;&gt;"",N4=""),0,0))</f>
        <v>0</v>
      </c>
      <c r="N9" s="4">
        <f ca="1">IF(N4&gt;=InServiceAlt1,0,SUM(Inputs!$E$53:P53)-IF(AND(N4&lt;&gt;"",O4=""),0,0))</f>
        <v>0</v>
      </c>
      <c r="O9" s="4">
        <f ca="1">IF(O4&gt;=InServiceAlt1,0,SUM(Inputs!$E$53:Q53)-IF(AND(O4&lt;&gt;"",P4=""),0,0))</f>
        <v>0</v>
      </c>
      <c r="P9" s="4">
        <f ca="1">IF(P4&gt;=InServiceAlt1,0,SUM(Inputs!$E$53:R53)-IF(AND(P4&lt;&gt;"",Q4=""),0,0))</f>
        <v>0</v>
      </c>
      <c r="Q9" s="4">
        <f ca="1">IF(Q4&gt;=InServiceAlt1,0,SUM(Inputs!$E$53:S53)-IF(AND(Q4&lt;&gt;"",R4=""),0,0))</f>
        <v>0</v>
      </c>
      <c r="R9" s="4">
        <f ca="1">IF(R4&gt;=InServiceAlt1,0,SUM(Inputs!$E$53:T53)-IF(AND(R4&lt;&gt;"",S4=""),0,0))</f>
        <v>0</v>
      </c>
      <c r="S9" s="4">
        <f ca="1">IF(S4&gt;=InServiceAlt1,0,SUM(Inputs!$E$53:U53)-IF(AND(S4&lt;&gt;"",T4=""),0,0))</f>
        <v>0</v>
      </c>
      <c r="T9" s="4">
        <f ca="1">IF(T4&gt;=InServiceAlt1,0,SUM(Inputs!$E$53:V53)-IF(AND(T4&lt;&gt;"",U4=""),0,0))</f>
        <v>0</v>
      </c>
      <c r="U9" s="4">
        <f ca="1">IF(U4&gt;=InServiceAlt1,0,SUM(Inputs!$E$53:W53)-IF(AND(U4&lt;&gt;"",V4=""),0,0))</f>
        <v>0</v>
      </c>
      <c r="V9" s="4">
        <f ca="1">IF(V4&gt;=InServiceAlt1,0,SUM(Inputs!$E$53:X53)-IF(AND(V4&lt;&gt;"",W4=""),0,0))</f>
        <v>0</v>
      </c>
      <c r="W9" s="4">
        <f ca="1">IF(W4&gt;=InServiceAlt1,0,SUM(Inputs!$E$53:Y53)-IF(AND(W4&lt;&gt;"",X4=""),0,0))</f>
        <v>0</v>
      </c>
      <c r="X9" s="4">
        <f ca="1">IF(X4&gt;=InServiceAlt1,0,SUM(Inputs!$E$53:Z53)-IF(AND(X4&lt;&gt;"",Y4=""),0,0))</f>
        <v>0</v>
      </c>
      <c r="Y9" s="4">
        <f ca="1">IF(Y4&gt;=InServiceAlt1,0,SUM(Inputs!$E$53:AA53)-IF(AND(Y4&lt;&gt;"",Z4=""),0,0))</f>
        <v>0</v>
      </c>
      <c r="Z9" s="4">
        <f ca="1">IF(Z4&gt;=InServiceAlt1,0,SUM(Inputs!$E$53:AB53)-IF(AND(Z4&lt;&gt;"",AA4=""),0,0))</f>
        <v>0</v>
      </c>
      <c r="AA9" s="4">
        <f ca="1">IF(AA4&gt;=InServiceAlt1,0,SUM(Inputs!$E$53:AC53)-IF(AND(AA4&lt;&gt;"",AB4=""),0,0))</f>
        <v>0</v>
      </c>
      <c r="AB9" s="4">
        <f ca="1">IF(AB4&gt;=InServiceAlt1,0,SUM(Inputs!$E$53:AD53)-IF(AND(AB4&lt;&gt;"",AC4=""),0,0))</f>
        <v>0</v>
      </c>
      <c r="AC9" s="4">
        <f ca="1">IF(AC4&gt;=InServiceAlt1,0,SUM(Inputs!$E$53:AE53)-IF(AND(AC4&lt;&gt;"",AD4=""),0,0))</f>
        <v>0</v>
      </c>
      <c r="AD9" s="4">
        <f ca="1">IF(AD4&gt;=InServiceAlt1,0,SUM(Inputs!$E$53:AF53)-IF(AND(AD4&lt;&gt;"",AE4=""),0,0))</f>
        <v>0</v>
      </c>
      <c r="AE9" s="4">
        <f ca="1">IF(AE4&gt;=InServiceAlt1,0,SUM(Inputs!$E$53:AG53)-IF(AND(AE4&lt;&gt;"",AF4=""),0,0))</f>
        <v>0</v>
      </c>
      <c r="AF9" s="4">
        <f ca="1">IF(AF4&gt;=InServiceAlt1,0,SUM(Inputs!$E$53:AH53)-IF(AND(AF4&lt;&gt;"",AG4=""),0,0))</f>
        <v>0</v>
      </c>
      <c r="AG9" s="4">
        <f ca="1">IF(AG4&gt;=InServiceAlt1,0,SUM(Inputs!$E$53:AI53)-IF(AND(AG4&lt;&gt;"",AH4=""),0,0))</f>
        <v>0</v>
      </c>
      <c r="AH9" s="4">
        <f ca="1">IF(AH4&gt;=InServiceAlt1,0,SUM(Inputs!$E$53:AJ53)-IF(AND(AH4&lt;&gt;"",AI4=""),0,0))</f>
        <v>0</v>
      </c>
      <c r="AI9" s="4">
        <f ca="1">IF(AI4&gt;=InServiceAlt1,0,SUM(Inputs!$E$53:AK53)-IF(AND(AI4&lt;&gt;"",AJ4=""),0,0))</f>
        <v>0</v>
      </c>
      <c r="AJ9" s="4">
        <f ca="1">IF(AJ4&gt;=InServiceAlt1,0,SUM(Inputs!$E$53:AL53)-IF(AND(AJ4&lt;&gt;"",AK4=""),0,0))</f>
        <v>0</v>
      </c>
      <c r="AK9" s="4">
        <f ca="1">IF(AK4&gt;=InServiceAlt1,0,SUM(Inputs!$E$53:AM53)-IF(AND(AK4&lt;&gt;"",AL4=""),0,0))</f>
        <v>0</v>
      </c>
      <c r="AL9" s="4">
        <f ca="1">IF(AL4&gt;=InServiceAlt1,0,SUM(Inputs!$E$53:AN53)-IF(AND(AL4&lt;&gt;"",AM4=""),0,0))</f>
        <v>0</v>
      </c>
      <c r="AM9" s="4">
        <f ca="1">IF(AM4&gt;=InServiceAlt1,0,SUM(Inputs!$E$53:AO53)-IF(AND(AM4&lt;&gt;"",AN4=""),0,0))</f>
        <v>0</v>
      </c>
      <c r="AN9" s="4">
        <f ca="1">IF(AN4&gt;=InServiceAlt1,0,SUM(Inputs!$E$53:AP53)-IF(AND(AN4&lt;&gt;"",AO4=""),0,0))</f>
        <v>0</v>
      </c>
      <c r="AO9" s="4">
        <f ca="1">IF(AO4&gt;=InServiceAlt1,0,SUM(Inputs!$E$53:AQ53)-IF(AND(AO4&lt;&gt;"",AP4=""),0,0))</f>
        <v>0</v>
      </c>
      <c r="AP9" s="4">
        <f ca="1">IF(AP4&gt;=InServiceAlt1,0,SUM(Inputs!$E$53:AR53)-IF(AND(AP4&lt;&gt;"",AQ4=""),0,0))</f>
        <v>0</v>
      </c>
      <c r="AQ9" s="4">
        <f ca="1">IF(AQ4&gt;=InServiceAlt1,0,SUM(Inputs!$E$53:AS53)-IF(AND(AQ4&lt;&gt;"",AR4=""),0,0))</f>
        <v>0</v>
      </c>
      <c r="AR9" s="4">
        <f ca="1">IF(AR4&gt;=InServiceAlt1,0,SUM(Inputs!$E$53:AT53)-IF(AND(AR4&lt;&gt;"",AS4=""),0,0))</f>
        <v>0</v>
      </c>
      <c r="AS9" s="4">
        <f ca="1">IF(AS4&gt;=InServiceAlt1,0,SUM(Inputs!$E$53:AU53)-IF(AND(AS4&lt;&gt;"",AT4=""),0,0))</f>
        <v>0</v>
      </c>
      <c r="AT9" s="4">
        <f ca="1">IF(AT4&gt;=InServiceAlt1,0,SUM(Inputs!$E$53:AV53)-IF(AND(AT4&lt;&gt;"",AU4=""),0,0))</f>
        <v>0</v>
      </c>
      <c r="AU9" s="4">
        <f ca="1">IF(AU4&gt;=InServiceAlt1,0,SUM(Inputs!$E$53:AW53)-IF(AND(AU4&lt;&gt;"",AV4=""),0,0))</f>
        <v>0</v>
      </c>
      <c r="AV9" s="4">
        <f ca="1">IF(AV4&gt;=InServiceAlt1,0,SUM(Inputs!$E$53:AX53)-IF(AND(AV4&lt;&gt;"",AW4=""),0,0))</f>
        <v>0</v>
      </c>
      <c r="AW9" s="4">
        <f ca="1">IF(AW4&gt;=InServiceAlt1,0,SUM(Inputs!$E$53:AY53)-IF(AND(AW4&lt;&gt;"",AX4=""),0,0))</f>
        <v>0</v>
      </c>
      <c r="AX9" s="4">
        <f ca="1">IF(AX4&gt;=InServiceAlt1,0,SUM(Inputs!$E$53:AZ53)-IF(AND(AX4&lt;&gt;"",AY4=""),0,0))</f>
        <v>0</v>
      </c>
      <c r="AY9" s="4">
        <f ca="1">IF(AY4&gt;=InServiceAlt1,0,SUM(Inputs!$E$53:BA53)-IF(AND(AY4&lt;&gt;"",AZ4=""),0,0))</f>
        <v>0</v>
      </c>
      <c r="AZ9" s="4">
        <f ca="1">IF(AZ4&gt;=InServiceAlt1,0,SUM(Inputs!$E$53:BB53)-IF(AND(AZ4&lt;&gt;"",BA4=""),0,0))</f>
        <v>0</v>
      </c>
      <c r="BA9" s="4">
        <f ca="1">IF(BA4&gt;=InServiceAlt1,0,SUM(Inputs!$E$53:BC53)-IF(AND(BA4&lt;&gt;"",BB4=""),0,0))</f>
        <v>0</v>
      </c>
      <c r="BB9" s="4">
        <f ca="1">IF(BB4&gt;=InServiceAlt1,0,SUM(Inputs!$E$53:BD53)-IF(AND(BB4&lt;&gt;"",BC4=""),0,0))</f>
        <v>0</v>
      </c>
      <c r="BC9" s="4">
        <f ca="1">IF(BC4&gt;=InServiceAlt1,0,SUM(Inputs!$E$53:BE53)-IF(AND(BC4&lt;&gt;"",BD4=""),0,0))</f>
        <v>0</v>
      </c>
      <c r="BD9" s="4">
        <f ca="1">IF(BD4&gt;=InServiceAlt1,0,SUM(Inputs!$E$53:BF53)-IF(AND(BD4&lt;&gt;"",BE4=""),0,0))</f>
        <v>0</v>
      </c>
      <c r="BE9" s="4">
        <f ca="1">IF(BE4&gt;=InServiceAlt1,0,SUM(Inputs!$E$53:BG53)-IF(AND(BE4&lt;&gt;"",BF4=""),0,0))</f>
        <v>0</v>
      </c>
      <c r="BF9" s="4">
        <f ca="1">IF(BF4&gt;=InServiceAlt1,0,SUM(Inputs!$E$53:BH53)-IF(AND(BF4&lt;&gt;"",BG4=""),0,0))</f>
        <v>0</v>
      </c>
      <c r="BG9" s="4">
        <f ca="1">IF(BG4&gt;=InServiceAlt1,0,SUM(Inputs!$E$53:BI53)-IF(AND(BG4&lt;&gt;"",BH4=""),0,0))</f>
        <v>0</v>
      </c>
      <c r="BH9" s="4">
        <f ca="1">IF(BH4&gt;=InServiceAlt1,0,SUM(Inputs!$E$53:BJ53)-IF(AND(BH4&lt;&gt;"",BI4=""),0,0))</f>
        <v>0</v>
      </c>
      <c r="BI9" s="4">
        <f ca="1">IF(BI4&gt;=InServiceAlt1,0,SUM(Inputs!$E$53:BK53)-IF(AND(BI4&lt;&gt;"",BJ4=""),0,0))</f>
        <v>0</v>
      </c>
      <c r="BJ9" s="4">
        <f ca="1">IF(BJ4&gt;=InServiceAlt1,0,SUM(Inputs!$E$53:BL53)-IF(AND(BJ4&lt;&gt;"",BK4=""),0,0))</f>
        <v>0</v>
      </c>
      <c r="BK9" s="4">
        <f ca="1">IF(BK4&gt;=InServiceAlt1,0,SUM(Inputs!$E$53:BM53)-IF(AND(BK4&lt;&gt;"",BL4=""),0,0))</f>
        <v>0</v>
      </c>
      <c r="BL9" s="4">
        <f ca="1">IF(BL4&gt;=InServiceAlt1,0,SUM(Inputs!$E$53:BN53)-IF(AND(BL4&lt;&gt;"",BM4=""),0,0))</f>
        <v>0</v>
      </c>
      <c r="BM9" s="4">
        <f ca="1">IF(BM4&gt;=InServiceAlt1,0,SUM(Inputs!$E$53:BO53)-IF(AND(BM4&lt;&gt;"",BN4=""),0,0))</f>
        <v>0</v>
      </c>
      <c r="BN9" s="4">
        <f ca="1">IF(BN4&gt;=InServiceAlt1,0,SUM(Inputs!$E$53:BP53)-IF(AND(BN4&lt;&gt;"",BO4=""),0,0))</f>
        <v>0</v>
      </c>
      <c r="BO9" s="4">
        <f ca="1">IF(BO4&gt;=InServiceAlt1,0,SUM(Inputs!$E$53:BQ53)-IF(AND(BO4&lt;&gt;"",BP4=""),0,0))</f>
        <v>0</v>
      </c>
      <c r="BP9" s="4">
        <f ca="1">IF(BP4&gt;=InServiceAlt1,0,SUM(Inputs!$E$53:BR53)-IF(AND(BP4&lt;&gt;"",BQ4=""),0,0))</f>
        <v>0</v>
      </c>
      <c r="BQ9" s="4">
        <f ca="1">IF(BQ4&gt;=InServiceAlt1,0,SUM(Inputs!$E$53:BS53)-IF(AND(BQ4&lt;&gt;"",BR4=""),0,0))</f>
        <v>0</v>
      </c>
      <c r="BR9" s="4">
        <f ca="1">IF(BR4&gt;=InServiceAlt1,0,SUM(Inputs!$E$53:BT53)-IF(AND(BR4&lt;&gt;"",BS4=""),0,0))</f>
        <v>0</v>
      </c>
      <c r="BS9" s="4">
        <f ca="1">IF(BS4&gt;=InServiceAlt1,0,SUM(Inputs!$E$53:BU53)-IF(AND(BS4&lt;&gt;"",BT4=""),0,0))</f>
        <v>0</v>
      </c>
      <c r="BT9" s="4">
        <f ca="1">IF(BT4&gt;=InServiceAlt1,0,SUM(Inputs!$E$53:BV53)-IF(AND(BT4&lt;&gt;"",BU4=""),0,0))</f>
        <v>0</v>
      </c>
      <c r="BU9" s="4">
        <f ca="1">IF(BU4&gt;=InServiceAlt1,0,SUM(Inputs!$E$53:BW53)-IF(AND(BU4&lt;&gt;"",BV4=""),0,0))</f>
        <v>0</v>
      </c>
      <c r="BV9" s="4">
        <f ca="1">IF(BV4&gt;=InServiceAlt1,0,SUM(Inputs!$E$53:BX53)-IF(AND(BV4&lt;&gt;"",BW4=""),0,0))</f>
        <v>0</v>
      </c>
      <c r="BW9" s="4">
        <f ca="1">IF(BW4&gt;=InServiceAlt1,0,SUM(Inputs!$E$53:BY53)-IF(AND(BW4&lt;&gt;"",BX4=""),0,0))</f>
        <v>0</v>
      </c>
      <c r="BX9" s="4">
        <f ca="1">IF(BX4&gt;=InServiceAlt1,0,SUM(Inputs!$E$53:BZ53)-IF(AND(BX4&lt;&gt;"",BY4=""),0,0))</f>
        <v>0</v>
      </c>
      <c r="BY9" s="4">
        <f ca="1">IF(BY4&gt;=InServiceAlt1,0,SUM(Inputs!$E$53:CA53)-IF(AND(BY4&lt;&gt;"",BZ4=""),0,0))</f>
        <v>0</v>
      </c>
      <c r="BZ9" s="4">
        <f ca="1">IF(BZ4&gt;=InServiceAlt1,0,SUM(Inputs!$E$53:CB53)-IF(AND(BZ4&lt;&gt;"",CA4=""),0,0))</f>
        <v>0</v>
      </c>
      <c r="CA9" s="4">
        <f ca="1">IF(CA4&gt;=InServiceAlt1,0,SUM(Inputs!$E$53:CC53)-IF(AND(CA4&lt;&gt;"",CB4=""),0,0))</f>
        <v>0</v>
      </c>
      <c r="CB9" s="4">
        <f ca="1">IF(CB4&gt;=InServiceAlt1,0,SUM(Inputs!$E$53:CD53)-IF(AND(CB4&lt;&gt;"",CC4=""),0,0))</f>
        <v>0</v>
      </c>
      <c r="CC9" s="4">
        <f ca="1">IF(CC4&gt;=InServiceAlt1,0,SUM(Inputs!$E$53:CE53)-IF(AND(CC4&lt;&gt;"",CD4=""),0,0))</f>
        <v>0</v>
      </c>
      <c r="CD9" s="4">
        <f ca="1">IF(CD4&gt;=InServiceAlt1,0,SUM(Inputs!$E$53:CF53)-IF(AND(CD4&lt;&gt;"",CE4=""),0,0))</f>
        <v>0</v>
      </c>
      <c r="CE9" s="4">
        <f ca="1">IF(CE4&gt;=InServiceAlt1,0,SUM(Inputs!$E$53:CG53)-IF(AND(CE4&lt;&gt;"",CF4=""),0,0))</f>
        <v>0</v>
      </c>
      <c r="CF9" s="4">
        <f ca="1">IF(CF4&gt;=InServiceAlt1,0,SUM(Inputs!$E$53:CH53)-IF(AND(CF4&lt;&gt;"",CG4=""),0,0))</f>
        <v>0</v>
      </c>
      <c r="CG9" s="4">
        <f ca="1">IF(CG4&gt;=InServiceAlt1,0,SUM(Inputs!$E$53:CI53)-IF(AND(CG4&lt;&gt;"",CH4=""),0,0))</f>
        <v>0</v>
      </c>
      <c r="CH9" s="4">
        <f ca="1">IF(CH4&gt;=InServiceAlt1,0,SUM(Inputs!$E$53:CJ53)-IF(AND(CH4&lt;&gt;"",CI4=""),0,0))</f>
        <v>0</v>
      </c>
      <c r="CI9" s="4">
        <f ca="1">IF(CI4&gt;=InServiceAlt1,0,SUM(Inputs!$E$53:CK53)-IF(AND(CI4&lt;&gt;"",CJ4=""),0,0))</f>
        <v>0</v>
      </c>
      <c r="CJ9" s="4">
        <f ca="1">IF(CJ4&gt;=InServiceAlt1,0,SUM(Inputs!$E$53:CL53)-IF(AND(CJ4&lt;&gt;"",CK4=""),0,0))</f>
        <v>0</v>
      </c>
      <c r="CK9" s="4">
        <f ca="1">IF(CK4&gt;=InServiceAlt1,0,SUM(Inputs!$E$53:CM53)-IF(AND(CK4&lt;&gt;"",CL4=""),0,0))</f>
        <v>0</v>
      </c>
      <c r="CL9" s="4">
        <f ca="1">IF(CL4&gt;=InServiceAlt1,0,SUM(Inputs!$E$53:CN53)-IF(AND(CL4&lt;&gt;"",CM4=""),0,0))</f>
        <v>0</v>
      </c>
      <c r="CM9" s="4">
        <f ca="1">IF(CM4&gt;=InServiceAlt1,0,SUM(Inputs!$E$53:CO53)-IF(AND(CM4&lt;&gt;"",CN4=""),0,0))</f>
        <v>0</v>
      </c>
      <c r="CN9" s="4">
        <f ca="1">IF(CN4&gt;=InServiceAlt1,0,SUM(Inputs!$E$53:CP53)-IF(AND(CN4&lt;&gt;"",CO4=""),0,0))</f>
        <v>0</v>
      </c>
      <c r="CO9" s="4">
        <f ca="1">IF(CO4&gt;=InServiceAlt1,0,SUM(Inputs!$E$53:CQ53)-IF(AND(CO4&lt;&gt;"",CP4=""),0,0))</f>
        <v>0</v>
      </c>
      <c r="CP9" s="4">
        <f ca="1">IF(CP4&gt;=InServiceAlt1,0,SUM(Inputs!$E$53:CR53)-IF(AND(CP4&lt;&gt;"",CQ4=""),0,0))</f>
        <v>0</v>
      </c>
      <c r="CQ9" s="4">
        <f ca="1">IF(CQ4&gt;=InServiceAlt1,0,SUM(Inputs!$E$53:CS53)-IF(AND(CQ4&lt;&gt;"",CR4=""),0,0))</f>
        <v>0</v>
      </c>
      <c r="CR9" s="4"/>
    </row>
    <row r="10" spans="1:96">
      <c r="A10" s="31" t="s">
        <v>107</v>
      </c>
      <c r="C10" s="4">
        <f ca="1">'Depr - Alt #1'!D53</f>
        <v>0</v>
      </c>
      <c r="D10" s="4">
        <f ca="1">'Depr - Alt #1'!E53+C10</f>
        <v>0</v>
      </c>
      <c r="E10" s="4">
        <f ca="1">'Depr - Alt #1'!F53+D10</f>
        <v>0</v>
      </c>
      <c r="F10" s="4">
        <f ca="1">'Depr - Alt #1'!G53+E10</f>
        <v>0</v>
      </c>
      <c r="G10" s="4">
        <f ca="1">'Depr - Alt #1'!H53+F10</f>
        <v>0</v>
      </c>
      <c r="H10" s="4">
        <f ca="1">'Depr - Alt #1'!I53+G10</f>
        <v>0</v>
      </c>
      <c r="I10" s="4">
        <f ca="1">'Depr - Alt #1'!J53+H10</f>
        <v>0</v>
      </c>
      <c r="J10" s="4">
        <f ca="1">'Depr - Alt #1'!K53+I10</f>
        <v>0</v>
      </c>
      <c r="K10" s="4">
        <f ca="1">'Depr - Alt #1'!L53+J10</f>
        <v>0</v>
      </c>
      <c r="L10" s="4">
        <f ca="1">'Depr - Alt #1'!M53+K10</f>
        <v>0</v>
      </c>
      <c r="M10" s="4">
        <f ca="1">'Depr - Alt #1'!N53+L10</f>
        <v>0</v>
      </c>
      <c r="N10" s="4">
        <f ca="1">'Depr - Alt #1'!O53+M10</f>
        <v>0</v>
      </c>
      <c r="O10" s="4">
        <f ca="1">'Depr - Alt #1'!P53+N10</f>
        <v>0</v>
      </c>
      <c r="P10" s="4">
        <f ca="1">'Depr - Alt #1'!Q53+O10</f>
        <v>0</v>
      </c>
      <c r="Q10" s="4">
        <f ca="1">'Depr - Alt #1'!R53+P10</f>
        <v>0</v>
      </c>
      <c r="R10" s="4">
        <f ca="1">'Depr - Alt #1'!S53+Q10</f>
        <v>0</v>
      </c>
      <c r="S10" s="4">
        <f ca="1">'Depr - Alt #1'!T53+R10</f>
        <v>0</v>
      </c>
      <c r="T10" s="4">
        <f ca="1">'Depr - Alt #1'!U53+S10</f>
        <v>0</v>
      </c>
      <c r="U10" s="4">
        <f ca="1">'Depr - Alt #1'!V53+T10</f>
        <v>0</v>
      </c>
      <c r="V10" s="4">
        <f ca="1">'Depr - Alt #1'!W53+U10</f>
        <v>0</v>
      </c>
      <c r="W10" s="4">
        <f ca="1">'Depr - Alt #1'!X53+V10</f>
        <v>0</v>
      </c>
      <c r="X10" s="4">
        <f ca="1">'Depr - Alt #1'!Y53+W10</f>
        <v>0</v>
      </c>
      <c r="Y10" s="4">
        <f ca="1">'Depr - Alt #1'!Z53+X10</f>
        <v>0</v>
      </c>
      <c r="Z10" s="4">
        <f ca="1">'Depr - Alt #1'!AA53+Y10</f>
        <v>0</v>
      </c>
      <c r="AA10" s="4">
        <f ca="1">'Depr - Alt #1'!AB53+Z10</f>
        <v>0</v>
      </c>
      <c r="AB10" s="4">
        <f ca="1">'Depr - Alt #1'!AC53+AA10</f>
        <v>0</v>
      </c>
      <c r="AC10" s="4">
        <f ca="1">'Depr - Alt #1'!AD53+AB10</f>
        <v>0</v>
      </c>
      <c r="AD10" s="4">
        <f ca="1">'Depr - Alt #1'!AE53+AC10</f>
        <v>0</v>
      </c>
      <c r="AE10" s="4">
        <f ca="1">'Depr - Alt #1'!AF53+AD10</f>
        <v>0</v>
      </c>
      <c r="AF10" s="4">
        <f ca="1">'Depr - Alt #1'!AG53+AE10</f>
        <v>0</v>
      </c>
      <c r="AG10" s="4">
        <f ca="1">'Depr - Alt #1'!AH53+AF10</f>
        <v>0</v>
      </c>
      <c r="AH10" s="4">
        <f ca="1">'Depr - Alt #1'!AI53+AG10</f>
        <v>0</v>
      </c>
      <c r="AI10" s="4">
        <f ca="1">'Depr - Alt #1'!AJ53+AH10</f>
        <v>0</v>
      </c>
      <c r="AJ10" s="4">
        <f ca="1">'Depr - Alt #1'!AK53+AI10</f>
        <v>0</v>
      </c>
      <c r="AK10" s="4">
        <f ca="1">'Depr - Alt #1'!AL53+AJ10</f>
        <v>0</v>
      </c>
      <c r="AL10" s="4">
        <f ca="1">'Depr - Alt #1'!AM53+AK10</f>
        <v>0</v>
      </c>
      <c r="AM10" s="4">
        <f ca="1">'Depr - Alt #1'!AN53+AL10</f>
        <v>0</v>
      </c>
      <c r="AN10" s="4">
        <f ca="1">'Depr - Alt #1'!AO53+AM10</f>
        <v>0</v>
      </c>
      <c r="AO10" s="4">
        <f ca="1">'Depr - Alt #1'!AP53+AN10</f>
        <v>0</v>
      </c>
      <c r="AP10" s="4">
        <f ca="1">'Depr - Alt #1'!AQ53+AO10</f>
        <v>0</v>
      </c>
      <c r="AQ10" s="4">
        <f ca="1">'Depr - Alt #1'!AR53+AP10</f>
        <v>0</v>
      </c>
      <c r="AR10" s="4">
        <f ca="1">'Depr - Alt #1'!AS53+AQ10</f>
        <v>0</v>
      </c>
      <c r="AS10" s="4">
        <f ca="1">'Depr - Alt #1'!AT53+AR10</f>
        <v>0</v>
      </c>
      <c r="AT10" s="4">
        <f ca="1">'Depr - Alt #1'!AU53+AS10</f>
        <v>0</v>
      </c>
      <c r="AU10" s="4">
        <f ca="1">'Depr - Alt #1'!AV53+AT10</f>
        <v>0</v>
      </c>
      <c r="AV10" s="4">
        <f ca="1">'Depr - Alt #1'!AW53+AU10</f>
        <v>0</v>
      </c>
      <c r="AW10" s="4">
        <f ca="1">'Depr - Alt #1'!AX53+AV10</f>
        <v>0</v>
      </c>
      <c r="AX10" s="4">
        <f ca="1">'Depr - Alt #1'!AY53+AW10</f>
        <v>0</v>
      </c>
      <c r="AY10" s="4">
        <f ca="1">'Depr - Alt #1'!AZ53+AX10</f>
        <v>0</v>
      </c>
      <c r="AZ10" s="4">
        <f ca="1">'Depr - Alt #1'!BA53+AY10</f>
        <v>0</v>
      </c>
      <c r="BA10" s="4">
        <f ca="1">'Depr - Alt #1'!BB53+AZ10</f>
        <v>0</v>
      </c>
      <c r="BB10" s="4">
        <f ca="1">'Depr - Alt #1'!BC53+BA10</f>
        <v>0</v>
      </c>
      <c r="BC10" s="4">
        <f ca="1">'Depr - Alt #1'!BD53+BB10</f>
        <v>0</v>
      </c>
      <c r="BD10" s="4">
        <f ca="1">'Depr - Alt #1'!BE53+BC10</f>
        <v>0</v>
      </c>
      <c r="BE10" s="4">
        <f ca="1">'Depr - Alt #1'!BF53+BD10</f>
        <v>0</v>
      </c>
      <c r="BF10" s="4">
        <f ca="1">'Depr - Alt #1'!BG53+BE10</f>
        <v>0</v>
      </c>
      <c r="BG10" s="4">
        <f ca="1">'Depr - Alt #1'!BH53+BF10</f>
        <v>0</v>
      </c>
      <c r="BH10" s="4">
        <f ca="1">'Depr - Alt #1'!BI53+BG10</f>
        <v>0</v>
      </c>
      <c r="BI10" s="4">
        <f ca="1">'Depr - Alt #1'!BJ53+BH10</f>
        <v>0</v>
      </c>
      <c r="BJ10" s="4">
        <f ca="1">'Depr - Alt #1'!BK53+BI10</f>
        <v>0</v>
      </c>
      <c r="BK10" s="4">
        <f ca="1">'Depr - Alt #1'!BL53+BJ10</f>
        <v>0</v>
      </c>
      <c r="BL10" s="4">
        <f ca="1">'Depr - Alt #1'!BM53+BK10</f>
        <v>0</v>
      </c>
      <c r="BM10" s="4">
        <f ca="1">'Depr - Alt #1'!BN53+BL10</f>
        <v>0</v>
      </c>
      <c r="BN10" s="4">
        <f ca="1">'Depr - Alt #1'!BO53+BM10</f>
        <v>0</v>
      </c>
      <c r="BO10" s="4">
        <f ca="1">'Depr - Alt #1'!BP53+BN10</f>
        <v>0</v>
      </c>
      <c r="BP10" s="4">
        <f ca="1">'Depr - Alt #1'!BQ53+BO10</f>
        <v>0</v>
      </c>
      <c r="BQ10" s="4">
        <f ca="1">'Depr - Alt #1'!BR53+BP10</f>
        <v>0</v>
      </c>
      <c r="BR10" s="4">
        <f ca="1">'Depr - Alt #1'!BS53+BQ10</f>
        <v>0</v>
      </c>
      <c r="BS10" s="4">
        <f ca="1">'Depr - Alt #1'!BT53+BR10</f>
        <v>0</v>
      </c>
      <c r="BT10" s="4">
        <f ca="1">'Depr - Alt #1'!BU53+BS10</f>
        <v>0</v>
      </c>
      <c r="BU10" s="4">
        <f ca="1">'Depr - Alt #1'!BV53+BT10</f>
        <v>0</v>
      </c>
      <c r="BV10" s="4">
        <f ca="1">'Depr - Alt #1'!BW53+BU10</f>
        <v>0</v>
      </c>
      <c r="BW10" s="4">
        <f ca="1">'Depr - Alt #1'!BX53+BV10</f>
        <v>0</v>
      </c>
      <c r="BX10" s="4">
        <f ca="1">'Depr - Alt #1'!BY53+BW10</f>
        <v>0</v>
      </c>
      <c r="BY10" s="4">
        <f ca="1">'Depr - Alt #1'!BZ53+BX10</f>
        <v>0</v>
      </c>
      <c r="BZ10" s="4">
        <f ca="1">'Depr - Alt #1'!CA53+BY10</f>
        <v>0</v>
      </c>
      <c r="CA10" s="4">
        <f ca="1">'Depr - Alt #1'!CB53+BZ10</f>
        <v>0</v>
      </c>
      <c r="CB10" s="4">
        <f ca="1">'Depr - Alt #1'!CC53+CA10</f>
        <v>0</v>
      </c>
      <c r="CC10" s="4">
        <f ca="1">'Depr - Alt #1'!CD53+CB10</f>
        <v>0</v>
      </c>
      <c r="CD10" s="4">
        <f ca="1">'Depr - Alt #1'!CE53+CC10</f>
        <v>0</v>
      </c>
      <c r="CE10" s="4">
        <f ca="1">'Depr - Alt #1'!CF53+CD10</f>
        <v>0</v>
      </c>
      <c r="CF10" s="4">
        <f ca="1">'Depr - Alt #1'!CG53+CE10</f>
        <v>0</v>
      </c>
      <c r="CG10" s="4">
        <f ca="1">'Depr - Alt #1'!CH53+CF10</f>
        <v>0</v>
      </c>
      <c r="CH10" s="4">
        <f ca="1">'Depr - Alt #1'!CI53+CG10</f>
        <v>0</v>
      </c>
      <c r="CI10" s="4">
        <f ca="1">'Depr - Alt #1'!CJ53+CH10</f>
        <v>0</v>
      </c>
      <c r="CJ10" s="4">
        <f ca="1">'Depr - Alt #1'!CK53+CI10</f>
        <v>0</v>
      </c>
      <c r="CK10" s="4">
        <f ca="1">'Depr - Alt #1'!CL53+CJ10</f>
        <v>0</v>
      </c>
      <c r="CL10" s="4">
        <f ca="1">'Depr - Alt #1'!CM53+CK10</f>
        <v>0</v>
      </c>
      <c r="CM10" s="4">
        <f ca="1">'Depr - Alt #1'!CN53+CL10</f>
        <v>0</v>
      </c>
      <c r="CN10" s="4">
        <f ca="1">'Depr - Alt #1'!CO53+CM10</f>
        <v>0</v>
      </c>
      <c r="CO10" s="4">
        <f ca="1">'Depr - Alt #1'!CP53+CN10</f>
        <v>0</v>
      </c>
      <c r="CP10" s="4">
        <f ca="1">'Depr - Alt #1'!CQ53+CO10</f>
        <v>0</v>
      </c>
      <c r="CQ10" s="4">
        <f ca="1">'Depr - Alt #1'!CR53+CP10</f>
        <v>0</v>
      </c>
      <c r="CR10" s="4"/>
    </row>
    <row r="11" spans="1:96">
      <c r="A11" s="31" t="s">
        <v>151</v>
      </c>
      <c r="C11" s="328">
        <f ca="1">('Depr - Alt #1'!D$98-'Depr - Alt #1'!D$53)*(FederalIncomeTax+ StateIncomeTax)</f>
        <v>0</v>
      </c>
      <c r="D11" s="328">
        <f ca="1">('Depr - Alt #1'!E$98-'Depr - Alt #1'!E$53)*(FederalIncomeTax+ StateIncomeTax)+C11</f>
        <v>0</v>
      </c>
      <c r="E11" s="328">
        <f ca="1">('Depr - Alt #1'!F$98-'Depr - Alt #1'!F$53)*(FederalIncomeTax+ StateIncomeTax)+D11</f>
        <v>0</v>
      </c>
      <c r="F11" s="328">
        <f ca="1">('Depr - Alt #1'!G$98-'Depr - Alt #1'!G$53)*(FederalIncomeTax+ StateIncomeTax)+E11</f>
        <v>0</v>
      </c>
      <c r="G11" s="328">
        <f ca="1">('Depr - Alt #1'!H$98-'Depr - Alt #1'!H$53)*(FederalIncomeTax+ StateIncomeTax)+F11</f>
        <v>0</v>
      </c>
      <c r="H11" s="328">
        <f ca="1">('Depr - Alt #1'!I$98-'Depr - Alt #1'!I$53)*(FederalIncomeTax+ StateIncomeTax)+G11</f>
        <v>0</v>
      </c>
      <c r="I11" s="328">
        <f ca="1">('Depr - Alt #1'!J$98-'Depr - Alt #1'!J$53)*(FederalIncomeTax+ StateIncomeTax)+H11</f>
        <v>0</v>
      </c>
      <c r="J11" s="328">
        <f ca="1">('Depr - Alt #1'!K$98-'Depr - Alt #1'!K$53)*(FederalIncomeTax+ StateIncomeTax)+I11</f>
        <v>0</v>
      </c>
      <c r="K11" s="328">
        <f ca="1">('Depr - Alt #1'!L$98-'Depr - Alt #1'!L$53)*(FederalIncomeTax+ StateIncomeTax)+J11</f>
        <v>0</v>
      </c>
      <c r="L11" s="328">
        <f ca="1">('Depr - Alt #1'!M$98-'Depr - Alt #1'!M$53)*(FederalIncomeTax+ StateIncomeTax)+K11</f>
        <v>0</v>
      </c>
      <c r="M11" s="328">
        <f ca="1">('Depr - Alt #1'!N$98-'Depr - Alt #1'!N$53)*(FederalIncomeTax+ StateIncomeTax)+L11</f>
        <v>0</v>
      </c>
      <c r="N11" s="328">
        <f ca="1">('Depr - Alt #1'!O$98-'Depr - Alt #1'!O$53)*(FederalIncomeTax+ StateIncomeTax)+M11</f>
        <v>0</v>
      </c>
      <c r="O11" s="328">
        <f ca="1">('Depr - Alt #1'!P$98-'Depr - Alt #1'!P$53)*(FederalIncomeTax+ StateIncomeTax)+N11</f>
        <v>0</v>
      </c>
      <c r="P11" s="328">
        <f ca="1">('Depr - Alt #1'!Q$98-'Depr - Alt #1'!Q$53)*(FederalIncomeTax+ StateIncomeTax)+O11</f>
        <v>0</v>
      </c>
      <c r="Q11" s="328">
        <f ca="1">('Depr - Alt #1'!R$98-'Depr - Alt #1'!R$53)*(FederalIncomeTax+ StateIncomeTax)+P11</f>
        <v>0</v>
      </c>
      <c r="R11" s="328">
        <f ca="1">('Depr - Alt #1'!S$98-'Depr - Alt #1'!S$53)*(FederalIncomeTax+ StateIncomeTax)+Q11</f>
        <v>0</v>
      </c>
      <c r="S11" s="328">
        <f ca="1">('Depr - Alt #1'!T$98-'Depr - Alt #1'!T$53)*(FederalIncomeTax+ StateIncomeTax)+R11</f>
        <v>0</v>
      </c>
      <c r="T11" s="328">
        <f ca="1">('Depr - Alt #1'!U$98-'Depr - Alt #1'!U$53)*(FederalIncomeTax+ StateIncomeTax)+S11</f>
        <v>0</v>
      </c>
      <c r="U11" s="328">
        <f ca="1">('Depr - Alt #1'!V$98-'Depr - Alt #1'!V$53)*(FederalIncomeTax+ StateIncomeTax)+T11</f>
        <v>0</v>
      </c>
      <c r="V11" s="328">
        <f ca="1">('Depr - Alt #1'!W$98-'Depr - Alt #1'!W$53)*(FederalIncomeTax+ StateIncomeTax)+U11</f>
        <v>0</v>
      </c>
      <c r="W11" s="328">
        <f ca="1">('Depr - Alt #1'!X$98-'Depr - Alt #1'!X$53)*(FederalIncomeTax+ StateIncomeTax)+V11</f>
        <v>0</v>
      </c>
      <c r="X11" s="328">
        <f ca="1">('Depr - Alt #1'!Y$98-'Depr - Alt #1'!Y$53)*(FederalIncomeTax+ StateIncomeTax)+W11</f>
        <v>0</v>
      </c>
      <c r="Y11" s="328">
        <f ca="1">('Depr - Alt #1'!Z$98-'Depr - Alt #1'!Z$53)*(FederalIncomeTax+ StateIncomeTax)+X11</f>
        <v>0</v>
      </c>
      <c r="Z11" s="328">
        <f ca="1">('Depr - Alt #1'!AA$98-'Depr - Alt #1'!AA$53)*(FederalIncomeTax+ StateIncomeTax)+Y11</f>
        <v>0</v>
      </c>
      <c r="AA11" s="328">
        <f ca="1">('Depr - Alt #1'!AB$98-'Depr - Alt #1'!AB$53)*(FederalIncomeTax+ StateIncomeTax)+Z11</f>
        <v>0</v>
      </c>
      <c r="AB11" s="328">
        <f ca="1">('Depr - Alt #1'!AC$98-'Depr - Alt #1'!AC$53)*(FederalIncomeTax+ StateIncomeTax)+AA11</f>
        <v>0</v>
      </c>
      <c r="AC11" s="328">
        <f ca="1">('Depr - Alt #1'!AD$98-'Depr - Alt #1'!AD$53)*(FederalIncomeTax+ StateIncomeTax)+AB11</f>
        <v>0</v>
      </c>
      <c r="AD11" s="328">
        <f ca="1">('Depr - Alt #1'!AE$98-'Depr - Alt #1'!AE$53)*(FederalIncomeTax+ StateIncomeTax)+AC11</f>
        <v>0</v>
      </c>
      <c r="AE11" s="328">
        <f ca="1">('Depr - Alt #1'!AF$98-'Depr - Alt #1'!AF$53)*(FederalIncomeTax+ StateIncomeTax)+AD11</f>
        <v>0</v>
      </c>
      <c r="AF11" s="328">
        <f ca="1">('Depr - Alt #1'!AG$98-'Depr - Alt #1'!AG$53)*(FederalIncomeTax+ StateIncomeTax)+AE11</f>
        <v>0</v>
      </c>
      <c r="AG11" s="328">
        <f ca="1">('Depr - Alt #1'!AH$98-'Depr - Alt #1'!AH$53)*(FederalIncomeTax+ StateIncomeTax)+AF11</f>
        <v>0</v>
      </c>
      <c r="AH11" s="328">
        <f ca="1">('Depr - Alt #1'!AI$98-'Depr - Alt #1'!AI$53)*(FederalIncomeTax+ StateIncomeTax)+AG11</f>
        <v>0</v>
      </c>
      <c r="AI11" s="328">
        <f ca="1">('Depr - Alt #1'!AJ$98-'Depr - Alt #1'!AJ$53)*(FederalIncomeTax+ StateIncomeTax)+AH11</f>
        <v>0</v>
      </c>
      <c r="AJ11" s="328">
        <f ca="1">('Depr - Alt #1'!AK$98-'Depr - Alt #1'!AK$53)*(FederalIncomeTax+ StateIncomeTax)+AI11</f>
        <v>0</v>
      </c>
      <c r="AK11" s="328">
        <f ca="1">('Depr - Alt #1'!AL$98-'Depr - Alt #1'!AL$53)*(FederalIncomeTax+ StateIncomeTax)+AJ11</f>
        <v>0</v>
      </c>
      <c r="AL11" s="328">
        <f ca="1">('Depr - Alt #1'!AM$98-'Depr - Alt #1'!AM$53)*(FederalIncomeTax+ StateIncomeTax)+AK11</f>
        <v>0</v>
      </c>
      <c r="AM11" s="328">
        <f ca="1">('Depr - Alt #1'!AN$98-'Depr - Alt #1'!AN$53)*(FederalIncomeTax+ StateIncomeTax)+AL11</f>
        <v>0</v>
      </c>
      <c r="AN11" s="328">
        <f ca="1">('Depr - Alt #1'!AO$98-'Depr - Alt #1'!AO$53)*(FederalIncomeTax+ StateIncomeTax)+AM11</f>
        <v>0</v>
      </c>
      <c r="AO11" s="328">
        <f ca="1">('Depr - Alt #1'!AP$98-'Depr - Alt #1'!AP$53)*(FederalIncomeTax+ StateIncomeTax)+AN11</f>
        <v>0</v>
      </c>
      <c r="AP11" s="328">
        <f ca="1">('Depr - Alt #1'!AQ$98-'Depr - Alt #1'!AQ$53)*(FederalIncomeTax+ StateIncomeTax)+AO11</f>
        <v>0</v>
      </c>
      <c r="AQ11" s="328">
        <f ca="1">('Depr - Alt #1'!AR$98-'Depr - Alt #1'!AR$53)*(FederalIncomeTax+ StateIncomeTax)+AP11</f>
        <v>0</v>
      </c>
      <c r="AR11" s="328">
        <f ca="1">('Depr - Alt #1'!AS$98-'Depr - Alt #1'!AS$53)*(FederalIncomeTax+ StateIncomeTax)+AQ11</f>
        <v>0</v>
      </c>
      <c r="AS11" s="328">
        <f ca="1">('Depr - Alt #1'!AT$98-'Depr - Alt #1'!AT$53)*(FederalIncomeTax+ StateIncomeTax)+AR11</f>
        <v>0</v>
      </c>
      <c r="AT11" s="328">
        <f ca="1">('Depr - Alt #1'!AU$98-'Depr - Alt #1'!AU$53)*(FederalIncomeTax+ StateIncomeTax)+AS11</f>
        <v>0</v>
      </c>
      <c r="AU11" s="328">
        <f ca="1">('Depr - Alt #1'!AV$98-'Depr - Alt #1'!AV$53)*(FederalIncomeTax+ StateIncomeTax)+AT11</f>
        <v>0</v>
      </c>
      <c r="AV11" s="328">
        <f ca="1">('Depr - Alt #1'!AW$98-'Depr - Alt #1'!AW$53)*(FederalIncomeTax+ StateIncomeTax)+AU11</f>
        <v>0</v>
      </c>
      <c r="AW11" s="328">
        <f ca="1">('Depr - Alt #1'!AX$98-'Depr - Alt #1'!AX$53)*(FederalIncomeTax+ StateIncomeTax)+AV11</f>
        <v>0</v>
      </c>
      <c r="AX11" s="328">
        <f ca="1">('Depr - Alt #1'!AY$98-'Depr - Alt #1'!AY$53)*(FederalIncomeTax+ StateIncomeTax)+AW11</f>
        <v>0</v>
      </c>
      <c r="AY11" s="328">
        <f ca="1">('Depr - Alt #1'!AZ$98-'Depr - Alt #1'!AZ$53)*(FederalIncomeTax+ StateIncomeTax)+AX11</f>
        <v>0</v>
      </c>
      <c r="AZ11" s="328">
        <f ca="1">('Depr - Alt #1'!BA$98-'Depr - Alt #1'!BA$53)*(FederalIncomeTax+ StateIncomeTax)+AY11</f>
        <v>0</v>
      </c>
      <c r="BA11" s="328">
        <f ca="1">('Depr - Alt #1'!BB$98-'Depr - Alt #1'!BB$53)*(FederalIncomeTax+ StateIncomeTax)+AZ11</f>
        <v>0</v>
      </c>
      <c r="BB11" s="328">
        <f ca="1">('Depr - Alt #1'!BC$98-'Depr - Alt #1'!BC$53)*(FederalIncomeTax+ StateIncomeTax)+BA11</f>
        <v>0</v>
      </c>
      <c r="BC11" s="328">
        <f ca="1">('Depr - Alt #1'!BD$98-'Depr - Alt #1'!BD$53)*(FederalIncomeTax+ StateIncomeTax)+BB11</f>
        <v>0</v>
      </c>
      <c r="BD11" s="328">
        <f ca="1">('Depr - Alt #1'!BE$98-'Depr - Alt #1'!BE$53)*(FederalIncomeTax+ StateIncomeTax)+BC11</f>
        <v>0</v>
      </c>
      <c r="BE11" s="328">
        <f ca="1">('Depr - Alt #1'!BF$98-'Depr - Alt #1'!BF$53)*(FederalIncomeTax+ StateIncomeTax)+BD11</f>
        <v>0</v>
      </c>
      <c r="BF11" s="328">
        <f ca="1">('Depr - Alt #1'!BG$98-'Depr - Alt #1'!BG$53)*(FederalIncomeTax+ StateIncomeTax)+BE11</f>
        <v>0</v>
      </c>
      <c r="BG11" s="328">
        <f ca="1">('Depr - Alt #1'!BH$98-'Depr - Alt #1'!BH$53)*(FederalIncomeTax+ StateIncomeTax)+BF11</f>
        <v>0</v>
      </c>
      <c r="BH11" s="328">
        <f ca="1">('Depr - Alt #1'!BI$98-'Depr - Alt #1'!BI$53)*(FederalIncomeTax+ StateIncomeTax)+BG11</f>
        <v>0</v>
      </c>
      <c r="BI11" s="328">
        <f ca="1">('Depr - Alt #1'!BJ$98-'Depr - Alt #1'!BJ$53)*(FederalIncomeTax+ StateIncomeTax)+BH11</f>
        <v>0</v>
      </c>
      <c r="BJ11" s="328">
        <f ca="1">('Depr - Alt #1'!BK$98-'Depr - Alt #1'!BK$53)*(FederalIncomeTax+ StateIncomeTax)+BI11</f>
        <v>0</v>
      </c>
      <c r="BK11" s="328">
        <f ca="1">('Depr - Alt #1'!BL$98-'Depr - Alt #1'!BL$53)*(FederalIncomeTax+ StateIncomeTax)+BJ11</f>
        <v>0</v>
      </c>
      <c r="BL11" s="328">
        <f ca="1">('Depr - Alt #1'!BM$98-'Depr - Alt #1'!BM$53)*(FederalIncomeTax+ StateIncomeTax)+BK11</f>
        <v>0</v>
      </c>
      <c r="BM11" s="328">
        <f ca="1">('Depr - Alt #1'!BN$98-'Depr - Alt #1'!BN$53)*(FederalIncomeTax+ StateIncomeTax)+BL11</f>
        <v>0</v>
      </c>
      <c r="BN11" s="328">
        <f ca="1">('Depr - Alt #1'!BO$98-'Depr - Alt #1'!BO$53)*(FederalIncomeTax+ StateIncomeTax)+BM11</f>
        <v>0</v>
      </c>
      <c r="BO11" s="328">
        <f ca="1">('Depr - Alt #1'!BP$98-'Depr - Alt #1'!BP$53)*(FederalIncomeTax+ StateIncomeTax)+BN11</f>
        <v>0</v>
      </c>
      <c r="BP11" s="328">
        <f ca="1">('Depr - Alt #1'!BQ$98-'Depr - Alt #1'!BQ$53)*(FederalIncomeTax+ StateIncomeTax)+BO11</f>
        <v>0</v>
      </c>
      <c r="BQ11" s="328">
        <f ca="1">('Depr - Alt #1'!BR$98-'Depr - Alt #1'!BR$53)*(FederalIncomeTax+ StateIncomeTax)+BP11</f>
        <v>0</v>
      </c>
      <c r="BR11" s="328">
        <f ca="1">('Depr - Alt #1'!BS$98-'Depr - Alt #1'!BS$53)*(FederalIncomeTax+ StateIncomeTax)+BQ11</f>
        <v>0</v>
      </c>
      <c r="BS11" s="328">
        <f ca="1">('Depr - Alt #1'!BT$98-'Depr - Alt #1'!BT$53)*(FederalIncomeTax+ StateIncomeTax)+BR11</f>
        <v>0</v>
      </c>
      <c r="BT11" s="328">
        <f ca="1">('Depr - Alt #1'!BU$98-'Depr - Alt #1'!BU$53)*(FederalIncomeTax+ StateIncomeTax)+BS11</f>
        <v>0</v>
      </c>
      <c r="BU11" s="328">
        <f ca="1">('Depr - Alt #1'!BV$98-'Depr - Alt #1'!BV$53)*(FederalIncomeTax+ StateIncomeTax)+BT11</f>
        <v>0</v>
      </c>
      <c r="BV11" s="328">
        <f ca="1">('Depr - Alt #1'!BW$98-'Depr - Alt #1'!BW$53)*(FederalIncomeTax+ StateIncomeTax)+BU11</f>
        <v>0</v>
      </c>
      <c r="BW11" s="328">
        <f ca="1">('Depr - Alt #1'!BX$98-'Depr - Alt #1'!BX$53)*(FederalIncomeTax+ StateIncomeTax)+BV11</f>
        <v>0</v>
      </c>
      <c r="BX11" s="328">
        <f ca="1">('Depr - Alt #1'!BY$98-'Depr - Alt #1'!BY$53)*(FederalIncomeTax+ StateIncomeTax)+BW11</f>
        <v>0</v>
      </c>
      <c r="BY11" s="328">
        <f ca="1">('Depr - Alt #1'!BZ$98-'Depr - Alt #1'!BZ$53)*(FederalIncomeTax+ StateIncomeTax)+BX11</f>
        <v>0</v>
      </c>
      <c r="BZ11" s="328">
        <f ca="1">('Depr - Alt #1'!CA$98-'Depr - Alt #1'!CA$53)*(FederalIncomeTax+ StateIncomeTax)+BY11</f>
        <v>0</v>
      </c>
      <c r="CA11" s="328">
        <f ca="1">('Depr - Alt #1'!CB$98-'Depr - Alt #1'!CB$53)*(FederalIncomeTax+ StateIncomeTax)+BZ11</f>
        <v>0</v>
      </c>
      <c r="CB11" s="328">
        <f ca="1">('Depr - Alt #1'!CC$98-'Depr - Alt #1'!CC$53)*(FederalIncomeTax+ StateIncomeTax)+CA11</f>
        <v>0</v>
      </c>
      <c r="CC11" s="328">
        <f ca="1">('Depr - Alt #1'!CD$98-'Depr - Alt #1'!CD$53)*(FederalIncomeTax+ StateIncomeTax)+CB11</f>
        <v>0</v>
      </c>
      <c r="CD11" s="328">
        <f ca="1">('Depr - Alt #1'!CE$98-'Depr - Alt #1'!CE$53)*(FederalIncomeTax+ StateIncomeTax)+CC11</f>
        <v>0</v>
      </c>
      <c r="CE11" s="328">
        <f ca="1">('Depr - Alt #1'!CF$98-'Depr - Alt #1'!CF$53)*(FederalIncomeTax+ StateIncomeTax)+CD11</f>
        <v>0</v>
      </c>
      <c r="CF11" s="328">
        <f ca="1">('Depr - Alt #1'!CG$98-'Depr - Alt #1'!CG$53)*(FederalIncomeTax+ StateIncomeTax)+CE11</f>
        <v>0</v>
      </c>
      <c r="CG11" s="328">
        <f ca="1">('Depr - Alt #1'!CH$98-'Depr - Alt #1'!CH$53)*(FederalIncomeTax+ StateIncomeTax)+CF11</f>
        <v>0</v>
      </c>
      <c r="CH11" s="328">
        <f ca="1">('Depr - Alt #1'!CI$98-'Depr - Alt #1'!CI$53)*(FederalIncomeTax+ StateIncomeTax)+CG11</f>
        <v>0</v>
      </c>
      <c r="CI11" s="328">
        <f ca="1">('Depr - Alt #1'!CJ$98-'Depr - Alt #1'!CJ$53)*(FederalIncomeTax+ StateIncomeTax)+CH11</f>
        <v>0</v>
      </c>
      <c r="CJ11" s="328">
        <f ca="1">('Depr - Alt #1'!CK$98-'Depr - Alt #1'!CK$53)*(FederalIncomeTax+ StateIncomeTax)+CI11</f>
        <v>0</v>
      </c>
      <c r="CK11" s="328">
        <f ca="1">('Depr - Alt #1'!CL$98-'Depr - Alt #1'!CL$53)*(FederalIncomeTax+ StateIncomeTax)+CJ11</f>
        <v>0</v>
      </c>
      <c r="CL11" s="328">
        <f ca="1">('Depr - Alt #1'!CM$98-'Depr - Alt #1'!CM$53)*(FederalIncomeTax+ StateIncomeTax)+CK11</f>
        <v>0</v>
      </c>
      <c r="CM11" s="328">
        <f ca="1">('Depr - Alt #1'!CN$98-'Depr - Alt #1'!CN$53)*(FederalIncomeTax+ StateIncomeTax)+CL11</f>
        <v>0</v>
      </c>
      <c r="CN11" s="328">
        <f ca="1">('Depr - Alt #1'!CO$98-'Depr - Alt #1'!CO$53)*(FederalIncomeTax+ StateIncomeTax)+CM11</f>
        <v>0</v>
      </c>
      <c r="CO11" s="328">
        <f ca="1">('Depr - Alt #1'!CP$98-'Depr - Alt #1'!CP$53)*(FederalIncomeTax+ StateIncomeTax)+CN11</f>
        <v>0</v>
      </c>
      <c r="CP11" s="328">
        <f ca="1">('Depr - Alt #1'!CQ$98-'Depr - Alt #1'!CQ$53)*(FederalIncomeTax+ StateIncomeTax)+CO11</f>
        <v>0</v>
      </c>
      <c r="CQ11" s="328">
        <f ca="1">('Depr - Alt #1'!CR$98-'Depr - Alt #1'!CR$53)*(FederalIncomeTax+ StateIncomeTax)+CP11</f>
        <v>0</v>
      </c>
    </row>
    <row r="12" spans="1:96">
      <c r="A12" s="33" t="s">
        <v>152</v>
      </c>
      <c r="C12" s="4">
        <f t="shared" ref="C12:L12" ca="1" si="0">SUM(C8:C11)</f>
        <v>0</v>
      </c>
      <c r="D12" s="4">
        <f t="shared" ca="1" si="0"/>
        <v>0</v>
      </c>
      <c r="E12" s="4">
        <f t="shared" ca="1" si="0"/>
        <v>0</v>
      </c>
      <c r="F12" s="4">
        <f t="shared" ca="1" si="0"/>
        <v>0</v>
      </c>
      <c r="G12" s="4">
        <f t="shared" ca="1" si="0"/>
        <v>0</v>
      </c>
      <c r="H12" s="4">
        <f t="shared" ca="1" si="0"/>
        <v>0</v>
      </c>
      <c r="I12" s="4">
        <f t="shared" ca="1" si="0"/>
        <v>0</v>
      </c>
      <c r="J12" s="4">
        <f t="shared" ca="1" si="0"/>
        <v>0</v>
      </c>
      <c r="K12" s="4">
        <f t="shared" ca="1" si="0"/>
        <v>0</v>
      </c>
      <c r="L12" s="4">
        <f t="shared" ca="1" si="0"/>
        <v>0</v>
      </c>
      <c r="M12" s="4">
        <f t="shared" ref="M12:BR12" ca="1" si="1">SUM(M8:M11)</f>
        <v>0</v>
      </c>
      <c r="N12" s="4">
        <f t="shared" ca="1" si="1"/>
        <v>0</v>
      </c>
      <c r="O12" s="4">
        <f t="shared" ca="1" si="1"/>
        <v>0</v>
      </c>
      <c r="P12" s="4">
        <f t="shared" ca="1" si="1"/>
        <v>0</v>
      </c>
      <c r="Q12" s="4">
        <f t="shared" ca="1" si="1"/>
        <v>0</v>
      </c>
      <c r="R12" s="4">
        <f t="shared" ca="1" si="1"/>
        <v>0</v>
      </c>
      <c r="S12" s="4">
        <f t="shared" ca="1" si="1"/>
        <v>0</v>
      </c>
      <c r="T12" s="4">
        <f t="shared" ca="1" si="1"/>
        <v>0</v>
      </c>
      <c r="U12" s="4">
        <f t="shared" ca="1" si="1"/>
        <v>0</v>
      </c>
      <c r="V12" s="4">
        <f t="shared" ca="1" si="1"/>
        <v>0</v>
      </c>
      <c r="W12" s="4">
        <f t="shared" ca="1" si="1"/>
        <v>0</v>
      </c>
      <c r="X12" s="4">
        <f t="shared" ca="1" si="1"/>
        <v>0</v>
      </c>
      <c r="Y12" s="4">
        <f t="shared" ca="1" si="1"/>
        <v>0</v>
      </c>
      <c r="Z12" s="4">
        <f t="shared" ca="1" si="1"/>
        <v>0</v>
      </c>
      <c r="AA12" s="4">
        <f t="shared" ca="1" si="1"/>
        <v>0</v>
      </c>
      <c r="AB12" s="4">
        <f t="shared" ca="1" si="1"/>
        <v>0</v>
      </c>
      <c r="AC12" s="4">
        <f t="shared" ca="1" si="1"/>
        <v>0</v>
      </c>
      <c r="AD12" s="4">
        <f t="shared" ca="1" si="1"/>
        <v>0</v>
      </c>
      <c r="AE12" s="4">
        <f t="shared" ca="1" si="1"/>
        <v>0</v>
      </c>
      <c r="AF12" s="4">
        <f t="shared" ca="1" si="1"/>
        <v>0</v>
      </c>
      <c r="AG12" s="4">
        <f t="shared" ca="1" si="1"/>
        <v>0</v>
      </c>
      <c r="AH12" s="4">
        <f t="shared" ca="1" si="1"/>
        <v>0</v>
      </c>
      <c r="AI12" s="4">
        <f t="shared" ca="1" si="1"/>
        <v>0</v>
      </c>
      <c r="AJ12" s="4">
        <f t="shared" ca="1" si="1"/>
        <v>0</v>
      </c>
      <c r="AK12" s="4">
        <f t="shared" ca="1" si="1"/>
        <v>0</v>
      </c>
      <c r="AL12" s="4">
        <f t="shared" ca="1" si="1"/>
        <v>0</v>
      </c>
      <c r="AM12" s="4">
        <f t="shared" ca="1" si="1"/>
        <v>0</v>
      </c>
      <c r="AN12" s="4">
        <f t="shared" ca="1" si="1"/>
        <v>0</v>
      </c>
      <c r="AO12" s="4">
        <f t="shared" ca="1" si="1"/>
        <v>0</v>
      </c>
      <c r="AP12" s="4">
        <f t="shared" ca="1" si="1"/>
        <v>0</v>
      </c>
      <c r="AQ12" s="4">
        <f t="shared" ca="1" si="1"/>
        <v>0</v>
      </c>
      <c r="AR12" s="4">
        <f t="shared" ca="1" si="1"/>
        <v>0</v>
      </c>
      <c r="AS12" s="4">
        <f t="shared" ca="1" si="1"/>
        <v>0</v>
      </c>
      <c r="AT12" s="4">
        <f t="shared" ca="1" si="1"/>
        <v>0</v>
      </c>
      <c r="AU12" s="4">
        <f t="shared" ca="1" si="1"/>
        <v>0</v>
      </c>
      <c r="AV12" s="4">
        <f t="shared" ca="1" si="1"/>
        <v>0</v>
      </c>
      <c r="AW12" s="4">
        <f t="shared" ca="1" si="1"/>
        <v>0</v>
      </c>
      <c r="AX12" s="4">
        <f t="shared" ca="1" si="1"/>
        <v>0</v>
      </c>
      <c r="AY12" s="4">
        <f t="shared" ca="1" si="1"/>
        <v>0</v>
      </c>
      <c r="AZ12" s="4">
        <f t="shared" ca="1" si="1"/>
        <v>0</v>
      </c>
      <c r="BA12" s="4">
        <f t="shared" ca="1" si="1"/>
        <v>0</v>
      </c>
      <c r="BB12" s="4">
        <f t="shared" ca="1" si="1"/>
        <v>0</v>
      </c>
      <c r="BC12" s="4">
        <f t="shared" ca="1" si="1"/>
        <v>0</v>
      </c>
      <c r="BD12" s="4">
        <f t="shared" ca="1" si="1"/>
        <v>0</v>
      </c>
      <c r="BE12" s="4">
        <f t="shared" ca="1" si="1"/>
        <v>0</v>
      </c>
      <c r="BF12" s="4">
        <f t="shared" ca="1" si="1"/>
        <v>0</v>
      </c>
      <c r="BG12" s="4">
        <f t="shared" ca="1" si="1"/>
        <v>0</v>
      </c>
      <c r="BH12" s="4">
        <f t="shared" ca="1" si="1"/>
        <v>0</v>
      </c>
      <c r="BI12" s="4">
        <f t="shared" ca="1" si="1"/>
        <v>0</v>
      </c>
      <c r="BJ12" s="4">
        <f t="shared" ca="1" si="1"/>
        <v>0</v>
      </c>
      <c r="BK12" s="4">
        <f t="shared" ca="1" si="1"/>
        <v>0</v>
      </c>
      <c r="BL12" s="4">
        <f t="shared" ca="1" si="1"/>
        <v>0</v>
      </c>
      <c r="BM12" s="4">
        <f t="shared" ca="1" si="1"/>
        <v>0</v>
      </c>
      <c r="BN12" s="4">
        <f t="shared" ca="1" si="1"/>
        <v>0</v>
      </c>
      <c r="BO12" s="4">
        <f t="shared" ca="1" si="1"/>
        <v>0</v>
      </c>
      <c r="BP12" s="4">
        <f t="shared" ca="1" si="1"/>
        <v>0</v>
      </c>
      <c r="BQ12" s="4">
        <f t="shared" ca="1" si="1"/>
        <v>0</v>
      </c>
      <c r="BR12" s="4">
        <f t="shared" ca="1" si="1"/>
        <v>0</v>
      </c>
      <c r="BS12" s="4">
        <f t="shared" ref="BS12:BV12" ca="1" si="2">SUM(BS8:BS11)</f>
        <v>0</v>
      </c>
      <c r="BT12" s="4">
        <f t="shared" ca="1" si="2"/>
        <v>0</v>
      </c>
      <c r="BU12" s="4">
        <f t="shared" ca="1" si="2"/>
        <v>0</v>
      </c>
      <c r="BV12" s="4">
        <f t="shared" ca="1" si="2"/>
        <v>0</v>
      </c>
      <c r="BW12" s="4">
        <f t="shared" ref="BW12:CD12" ca="1" si="3">SUM(BW8:BW11)</f>
        <v>0</v>
      </c>
      <c r="BX12" s="4">
        <f t="shared" ca="1" si="3"/>
        <v>0</v>
      </c>
      <c r="BY12" s="4">
        <f t="shared" ca="1" si="3"/>
        <v>0</v>
      </c>
      <c r="BZ12" s="4">
        <f t="shared" ca="1" si="3"/>
        <v>0</v>
      </c>
      <c r="CA12" s="4">
        <f t="shared" ca="1" si="3"/>
        <v>0</v>
      </c>
      <c r="CB12" s="4">
        <f t="shared" ca="1" si="3"/>
        <v>0</v>
      </c>
      <c r="CC12" s="4">
        <f t="shared" ca="1" si="3"/>
        <v>0</v>
      </c>
      <c r="CD12" s="4">
        <f t="shared" ca="1" si="3"/>
        <v>0</v>
      </c>
      <c r="CE12" s="4">
        <f t="shared" ref="CE12:CH12" ca="1" si="4">SUM(CE8:CE11)</f>
        <v>0</v>
      </c>
      <c r="CF12" s="4">
        <f t="shared" ca="1" si="4"/>
        <v>0</v>
      </c>
      <c r="CG12" s="4">
        <f t="shared" ca="1" si="4"/>
        <v>0</v>
      </c>
      <c r="CH12" s="4">
        <f t="shared" ca="1" si="4"/>
        <v>0</v>
      </c>
      <c r="CI12" s="4">
        <f t="shared" ref="CI12:CK12" ca="1" si="5">SUM(CI8:CI11)</f>
        <v>0</v>
      </c>
      <c r="CJ12" s="4">
        <f t="shared" ca="1" si="5"/>
        <v>0</v>
      </c>
      <c r="CK12" s="4">
        <f t="shared" ca="1" si="5"/>
        <v>0</v>
      </c>
      <c r="CL12" s="4">
        <f t="shared" ref="CL12:CQ12" ca="1" si="6">SUM(CL8:CL11)</f>
        <v>0</v>
      </c>
      <c r="CM12" s="4">
        <f t="shared" ca="1" si="6"/>
        <v>0</v>
      </c>
      <c r="CN12" s="4">
        <f t="shared" ca="1" si="6"/>
        <v>0</v>
      </c>
      <c r="CO12" s="4">
        <f t="shared" ca="1" si="6"/>
        <v>0</v>
      </c>
      <c r="CP12" s="4">
        <f t="shared" ca="1" si="6"/>
        <v>0</v>
      </c>
      <c r="CQ12" s="4">
        <f t="shared" ca="1" si="6"/>
        <v>0</v>
      </c>
      <c r="CR12" s="4"/>
    </row>
    <row r="13" spans="1:96">
      <c r="A13" s="32" t="s">
        <v>153</v>
      </c>
      <c r="B13" s="35">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row>
    <row r="14" spans="1:96">
      <c r="A14" s="32" t="s">
        <v>171</v>
      </c>
      <c r="B14" s="16">
        <f>IF(Project_ROE="ECR",ROE_ECR,IF(Project_ROE="GLT",ROE_GLT,IF(Project_ROE="DSM",ROE_DSM,ROE_Other)))</f>
        <v>9.7000000000000003E-2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row>
    <row r="15" spans="1:96" s="1" customFormat="1">
      <c r="A15" s="22" t="s">
        <v>163</v>
      </c>
      <c r="B15" s="34"/>
      <c r="C15" s="27">
        <f t="shared" ref="C15:BN15" ca="1" si="7">C12*$B$13*$B$14</f>
        <v>0</v>
      </c>
      <c r="D15" s="27">
        <f t="shared" ca="1" si="7"/>
        <v>0</v>
      </c>
      <c r="E15" s="27">
        <f t="shared" ca="1" si="7"/>
        <v>0</v>
      </c>
      <c r="F15" s="27">
        <f t="shared" ca="1" si="7"/>
        <v>0</v>
      </c>
      <c r="G15" s="27">
        <f t="shared" ca="1" si="7"/>
        <v>0</v>
      </c>
      <c r="H15" s="27">
        <f t="shared" ca="1" si="7"/>
        <v>0</v>
      </c>
      <c r="I15" s="27">
        <f t="shared" ca="1" si="7"/>
        <v>0</v>
      </c>
      <c r="J15" s="27">
        <f t="shared" ca="1" si="7"/>
        <v>0</v>
      </c>
      <c r="K15" s="27">
        <f t="shared" ca="1" si="7"/>
        <v>0</v>
      </c>
      <c r="L15" s="27">
        <f t="shared" ca="1" si="7"/>
        <v>0</v>
      </c>
      <c r="M15" s="27">
        <f t="shared" ca="1" si="7"/>
        <v>0</v>
      </c>
      <c r="N15" s="27">
        <f t="shared" ca="1" si="7"/>
        <v>0</v>
      </c>
      <c r="O15" s="27">
        <f t="shared" ca="1" si="7"/>
        <v>0</v>
      </c>
      <c r="P15" s="27">
        <f t="shared" ca="1" si="7"/>
        <v>0</v>
      </c>
      <c r="Q15" s="27">
        <f t="shared" ca="1" si="7"/>
        <v>0</v>
      </c>
      <c r="R15" s="27">
        <f t="shared" ca="1" si="7"/>
        <v>0</v>
      </c>
      <c r="S15" s="27">
        <f t="shared" ca="1" si="7"/>
        <v>0</v>
      </c>
      <c r="T15" s="27">
        <f t="shared" ca="1" si="7"/>
        <v>0</v>
      </c>
      <c r="U15" s="27">
        <f t="shared" ca="1" si="7"/>
        <v>0</v>
      </c>
      <c r="V15" s="27">
        <f t="shared" ca="1" si="7"/>
        <v>0</v>
      </c>
      <c r="W15" s="27">
        <f t="shared" ca="1" si="7"/>
        <v>0</v>
      </c>
      <c r="X15" s="27">
        <f t="shared" ca="1" si="7"/>
        <v>0</v>
      </c>
      <c r="Y15" s="27">
        <f t="shared" ca="1" si="7"/>
        <v>0</v>
      </c>
      <c r="Z15" s="27">
        <f t="shared" ca="1" si="7"/>
        <v>0</v>
      </c>
      <c r="AA15" s="27">
        <f t="shared" ca="1" si="7"/>
        <v>0</v>
      </c>
      <c r="AB15" s="27">
        <f t="shared" ca="1" si="7"/>
        <v>0</v>
      </c>
      <c r="AC15" s="27">
        <f t="shared" ca="1" si="7"/>
        <v>0</v>
      </c>
      <c r="AD15" s="27">
        <f t="shared" ca="1" si="7"/>
        <v>0</v>
      </c>
      <c r="AE15" s="27">
        <f t="shared" ca="1" si="7"/>
        <v>0</v>
      </c>
      <c r="AF15" s="27">
        <f t="shared" ca="1" si="7"/>
        <v>0</v>
      </c>
      <c r="AG15" s="27">
        <f t="shared" ca="1" si="7"/>
        <v>0</v>
      </c>
      <c r="AH15" s="27">
        <f t="shared" ca="1" si="7"/>
        <v>0</v>
      </c>
      <c r="AI15" s="27">
        <f t="shared" ca="1" si="7"/>
        <v>0</v>
      </c>
      <c r="AJ15" s="27">
        <f t="shared" ca="1" si="7"/>
        <v>0</v>
      </c>
      <c r="AK15" s="27">
        <f t="shared" ca="1" si="7"/>
        <v>0</v>
      </c>
      <c r="AL15" s="27">
        <f t="shared" ca="1" si="7"/>
        <v>0</v>
      </c>
      <c r="AM15" s="27">
        <f t="shared" ca="1" si="7"/>
        <v>0</v>
      </c>
      <c r="AN15" s="27">
        <f t="shared" ca="1" si="7"/>
        <v>0</v>
      </c>
      <c r="AO15" s="27">
        <f t="shared" ca="1" si="7"/>
        <v>0</v>
      </c>
      <c r="AP15" s="27">
        <f t="shared" ca="1" si="7"/>
        <v>0</v>
      </c>
      <c r="AQ15" s="27">
        <f t="shared" ca="1" si="7"/>
        <v>0</v>
      </c>
      <c r="AR15" s="27">
        <f t="shared" ca="1" si="7"/>
        <v>0</v>
      </c>
      <c r="AS15" s="27">
        <f t="shared" ca="1" si="7"/>
        <v>0</v>
      </c>
      <c r="AT15" s="27">
        <f t="shared" ca="1" si="7"/>
        <v>0</v>
      </c>
      <c r="AU15" s="27">
        <f t="shared" ca="1" si="7"/>
        <v>0</v>
      </c>
      <c r="AV15" s="27">
        <f t="shared" ca="1" si="7"/>
        <v>0</v>
      </c>
      <c r="AW15" s="27">
        <f t="shared" ca="1" si="7"/>
        <v>0</v>
      </c>
      <c r="AX15" s="27">
        <f t="shared" ca="1" si="7"/>
        <v>0</v>
      </c>
      <c r="AY15" s="27">
        <f t="shared" ca="1" si="7"/>
        <v>0</v>
      </c>
      <c r="AZ15" s="27">
        <f t="shared" ca="1" si="7"/>
        <v>0</v>
      </c>
      <c r="BA15" s="27">
        <f t="shared" ca="1" si="7"/>
        <v>0</v>
      </c>
      <c r="BB15" s="27">
        <f t="shared" ca="1" si="7"/>
        <v>0</v>
      </c>
      <c r="BC15" s="27">
        <f t="shared" ca="1" si="7"/>
        <v>0</v>
      </c>
      <c r="BD15" s="27">
        <f t="shared" ca="1" si="7"/>
        <v>0</v>
      </c>
      <c r="BE15" s="27">
        <f t="shared" ca="1" si="7"/>
        <v>0</v>
      </c>
      <c r="BF15" s="27">
        <f t="shared" ca="1" si="7"/>
        <v>0</v>
      </c>
      <c r="BG15" s="27">
        <f t="shared" ca="1" si="7"/>
        <v>0</v>
      </c>
      <c r="BH15" s="27">
        <f t="shared" ca="1" si="7"/>
        <v>0</v>
      </c>
      <c r="BI15" s="27">
        <f t="shared" ca="1" si="7"/>
        <v>0</v>
      </c>
      <c r="BJ15" s="27">
        <f t="shared" ca="1" si="7"/>
        <v>0</v>
      </c>
      <c r="BK15" s="27">
        <f t="shared" ca="1" si="7"/>
        <v>0</v>
      </c>
      <c r="BL15" s="27">
        <f t="shared" ca="1" si="7"/>
        <v>0</v>
      </c>
      <c r="BM15" s="27">
        <f t="shared" ca="1" si="7"/>
        <v>0</v>
      </c>
      <c r="BN15" s="27">
        <f t="shared" ca="1" si="7"/>
        <v>0</v>
      </c>
      <c r="BO15" s="27">
        <f t="shared" ref="BO15:BR15" ca="1" si="8">BO12*$B$13*$B$14</f>
        <v>0</v>
      </c>
      <c r="BP15" s="27">
        <f t="shared" ca="1" si="8"/>
        <v>0</v>
      </c>
      <c r="BQ15" s="27">
        <f t="shared" ca="1" si="8"/>
        <v>0</v>
      </c>
      <c r="BR15" s="27">
        <f t="shared" ca="1" si="8"/>
        <v>0</v>
      </c>
      <c r="BS15" s="27">
        <f t="shared" ref="BS15:BV15" ca="1" si="9">BS12*$B$13*$B$14</f>
        <v>0</v>
      </c>
      <c r="BT15" s="27">
        <f t="shared" ca="1" si="9"/>
        <v>0</v>
      </c>
      <c r="BU15" s="27">
        <f t="shared" ca="1" si="9"/>
        <v>0</v>
      </c>
      <c r="BV15" s="27">
        <f t="shared" ca="1" si="9"/>
        <v>0</v>
      </c>
      <c r="BW15" s="27">
        <f t="shared" ref="BW15:CD15" ca="1" si="10">BW12*$B$13*$B$14</f>
        <v>0</v>
      </c>
      <c r="BX15" s="27">
        <f t="shared" ca="1" si="10"/>
        <v>0</v>
      </c>
      <c r="BY15" s="27">
        <f t="shared" ca="1" si="10"/>
        <v>0</v>
      </c>
      <c r="BZ15" s="27">
        <f t="shared" ca="1" si="10"/>
        <v>0</v>
      </c>
      <c r="CA15" s="27">
        <f t="shared" ca="1" si="10"/>
        <v>0</v>
      </c>
      <c r="CB15" s="27">
        <f t="shared" ca="1" si="10"/>
        <v>0</v>
      </c>
      <c r="CC15" s="27">
        <f t="shared" ca="1" si="10"/>
        <v>0</v>
      </c>
      <c r="CD15" s="27">
        <f t="shared" ca="1" si="10"/>
        <v>0</v>
      </c>
      <c r="CE15" s="27">
        <f t="shared" ref="CE15:CQ15" ca="1" si="11">CE12*$B$13*$B$14</f>
        <v>0</v>
      </c>
      <c r="CF15" s="27">
        <f t="shared" ca="1" si="11"/>
        <v>0</v>
      </c>
      <c r="CG15" s="27">
        <f t="shared" ca="1" si="11"/>
        <v>0</v>
      </c>
      <c r="CH15" s="27">
        <f t="shared" ca="1" si="11"/>
        <v>0</v>
      </c>
      <c r="CI15" s="27">
        <f t="shared" ca="1" si="11"/>
        <v>0</v>
      </c>
      <c r="CJ15" s="27">
        <f t="shared" ca="1" si="11"/>
        <v>0</v>
      </c>
      <c r="CK15" s="27">
        <f t="shared" ca="1" si="11"/>
        <v>0</v>
      </c>
      <c r="CL15" s="27">
        <f t="shared" ca="1" si="11"/>
        <v>0</v>
      </c>
      <c r="CM15" s="27">
        <f t="shared" ca="1" si="11"/>
        <v>0</v>
      </c>
      <c r="CN15" s="27">
        <f t="shared" ca="1" si="11"/>
        <v>0</v>
      </c>
      <c r="CO15" s="27">
        <f t="shared" ca="1" si="11"/>
        <v>0</v>
      </c>
      <c r="CP15" s="27">
        <f t="shared" ca="1" si="11"/>
        <v>0</v>
      </c>
      <c r="CQ15" s="27">
        <f t="shared" ca="1" si="11"/>
        <v>0</v>
      </c>
      <c r="CR15" s="28"/>
    </row>
    <row r="16" spans="1:96">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row>
    <row r="17" spans="1:96">
      <c r="A17" s="29" t="s">
        <v>114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row>
    <row r="18" spans="1:96">
      <c r="A18" s="24" t="s">
        <v>156</v>
      </c>
      <c r="C18" s="4">
        <f ca="1">Inputs!E67+IF(C4='LookUp Ranges'!$C$145,RetireValueAlt1,0)</f>
        <v>0</v>
      </c>
      <c r="D18" s="4">
        <f ca="1">Inputs!F67+IF(D4='LookUp Ranges'!$C$145,RetireValueAlt1,0)</f>
        <v>0</v>
      </c>
      <c r="E18" s="4">
        <f ca="1">Inputs!G67+IF(E4='LookUp Ranges'!$C$145,RetireValueAlt1,0)</f>
        <v>0</v>
      </c>
      <c r="F18" s="4">
        <f ca="1">Inputs!H67+IF(F4='LookUp Ranges'!$C$145,RetireValueAlt1,0)</f>
        <v>0</v>
      </c>
      <c r="G18" s="4">
        <f ca="1">Inputs!I67+IF(G4='LookUp Ranges'!$C$145,RetireValueAlt1,0)</f>
        <v>0</v>
      </c>
      <c r="H18" s="4">
        <f ca="1">Inputs!J67+IF(H4='LookUp Ranges'!$C$145,RetireValueAlt1,0)</f>
        <v>0</v>
      </c>
      <c r="I18" s="4">
        <f ca="1">Inputs!K67+IF(I4='LookUp Ranges'!$C$145,RetireValueAlt1,0)</f>
        <v>0</v>
      </c>
      <c r="J18" s="4">
        <f ca="1">Inputs!L67+IF(J4='LookUp Ranges'!$C$145,RetireValueAlt1,0)</f>
        <v>0</v>
      </c>
      <c r="K18" s="4">
        <f ca="1">Inputs!M67+IF(K4='LookUp Ranges'!$C$145,RetireValueAlt1,0)</f>
        <v>0</v>
      </c>
      <c r="L18" s="4">
        <f ca="1">Inputs!N67+IF(L4='LookUp Ranges'!$C$145,RetireValueAlt1,0)</f>
        <v>0</v>
      </c>
      <c r="M18" s="4">
        <f ca="1">Inputs!O67+IF(M4='LookUp Ranges'!$C$145,RetireValueAlt1,0)</f>
        <v>0</v>
      </c>
      <c r="N18" s="4">
        <f ca="1">Inputs!P67+IF(N4='LookUp Ranges'!$C$145,RetireValueAlt1,0)</f>
        <v>0</v>
      </c>
      <c r="O18" s="4">
        <f ca="1">Inputs!Q67+IF(O4='LookUp Ranges'!$C$145,RetireValueAlt1,0)</f>
        <v>0</v>
      </c>
      <c r="P18" s="4">
        <f ca="1">Inputs!R67+IF(P4='LookUp Ranges'!$C$145,RetireValueAlt1,0)</f>
        <v>0</v>
      </c>
      <c r="Q18" s="4">
        <f ca="1">Inputs!S67+IF(Q4='LookUp Ranges'!$C$145,RetireValueAlt1,0)</f>
        <v>0</v>
      </c>
      <c r="R18" s="4">
        <f ca="1">Inputs!T67+IF(R4='LookUp Ranges'!$C$145,RetireValueAlt1,0)</f>
        <v>0</v>
      </c>
      <c r="S18" s="4">
        <f ca="1">Inputs!U67+IF(S4='LookUp Ranges'!$C$145,RetireValueAlt1,0)</f>
        <v>0</v>
      </c>
      <c r="T18" s="4">
        <f ca="1">Inputs!V67+IF(T4='LookUp Ranges'!$C$145,RetireValueAlt1,0)</f>
        <v>0</v>
      </c>
      <c r="U18" s="4">
        <f ca="1">Inputs!W67+IF(U4='LookUp Ranges'!$C$145,RetireValueAlt1,0)</f>
        <v>0</v>
      </c>
      <c r="V18" s="4">
        <f ca="1">Inputs!X67+IF(V4='LookUp Ranges'!$C$145,RetireValueAlt1,0)</f>
        <v>0</v>
      </c>
      <c r="W18" s="4">
        <f ca="1">Inputs!Y67+IF(W4='LookUp Ranges'!$C$145,RetireValueAlt1,0)</f>
        <v>0</v>
      </c>
      <c r="X18" s="4">
        <f ca="1">Inputs!Z67+IF(X4='LookUp Ranges'!$C$145,RetireValueAlt1,0)</f>
        <v>0</v>
      </c>
      <c r="Y18" s="4">
        <f ca="1">Inputs!AA67+IF(Y4='LookUp Ranges'!$C$145,RetireValueAlt1,0)</f>
        <v>0</v>
      </c>
      <c r="Z18" s="4">
        <f ca="1">Inputs!AB67+IF(Z4='LookUp Ranges'!$C$145,RetireValueAlt1,0)</f>
        <v>0</v>
      </c>
      <c r="AA18" s="4">
        <f ca="1">Inputs!AC67+IF(AA4='LookUp Ranges'!$C$145,RetireValueAlt1,0)</f>
        <v>0</v>
      </c>
      <c r="AB18" s="4">
        <f ca="1">Inputs!AD67+IF(AB4='LookUp Ranges'!$C$145,RetireValueAlt1,0)</f>
        <v>0</v>
      </c>
      <c r="AC18" s="4">
        <f ca="1">Inputs!AE67+IF(AC4='LookUp Ranges'!$C$145,RetireValueAlt1,0)</f>
        <v>0</v>
      </c>
      <c r="AD18" s="4">
        <f ca="1">Inputs!AF67+IF(AD4='LookUp Ranges'!$C$145,RetireValueAlt1,0)</f>
        <v>0</v>
      </c>
      <c r="AE18" s="4">
        <f ca="1">Inputs!AG67+IF(AE4='LookUp Ranges'!$C$145,RetireValueAlt1,0)</f>
        <v>0</v>
      </c>
      <c r="AF18" s="4">
        <f ca="1">Inputs!AH67+IF(AF4='LookUp Ranges'!$C$145,RetireValueAlt1,0)</f>
        <v>0</v>
      </c>
      <c r="AG18" s="4">
        <f ca="1">Inputs!AI67+IF(AG4='LookUp Ranges'!$C$145,RetireValueAlt1,0)</f>
        <v>0</v>
      </c>
      <c r="AH18" s="4">
        <f ca="1">Inputs!AJ67+IF(AH4='LookUp Ranges'!$C$145,RetireValueAlt1,0)</f>
        <v>0</v>
      </c>
      <c r="AI18" s="4">
        <f ca="1">Inputs!AK67+IF(AI4='LookUp Ranges'!$C$145,RetireValueAlt1,0)</f>
        <v>0</v>
      </c>
      <c r="AJ18" s="4">
        <f ca="1">Inputs!AL67+IF(AJ4='LookUp Ranges'!$C$145,RetireValueAlt1,0)</f>
        <v>0</v>
      </c>
      <c r="AK18" s="4">
        <f ca="1">Inputs!AM67+IF(AK4='LookUp Ranges'!$C$145,RetireValueAlt1,0)</f>
        <v>0</v>
      </c>
      <c r="AL18" s="4">
        <f ca="1">Inputs!AN67+IF(AL4='LookUp Ranges'!$C$145,RetireValueAlt1,0)</f>
        <v>0</v>
      </c>
      <c r="AM18" s="4">
        <f ca="1">Inputs!AO67+IF(AM4='LookUp Ranges'!$C$145,RetireValueAlt1,0)</f>
        <v>0</v>
      </c>
      <c r="AN18" s="4">
        <f ca="1">Inputs!AP67+IF(AN4='LookUp Ranges'!$C$145,RetireValueAlt1,0)</f>
        <v>0</v>
      </c>
      <c r="AO18" s="4">
        <f ca="1">Inputs!AQ67+IF(AO4='LookUp Ranges'!$C$145,RetireValueAlt1,0)</f>
        <v>0</v>
      </c>
      <c r="AP18" s="4">
        <f ca="1">Inputs!AR67+IF(AP4='LookUp Ranges'!$C$145,RetireValueAlt1,0)</f>
        <v>0</v>
      </c>
      <c r="AQ18" s="4">
        <f ca="1">Inputs!AS67+IF(AQ4='LookUp Ranges'!$C$145,RetireValueAlt1,0)</f>
        <v>0</v>
      </c>
      <c r="AR18" s="4">
        <f ca="1">Inputs!AT67+IF(AR4='LookUp Ranges'!$C$145,RetireValueAlt1,0)</f>
        <v>0</v>
      </c>
      <c r="AS18" s="4">
        <f ca="1">Inputs!AU67+IF(AS4='LookUp Ranges'!$C$145,RetireValueAlt1,0)</f>
        <v>0</v>
      </c>
      <c r="AT18" s="4">
        <f ca="1">Inputs!AV67+IF(AT4='LookUp Ranges'!$C$145,RetireValueAlt1,0)</f>
        <v>0</v>
      </c>
      <c r="AU18" s="4">
        <f ca="1">Inputs!AW67+IF(AU4='LookUp Ranges'!$C$145,RetireValueAlt1,0)</f>
        <v>0</v>
      </c>
      <c r="AV18" s="4">
        <f ca="1">Inputs!AX67+IF(AV4='LookUp Ranges'!$C$145,RetireValueAlt1,0)</f>
        <v>0</v>
      </c>
      <c r="AW18" s="4">
        <f ca="1">Inputs!AY67+IF(AW4='LookUp Ranges'!$C$145,RetireValueAlt1,0)</f>
        <v>0</v>
      </c>
      <c r="AX18" s="4">
        <f ca="1">Inputs!AZ67+IF(AX4='LookUp Ranges'!$C$145,RetireValueAlt1,0)</f>
        <v>0</v>
      </c>
      <c r="AY18" s="4">
        <f ca="1">Inputs!BA67+IF(AY4='LookUp Ranges'!$C$145,RetireValueAlt1,0)</f>
        <v>0</v>
      </c>
      <c r="AZ18" s="4">
        <f ca="1">Inputs!BB67+IF(AZ4='LookUp Ranges'!$C$145,RetireValueAlt1,0)</f>
        <v>0</v>
      </c>
      <c r="BA18" s="4">
        <f ca="1">Inputs!BC67+IF(BA4='LookUp Ranges'!$C$145,RetireValueAlt1,0)</f>
        <v>0</v>
      </c>
      <c r="BB18" s="4">
        <f ca="1">Inputs!BD67+IF(BB4='LookUp Ranges'!$C$145,RetireValueAlt1,0)</f>
        <v>0</v>
      </c>
      <c r="BC18" s="4">
        <f ca="1">Inputs!BE67+IF(BC4='LookUp Ranges'!$C$145,RetireValueAlt1,0)</f>
        <v>0</v>
      </c>
      <c r="BD18" s="4">
        <f ca="1">Inputs!BF67+IF(BD4='LookUp Ranges'!$C$145,RetireValueAlt1,0)</f>
        <v>0</v>
      </c>
      <c r="BE18" s="4">
        <f ca="1">Inputs!BG67+IF(BE4='LookUp Ranges'!$C$145,RetireValueAlt1,0)</f>
        <v>0</v>
      </c>
      <c r="BF18" s="4">
        <f ca="1">Inputs!BH67+IF(BF4='LookUp Ranges'!$C$145,RetireValueAlt1,0)</f>
        <v>0</v>
      </c>
      <c r="BG18" s="4">
        <f ca="1">Inputs!BI67+IF(BG4='LookUp Ranges'!$C$145,RetireValueAlt1,0)</f>
        <v>0</v>
      </c>
      <c r="BH18" s="4">
        <f ca="1">Inputs!BJ67+IF(BH4='LookUp Ranges'!$C$145,RetireValueAlt1,0)</f>
        <v>0</v>
      </c>
      <c r="BI18" s="4">
        <f ca="1">Inputs!BK67+IF(BI4='LookUp Ranges'!$C$145,RetireValueAlt1,0)</f>
        <v>0</v>
      </c>
      <c r="BJ18" s="4">
        <f ca="1">Inputs!BL67+IF(BJ4='LookUp Ranges'!$C$145,RetireValueAlt1,0)</f>
        <v>0</v>
      </c>
      <c r="BK18" s="4">
        <f ca="1">Inputs!BM67+IF(BK4='LookUp Ranges'!$C$145,RetireValueAlt1,0)</f>
        <v>0</v>
      </c>
      <c r="BL18" s="4">
        <f ca="1">Inputs!BN67+IF(BL4='LookUp Ranges'!$C$145,RetireValueAlt1,0)</f>
        <v>0</v>
      </c>
      <c r="BM18" s="4">
        <f ca="1">Inputs!BO67+IF(BM4='LookUp Ranges'!$C$145,RetireValueAlt1,0)</f>
        <v>0</v>
      </c>
      <c r="BN18" s="4">
        <f ca="1">Inputs!BP67+IF(BN4='LookUp Ranges'!$C$145,RetireValueAlt1,0)</f>
        <v>0</v>
      </c>
      <c r="BO18" s="4">
        <f ca="1">Inputs!BQ67+IF(BO4='LookUp Ranges'!$C$145,RetireValueAlt1,0)</f>
        <v>0</v>
      </c>
      <c r="BP18" s="4">
        <f ca="1">Inputs!BR67+IF(BP4='LookUp Ranges'!$C$145,RetireValueAlt1,0)</f>
        <v>0</v>
      </c>
      <c r="BQ18" s="4">
        <f ca="1">Inputs!BS67+IF(BQ4='LookUp Ranges'!$C$145,RetireValueAlt1,0)</f>
        <v>0</v>
      </c>
      <c r="BR18" s="4">
        <f ca="1">Inputs!BT67+IF(BR4='LookUp Ranges'!$C$145,RetireValueAlt1,0)</f>
        <v>0</v>
      </c>
      <c r="BS18" s="4">
        <f ca="1">Inputs!BU67+IF(BS4='LookUp Ranges'!$C$145,RetireValueAlt1,0)</f>
        <v>0</v>
      </c>
      <c r="BT18" s="4">
        <f ca="1">Inputs!BV67+IF(BT4='LookUp Ranges'!$C$145,RetireValueAlt1,0)</f>
        <v>0</v>
      </c>
      <c r="BU18" s="4">
        <f ca="1">Inputs!BW67+IF(BU4='LookUp Ranges'!$C$145,RetireValueAlt1,0)</f>
        <v>0</v>
      </c>
      <c r="BV18" s="4">
        <f ca="1">Inputs!BX67+IF(BV4='LookUp Ranges'!$C$145,RetireValueAlt1,0)</f>
        <v>0</v>
      </c>
      <c r="BW18" s="4">
        <f ca="1">Inputs!BY67+IF(BW4='LookUp Ranges'!$C$145,RetireValueAlt1,0)</f>
        <v>0</v>
      </c>
      <c r="BX18" s="4">
        <f ca="1">Inputs!BZ67+IF(BX4='LookUp Ranges'!$C$145,RetireValueAlt1,0)</f>
        <v>0</v>
      </c>
      <c r="BY18" s="4">
        <f ca="1">Inputs!CA67+IF(BY4='LookUp Ranges'!$C$145,RetireValueAlt1,0)</f>
        <v>0</v>
      </c>
      <c r="BZ18" s="4">
        <f ca="1">Inputs!CB67+IF(BZ4='LookUp Ranges'!$C$145,RetireValueAlt1,0)</f>
        <v>0</v>
      </c>
      <c r="CA18" s="4">
        <f ca="1">Inputs!CC67+IF(CA4='LookUp Ranges'!$C$145,RetireValueAlt1,0)</f>
        <v>0</v>
      </c>
      <c r="CB18" s="4">
        <f ca="1">Inputs!CD67+IF(CB4='LookUp Ranges'!$C$145,RetireValueAlt1,0)</f>
        <v>0</v>
      </c>
      <c r="CC18" s="4">
        <f ca="1">Inputs!CE67+IF(CC4='LookUp Ranges'!$C$145,RetireValueAlt1,0)</f>
        <v>0</v>
      </c>
      <c r="CD18" s="4">
        <f ca="1">Inputs!CF67+IF(CD4='LookUp Ranges'!$C$145,RetireValueAlt1,0)</f>
        <v>0</v>
      </c>
      <c r="CE18" s="4">
        <f ca="1">Inputs!CG67+IF(CE4='LookUp Ranges'!$C$145,RetireValueAlt1,0)</f>
        <v>0</v>
      </c>
      <c r="CF18" s="4">
        <f ca="1">Inputs!CH67+IF(CF4='LookUp Ranges'!$C$145,RetireValueAlt1,0)</f>
        <v>0</v>
      </c>
      <c r="CG18" s="4">
        <f ca="1">Inputs!CI67+IF(CG4='LookUp Ranges'!$C$145,RetireValueAlt1,0)</f>
        <v>0</v>
      </c>
      <c r="CH18" s="4">
        <f ca="1">Inputs!CJ67+IF(CH4='LookUp Ranges'!$C$145,RetireValueAlt1,0)</f>
        <v>0</v>
      </c>
      <c r="CI18" s="4">
        <f ca="1">Inputs!CK67+IF(CI4='LookUp Ranges'!$C$145,RetireValueAlt1,0)</f>
        <v>0</v>
      </c>
      <c r="CJ18" s="4">
        <f ca="1">Inputs!CL67+IF(CJ4='LookUp Ranges'!$C$145,RetireValueAlt1,0)</f>
        <v>0</v>
      </c>
      <c r="CK18" s="4">
        <f ca="1">Inputs!CM67+IF(CK4='LookUp Ranges'!$C$145,RetireValueAlt1,0)</f>
        <v>0</v>
      </c>
      <c r="CL18" s="4">
        <f ca="1">Inputs!CN67+IF(CL4='LookUp Ranges'!$C$145,RetireValueAlt1,0)</f>
        <v>0</v>
      </c>
      <c r="CM18" s="4">
        <f ca="1">Inputs!CO67+IF(CM4='LookUp Ranges'!$C$145,RetireValueAlt1,0)</f>
        <v>0</v>
      </c>
      <c r="CN18" s="4">
        <f ca="1">Inputs!CP67+IF(CN4='LookUp Ranges'!$C$145,RetireValueAlt1,0)</f>
        <v>0</v>
      </c>
      <c r="CO18" s="4">
        <f ca="1">Inputs!CQ67+IF(CO4='LookUp Ranges'!$C$145,RetireValueAlt1,0)</f>
        <v>0</v>
      </c>
      <c r="CP18" s="4">
        <f ca="1">Inputs!CR67+IF(CP4='LookUp Ranges'!$C$145,RetireValueAlt1,0)</f>
        <v>0</v>
      </c>
      <c r="CQ18" s="4">
        <f ca="1">Inputs!CS67+IF(CQ4='LookUp Ranges'!$C$145,RetireValueAlt1,0)</f>
        <v>0</v>
      </c>
      <c r="CR18" s="4"/>
    </row>
    <row r="19" spans="1:96">
      <c r="A19" s="24" t="s">
        <v>149</v>
      </c>
      <c r="C19" s="4">
        <f ca="1">-(SUM(Inputs!$E$53:'Inputs'!E53)+C10)*PropertyTaxRate</f>
        <v>0</v>
      </c>
      <c r="D19" s="4">
        <f ca="1">-(SUM(Inputs!$E$53:'Inputs'!F53)+D10)*PropertyTaxRate</f>
        <v>0</v>
      </c>
      <c r="E19" s="4">
        <f ca="1">-(SUM(Inputs!$E$53:'Inputs'!G53)+E10)*PropertyTaxRate</f>
        <v>0</v>
      </c>
      <c r="F19" s="4">
        <f ca="1">-(SUM(Inputs!$E$53:'Inputs'!H53)+F10)*PropertyTaxRate</f>
        <v>0</v>
      </c>
      <c r="G19" s="4">
        <f ca="1">-(SUM(Inputs!$E$53:'Inputs'!I53)+G10)*PropertyTaxRate</f>
        <v>0</v>
      </c>
      <c r="H19" s="4">
        <f ca="1">-(SUM(Inputs!$E$53:'Inputs'!J53)+H10)*PropertyTaxRate</f>
        <v>0</v>
      </c>
      <c r="I19" s="4">
        <f ca="1">-(SUM(Inputs!$E$53:'Inputs'!K53)+I10)*PropertyTaxRate</f>
        <v>0</v>
      </c>
      <c r="J19" s="4">
        <f ca="1">-(SUM(Inputs!$E$53:'Inputs'!L53)+J10)*PropertyTaxRate</f>
        <v>0</v>
      </c>
      <c r="K19" s="4">
        <f ca="1">-(SUM(Inputs!$E$53:'Inputs'!M53)+K10)*PropertyTaxRate</f>
        <v>0</v>
      </c>
      <c r="L19" s="4">
        <f ca="1">-(SUM(Inputs!$E$53:'Inputs'!N53)+L10)*PropertyTaxRate</f>
        <v>0</v>
      </c>
      <c r="M19" s="4">
        <f ca="1">-(SUM(Inputs!$E$53:'Inputs'!O53)+M10)*PropertyTaxRate</f>
        <v>0</v>
      </c>
      <c r="N19" s="4">
        <f ca="1">-(SUM(Inputs!$E$53:'Inputs'!P53)+N10)*PropertyTaxRate</f>
        <v>0</v>
      </c>
      <c r="O19" s="4">
        <f ca="1">-(SUM(Inputs!$E$53:'Inputs'!Q53)+O10)*PropertyTaxRate</f>
        <v>0</v>
      </c>
      <c r="P19" s="4">
        <f ca="1">-(SUM(Inputs!$E$53:'Inputs'!R53)+P10)*PropertyTaxRate</f>
        <v>0</v>
      </c>
      <c r="Q19" s="4">
        <f ca="1">-(SUM(Inputs!$E$53:'Inputs'!S53)+Q10)*PropertyTaxRate</f>
        <v>0</v>
      </c>
      <c r="R19" s="4">
        <f ca="1">-(SUM(Inputs!$E$53:'Inputs'!T53)+R10)*PropertyTaxRate</f>
        <v>0</v>
      </c>
      <c r="S19" s="4">
        <f ca="1">-(SUM(Inputs!$E$53:'Inputs'!U53)+S10)*PropertyTaxRate</f>
        <v>0</v>
      </c>
      <c r="T19" s="4">
        <f ca="1">-(SUM(Inputs!$E$53:'Inputs'!V53)+T10)*PropertyTaxRate</f>
        <v>0</v>
      </c>
      <c r="U19" s="4">
        <f ca="1">-(SUM(Inputs!$E$53:'Inputs'!W53)+U10)*PropertyTaxRate</f>
        <v>0</v>
      </c>
      <c r="V19" s="4">
        <f ca="1">-(SUM(Inputs!$E$53:'Inputs'!X53)+V10)*PropertyTaxRate</f>
        <v>0</v>
      </c>
      <c r="W19" s="4">
        <f ca="1">-(SUM(Inputs!$E$53:'Inputs'!Y53)+W10)*PropertyTaxRate</f>
        <v>0</v>
      </c>
      <c r="X19" s="4">
        <f ca="1">-(SUM(Inputs!$E$53:'Inputs'!Z53)+X10)*PropertyTaxRate</f>
        <v>0</v>
      </c>
      <c r="Y19" s="4">
        <f ca="1">-(SUM(Inputs!$E$53:'Inputs'!AA53)+Y10)*PropertyTaxRate</f>
        <v>0</v>
      </c>
      <c r="Z19" s="4">
        <f ca="1">-(SUM(Inputs!$E$53:'Inputs'!AB53)+Z10)*PropertyTaxRate</f>
        <v>0</v>
      </c>
      <c r="AA19" s="4">
        <f ca="1">-(SUM(Inputs!$E$53:'Inputs'!AC53)+AA10)*PropertyTaxRate</f>
        <v>0</v>
      </c>
      <c r="AB19" s="4">
        <f ca="1">-(SUM(Inputs!$E$53:'Inputs'!AD53)+AB10)*PropertyTaxRate</f>
        <v>0</v>
      </c>
      <c r="AC19" s="4">
        <f ca="1">-(SUM(Inputs!$E$53:'Inputs'!AE53)+AC10)*PropertyTaxRate</f>
        <v>0</v>
      </c>
      <c r="AD19" s="4">
        <f ca="1">-(SUM(Inputs!$E$53:'Inputs'!AF53)+AD10)*PropertyTaxRate</f>
        <v>0</v>
      </c>
      <c r="AE19" s="4">
        <f ca="1">-(SUM(Inputs!$E$53:'Inputs'!AG53)+AE10)*PropertyTaxRate</f>
        <v>0</v>
      </c>
      <c r="AF19" s="4">
        <f ca="1">-(SUM(Inputs!$E$53:'Inputs'!AH53)+AF10)*PropertyTaxRate</f>
        <v>0</v>
      </c>
      <c r="AG19" s="4">
        <f ca="1">-(SUM(Inputs!$E$53:'Inputs'!AI53)+AG10)*PropertyTaxRate</f>
        <v>0</v>
      </c>
      <c r="AH19" s="4">
        <f ca="1">-(SUM(Inputs!$E$53:'Inputs'!AJ53)+AH10)*PropertyTaxRate</f>
        <v>0</v>
      </c>
      <c r="AI19" s="4">
        <f ca="1">-(SUM(Inputs!$E$53:'Inputs'!AK53)+AI10)*PropertyTaxRate</f>
        <v>0</v>
      </c>
      <c r="AJ19" s="4">
        <f ca="1">-(SUM(Inputs!$E$53:'Inputs'!AL53)+AJ10)*PropertyTaxRate</f>
        <v>0</v>
      </c>
      <c r="AK19" s="4">
        <f ca="1">-(SUM(Inputs!$E$53:'Inputs'!AM53)+AK10)*PropertyTaxRate</f>
        <v>0</v>
      </c>
      <c r="AL19" s="4">
        <f ca="1">-(SUM(Inputs!$E$53:'Inputs'!AN53)+AL10)*PropertyTaxRate</f>
        <v>0</v>
      </c>
      <c r="AM19" s="4">
        <f ca="1">-(SUM(Inputs!$E$53:'Inputs'!AO53)+AM10)*PropertyTaxRate</f>
        <v>0</v>
      </c>
      <c r="AN19" s="4">
        <f ca="1">-(SUM(Inputs!$E$53:'Inputs'!AP53)+AN10)*PropertyTaxRate</f>
        <v>0</v>
      </c>
      <c r="AO19" s="4">
        <f ca="1">-(SUM(Inputs!$E$53:'Inputs'!AQ53)+AO10)*PropertyTaxRate</f>
        <v>0</v>
      </c>
      <c r="AP19" s="4">
        <f ca="1">-(SUM(Inputs!$E$53:'Inputs'!AR53)+AP10)*PropertyTaxRate</f>
        <v>0</v>
      </c>
      <c r="AQ19" s="4">
        <f ca="1">-(SUM(Inputs!$E$53:'Inputs'!AS53)+AQ10)*PropertyTaxRate</f>
        <v>0</v>
      </c>
      <c r="AR19" s="4">
        <f ca="1">-(SUM(Inputs!$E$53:'Inputs'!AT53)+AR10)*PropertyTaxRate</f>
        <v>0</v>
      </c>
      <c r="AS19" s="4">
        <f ca="1">-(SUM(Inputs!$E$53:'Inputs'!AU53)+AS10)*PropertyTaxRate</f>
        <v>0</v>
      </c>
      <c r="AT19" s="4">
        <f ca="1">-(SUM(Inputs!$E$53:'Inputs'!AV53)+AT10)*PropertyTaxRate</f>
        <v>0</v>
      </c>
      <c r="AU19" s="4">
        <f ca="1">-(SUM(Inputs!$E$53:'Inputs'!AW53)+AU10)*PropertyTaxRate</f>
        <v>0</v>
      </c>
      <c r="AV19" s="4">
        <f ca="1">-(SUM(Inputs!$E$53:'Inputs'!AX53)+AV10)*PropertyTaxRate</f>
        <v>0</v>
      </c>
      <c r="AW19" s="4">
        <f ca="1">-(SUM(Inputs!$E$53:'Inputs'!AY53)+AW10)*PropertyTaxRate</f>
        <v>0</v>
      </c>
      <c r="AX19" s="4">
        <f ca="1">-(SUM(Inputs!$E$53:'Inputs'!AZ53)+AX10)*PropertyTaxRate</f>
        <v>0</v>
      </c>
      <c r="AY19" s="4">
        <f ca="1">-(SUM(Inputs!$E$53:'Inputs'!BA53)+AY10)*PropertyTaxRate</f>
        <v>0</v>
      </c>
      <c r="AZ19" s="4">
        <f ca="1">-(SUM(Inputs!$E$53:'Inputs'!BB53)+AZ10)*PropertyTaxRate</f>
        <v>0</v>
      </c>
      <c r="BA19" s="4">
        <f ca="1">-(SUM(Inputs!$E$53:'Inputs'!BC53)+BA10)*PropertyTaxRate</f>
        <v>0</v>
      </c>
      <c r="BB19" s="4">
        <f ca="1">-(SUM(Inputs!$E$53:'Inputs'!BD53)+BB10)*PropertyTaxRate</f>
        <v>0</v>
      </c>
      <c r="BC19" s="4">
        <f ca="1">-(SUM(Inputs!$E$53:'Inputs'!BE53)+BC10)*PropertyTaxRate</f>
        <v>0</v>
      </c>
      <c r="BD19" s="4">
        <f ca="1">-(SUM(Inputs!$E$53:'Inputs'!BF53)+BD10)*PropertyTaxRate</f>
        <v>0</v>
      </c>
      <c r="BE19" s="4">
        <f ca="1">-(SUM(Inputs!$E$53:'Inputs'!BG53)+BE10)*PropertyTaxRate</f>
        <v>0</v>
      </c>
      <c r="BF19" s="4">
        <f ca="1">-(SUM(Inputs!$E$53:'Inputs'!BH53)+BF10)*PropertyTaxRate</f>
        <v>0</v>
      </c>
      <c r="BG19" s="4">
        <f ca="1">-(SUM(Inputs!$E$53:'Inputs'!BI53)+BG10)*PropertyTaxRate</f>
        <v>0</v>
      </c>
      <c r="BH19" s="4">
        <f ca="1">-(SUM(Inputs!$E$53:'Inputs'!BJ53)+BH10)*PropertyTaxRate</f>
        <v>0</v>
      </c>
      <c r="BI19" s="4">
        <f ca="1">-(SUM(Inputs!$E$53:'Inputs'!BK53)+BI10)*PropertyTaxRate</f>
        <v>0</v>
      </c>
      <c r="BJ19" s="4">
        <f ca="1">-(SUM(Inputs!$E$53:'Inputs'!BL53)+BJ10)*PropertyTaxRate</f>
        <v>0</v>
      </c>
      <c r="BK19" s="4">
        <f ca="1">-(SUM(Inputs!$E$53:'Inputs'!BM53)+BK10)*PropertyTaxRate</f>
        <v>0</v>
      </c>
      <c r="BL19" s="4">
        <f ca="1">-(SUM(Inputs!$E$53:'Inputs'!BN53)+BL10)*PropertyTaxRate</f>
        <v>0</v>
      </c>
      <c r="BM19" s="4">
        <f ca="1">-(SUM(Inputs!$E$53:'Inputs'!BO53)+BM10)*PropertyTaxRate</f>
        <v>0</v>
      </c>
      <c r="BN19" s="4">
        <f ca="1">-(SUM(Inputs!$E$53:'Inputs'!BP53)+BN10)*PropertyTaxRate</f>
        <v>0</v>
      </c>
      <c r="BO19" s="4">
        <f ca="1">-(SUM(Inputs!$E$53:'Inputs'!BQ53)+BO10)*PropertyTaxRate</f>
        <v>0</v>
      </c>
      <c r="BP19" s="4">
        <f ca="1">-(SUM(Inputs!$E$53:'Inputs'!BR53)+BP10)*PropertyTaxRate</f>
        <v>0</v>
      </c>
      <c r="BQ19" s="4">
        <f ca="1">-(SUM(Inputs!$E$53:'Inputs'!BS53)+BQ10)*PropertyTaxRate</f>
        <v>0</v>
      </c>
      <c r="BR19" s="4">
        <f ca="1">-(SUM(Inputs!$E$53:'Inputs'!BT53)+BR10)*PropertyTaxRate</f>
        <v>0</v>
      </c>
      <c r="BS19" s="4">
        <f ca="1">-(SUM(Inputs!$E$53:'Inputs'!BU53)+BS10)*PropertyTaxRate</f>
        <v>0</v>
      </c>
      <c r="BT19" s="4">
        <f ca="1">-(SUM(Inputs!$E$53:'Inputs'!BV53)+BT10)*PropertyTaxRate</f>
        <v>0</v>
      </c>
      <c r="BU19" s="4">
        <f ca="1">-(SUM(Inputs!$E$53:'Inputs'!BW53)+BU10)*PropertyTaxRate</f>
        <v>0</v>
      </c>
      <c r="BV19" s="4">
        <f ca="1">-(SUM(Inputs!$E$53:'Inputs'!BX53)+BV10)*PropertyTaxRate</f>
        <v>0</v>
      </c>
      <c r="BW19" s="4">
        <f ca="1">-(SUM(Inputs!$E$53:'Inputs'!BY53)+BW10)*PropertyTaxRate</f>
        <v>0</v>
      </c>
      <c r="BX19" s="4">
        <f ca="1">-(SUM(Inputs!$E$53:'Inputs'!BZ53)+BX10)*PropertyTaxRate</f>
        <v>0</v>
      </c>
      <c r="BY19" s="4">
        <f ca="1">-(SUM(Inputs!$E$53:'Inputs'!CA53)+BY10)*PropertyTaxRate</f>
        <v>0</v>
      </c>
      <c r="BZ19" s="4">
        <f ca="1">-(SUM(Inputs!$E$53:'Inputs'!CB53)+BZ10)*PropertyTaxRate</f>
        <v>0</v>
      </c>
      <c r="CA19" s="4">
        <f ca="1">-(SUM(Inputs!$E$53:'Inputs'!CC53)+CA10)*PropertyTaxRate</f>
        <v>0</v>
      </c>
      <c r="CB19" s="4">
        <f ca="1">-(SUM(Inputs!$E$53:'Inputs'!CD53)+CB10)*PropertyTaxRate</f>
        <v>0</v>
      </c>
      <c r="CC19" s="4">
        <f ca="1">-(SUM(Inputs!$E$53:'Inputs'!CE53)+CC10)*PropertyTaxRate</f>
        <v>0</v>
      </c>
      <c r="CD19" s="4">
        <f ca="1">-(SUM(Inputs!$E$53:'Inputs'!CF53)+CD10)*PropertyTaxRate</f>
        <v>0</v>
      </c>
      <c r="CE19" s="4">
        <f ca="1">-(SUM(Inputs!$E$53:'Inputs'!CG53)+CE10)*PropertyTaxRate</f>
        <v>0</v>
      </c>
      <c r="CF19" s="4">
        <f ca="1">-(SUM(Inputs!$E$53:'Inputs'!CH53)+CF10)*PropertyTaxRate</f>
        <v>0</v>
      </c>
      <c r="CG19" s="4">
        <f ca="1">-(SUM(Inputs!$E$53:'Inputs'!CI53)+CG10)*PropertyTaxRate</f>
        <v>0</v>
      </c>
      <c r="CH19" s="4">
        <f ca="1">-(SUM(Inputs!$E$53:'Inputs'!CJ53)+CH10)*PropertyTaxRate</f>
        <v>0</v>
      </c>
      <c r="CI19" s="4">
        <f ca="1">-(SUM(Inputs!$E$53:'Inputs'!CK53)+CI10)*PropertyTaxRate</f>
        <v>0</v>
      </c>
      <c r="CJ19" s="4">
        <f ca="1">-(SUM(Inputs!$E$53:'Inputs'!CL53)+CJ10)*PropertyTaxRate</f>
        <v>0</v>
      </c>
      <c r="CK19" s="4">
        <f ca="1">-(SUM(Inputs!$E$53:'Inputs'!CM53)+CK10)*PropertyTaxRate</f>
        <v>0</v>
      </c>
      <c r="CL19" s="4">
        <f ca="1">-(SUM(Inputs!$E$53:'Inputs'!CN53)+CL10)*PropertyTaxRate</f>
        <v>0</v>
      </c>
      <c r="CM19" s="4">
        <f ca="1">-(SUM(Inputs!$E$53:'Inputs'!CO53)+CM10)*PropertyTaxRate</f>
        <v>0</v>
      </c>
      <c r="CN19" s="4">
        <f ca="1">-(SUM(Inputs!$E$53:'Inputs'!CP53)+CN10)*PropertyTaxRate</f>
        <v>0</v>
      </c>
      <c r="CO19" s="4">
        <f ca="1">-(SUM(Inputs!$E$53:'Inputs'!CQ53)+CO10)*PropertyTaxRate</f>
        <v>0</v>
      </c>
      <c r="CP19" s="4">
        <f ca="1">-(SUM(Inputs!$E$53:'Inputs'!CR53)+CP10)*PropertyTaxRate</f>
        <v>0</v>
      </c>
      <c r="CQ19" s="4">
        <f ca="1">-(SUM(Inputs!$E$53:'Inputs'!CS53)+CQ10)*PropertyTaxRate</f>
        <v>0</v>
      </c>
      <c r="CR19" s="4"/>
    </row>
    <row r="20" spans="1:96">
      <c r="A20" s="24" t="s">
        <v>87</v>
      </c>
      <c r="C20" s="328">
        <f ca="1">'Depr - Alt #1'!D53</f>
        <v>0</v>
      </c>
      <c r="D20" s="328">
        <f ca="1">'Depr - Alt #1'!E53</f>
        <v>0</v>
      </c>
      <c r="E20" s="328">
        <f ca="1">'Depr - Alt #1'!F53</f>
        <v>0</v>
      </c>
      <c r="F20" s="328">
        <f ca="1">'Depr - Alt #1'!G53</f>
        <v>0</v>
      </c>
      <c r="G20" s="328">
        <f ca="1">'Depr - Alt #1'!H53</f>
        <v>0</v>
      </c>
      <c r="H20" s="328">
        <f ca="1">'Depr - Alt #1'!I53</f>
        <v>0</v>
      </c>
      <c r="I20" s="328">
        <f ca="1">'Depr - Alt #1'!J53</f>
        <v>0</v>
      </c>
      <c r="J20" s="328">
        <f ca="1">'Depr - Alt #1'!K53</f>
        <v>0</v>
      </c>
      <c r="K20" s="328">
        <f ca="1">'Depr - Alt #1'!L53</f>
        <v>0</v>
      </c>
      <c r="L20" s="328">
        <f ca="1">'Depr - Alt #1'!M53</f>
        <v>0</v>
      </c>
      <c r="M20" s="328">
        <f ca="1">'Depr - Alt #1'!N53</f>
        <v>0</v>
      </c>
      <c r="N20" s="328">
        <f ca="1">'Depr - Alt #1'!O53</f>
        <v>0</v>
      </c>
      <c r="O20" s="328">
        <f ca="1">'Depr - Alt #1'!P53</f>
        <v>0</v>
      </c>
      <c r="P20" s="328">
        <f ca="1">'Depr - Alt #1'!Q53</f>
        <v>0</v>
      </c>
      <c r="Q20" s="328">
        <f ca="1">'Depr - Alt #1'!R53</f>
        <v>0</v>
      </c>
      <c r="R20" s="328">
        <f ca="1">'Depr - Alt #1'!S53</f>
        <v>0</v>
      </c>
      <c r="S20" s="328">
        <f ca="1">'Depr - Alt #1'!T53</f>
        <v>0</v>
      </c>
      <c r="T20" s="328">
        <f ca="1">'Depr - Alt #1'!U53</f>
        <v>0</v>
      </c>
      <c r="U20" s="328">
        <f ca="1">'Depr - Alt #1'!V53</f>
        <v>0</v>
      </c>
      <c r="V20" s="328">
        <f ca="1">'Depr - Alt #1'!W53</f>
        <v>0</v>
      </c>
      <c r="W20" s="328">
        <f ca="1">'Depr - Alt #1'!X53</f>
        <v>0</v>
      </c>
      <c r="X20" s="328">
        <f ca="1">'Depr - Alt #1'!Y53</f>
        <v>0</v>
      </c>
      <c r="Y20" s="328">
        <f ca="1">'Depr - Alt #1'!Z53</f>
        <v>0</v>
      </c>
      <c r="Z20" s="328">
        <f ca="1">'Depr - Alt #1'!AA53</f>
        <v>0</v>
      </c>
      <c r="AA20" s="328">
        <f ca="1">'Depr - Alt #1'!AB53</f>
        <v>0</v>
      </c>
      <c r="AB20" s="328">
        <f ca="1">'Depr - Alt #1'!AC53</f>
        <v>0</v>
      </c>
      <c r="AC20" s="328">
        <f ca="1">'Depr - Alt #1'!AD53</f>
        <v>0</v>
      </c>
      <c r="AD20" s="328">
        <f ca="1">'Depr - Alt #1'!AE53</f>
        <v>0</v>
      </c>
      <c r="AE20" s="328">
        <f ca="1">'Depr - Alt #1'!AF53</f>
        <v>0</v>
      </c>
      <c r="AF20" s="328">
        <f ca="1">'Depr - Alt #1'!AG53</f>
        <v>0</v>
      </c>
      <c r="AG20" s="328">
        <f ca="1">'Depr - Alt #1'!AH53</f>
        <v>0</v>
      </c>
      <c r="AH20" s="328">
        <f ca="1">'Depr - Alt #1'!AI53</f>
        <v>0</v>
      </c>
      <c r="AI20" s="328">
        <f ca="1">'Depr - Alt #1'!AJ53</f>
        <v>0</v>
      </c>
      <c r="AJ20" s="328">
        <f ca="1">'Depr - Alt #1'!AK53</f>
        <v>0</v>
      </c>
      <c r="AK20" s="328">
        <f ca="1">'Depr - Alt #1'!AL53</f>
        <v>0</v>
      </c>
      <c r="AL20" s="328">
        <f ca="1">'Depr - Alt #1'!AM53</f>
        <v>0</v>
      </c>
      <c r="AM20" s="328">
        <f ca="1">'Depr - Alt #1'!AN53</f>
        <v>0</v>
      </c>
      <c r="AN20" s="328">
        <f ca="1">'Depr - Alt #1'!AO53</f>
        <v>0</v>
      </c>
      <c r="AO20" s="328">
        <f ca="1">'Depr - Alt #1'!AP53</f>
        <v>0</v>
      </c>
      <c r="AP20" s="328">
        <f ca="1">'Depr - Alt #1'!AQ53</f>
        <v>0</v>
      </c>
      <c r="AQ20" s="328">
        <f ca="1">'Depr - Alt #1'!AR53</f>
        <v>0</v>
      </c>
      <c r="AR20" s="328">
        <f ca="1">'Depr - Alt #1'!AS53</f>
        <v>0</v>
      </c>
      <c r="AS20" s="328">
        <f ca="1">'Depr - Alt #1'!AT53</f>
        <v>0</v>
      </c>
      <c r="AT20" s="328">
        <f ca="1">'Depr - Alt #1'!AU53</f>
        <v>0</v>
      </c>
      <c r="AU20" s="328">
        <f ca="1">'Depr - Alt #1'!AV53</f>
        <v>0</v>
      </c>
      <c r="AV20" s="328">
        <f ca="1">'Depr - Alt #1'!AW53</f>
        <v>0</v>
      </c>
      <c r="AW20" s="328">
        <f ca="1">'Depr - Alt #1'!AX53</f>
        <v>0</v>
      </c>
      <c r="AX20" s="328">
        <f ca="1">'Depr - Alt #1'!AY53</f>
        <v>0</v>
      </c>
      <c r="AY20" s="328">
        <f ca="1">'Depr - Alt #1'!AZ53</f>
        <v>0</v>
      </c>
      <c r="AZ20" s="328">
        <f ca="1">'Depr - Alt #1'!BA53</f>
        <v>0</v>
      </c>
      <c r="BA20" s="328">
        <f ca="1">'Depr - Alt #1'!BB53</f>
        <v>0</v>
      </c>
      <c r="BB20" s="328">
        <f ca="1">'Depr - Alt #1'!BC53</f>
        <v>0</v>
      </c>
      <c r="BC20" s="328">
        <f ca="1">'Depr - Alt #1'!BD53</f>
        <v>0</v>
      </c>
      <c r="BD20" s="328">
        <f ca="1">'Depr - Alt #1'!BE53</f>
        <v>0</v>
      </c>
      <c r="BE20" s="328">
        <f ca="1">'Depr - Alt #1'!BF53</f>
        <v>0</v>
      </c>
      <c r="BF20" s="328">
        <f ca="1">'Depr - Alt #1'!BG53</f>
        <v>0</v>
      </c>
      <c r="BG20" s="328">
        <f ca="1">'Depr - Alt #1'!BH53</f>
        <v>0</v>
      </c>
      <c r="BH20" s="328">
        <f ca="1">'Depr - Alt #1'!BI53</f>
        <v>0</v>
      </c>
      <c r="BI20" s="328">
        <f ca="1">'Depr - Alt #1'!BJ53</f>
        <v>0</v>
      </c>
      <c r="BJ20" s="328">
        <f ca="1">'Depr - Alt #1'!BK53</f>
        <v>0</v>
      </c>
      <c r="BK20" s="328">
        <f ca="1">'Depr - Alt #1'!BL53</f>
        <v>0</v>
      </c>
      <c r="BL20" s="328">
        <f ca="1">'Depr - Alt #1'!BM53</f>
        <v>0</v>
      </c>
      <c r="BM20" s="328">
        <f ca="1">'Depr - Alt #1'!BN53</f>
        <v>0</v>
      </c>
      <c r="BN20" s="328">
        <f ca="1">'Depr - Alt #1'!BO53</f>
        <v>0</v>
      </c>
      <c r="BO20" s="328">
        <f ca="1">'Depr - Alt #1'!BP53</f>
        <v>0</v>
      </c>
      <c r="BP20" s="328">
        <f ca="1">'Depr - Alt #1'!BQ53</f>
        <v>0</v>
      </c>
      <c r="BQ20" s="328">
        <f ca="1">'Depr - Alt #1'!BR53</f>
        <v>0</v>
      </c>
      <c r="BR20" s="328">
        <f ca="1">'Depr - Alt #1'!BS53</f>
        <v>0</v>
      </c>
      <c r="BS20" s="328">
        <f ca="1">'Depr - Alt #1'!BT53</f>
        <v>0</v>
      </c>
      <c r="BT20" s="328">
        <f ca="1">'Depr - Alt #1'!BU53</f>
        <v>0</v>
      </c>
      <c r="BU20" s="328">
        <f ca="1">'Depr - Alt #1'!BV53</f>
        <v>0</v>
      </c>
      <c r="BV20" s="328">
        <f ca="1">'Depr - Alt #1'!BW53</f>
        <v>0</v>
      </c>
      <c r="BW20" s="328">
        <f ca="1">'Depr - Alt #1'!BX53</f>
        <v>0</v>
      </c>
      <c r="BX20" s="328">
        <f ca="1">'Depr - Alt #1'!BY53</f>
        <v>0</v>
      </c>
      <c r="BY20" s="328">
        <f ca="1">'Depr - Alt #1'!BZ53</f>
        <v>0</v>
      </c>
      <c r="BZ20" s="328">
        <f ca="1">'Depr - Alt #1'!CA53</f>
        <v>0</v>
      </c>
      <c r="CA20" s="328">
        <f ca="1">'Depr - Alt #1'!CB53</f>
        <v>0</v>
      </c>
      <c r="CB20" s="328">
        <f ca="1">'Depr - Alt #1'!CC53</f>
        <v>0</v>
      </c>
      <c r="CC20" s="328">
        <f ca="1">'Depr - Alt #1'!CD53</f>
        <v>0</v>
      </c>
      <c r="CD20" s="328">
        <f ca="1">'Depr - Alt #1'!CE53</f>
        <v>0</v>
      </c>
      <c r="CE20" s="328">
        <f ca="1">'Depr - Alt #1'!CF53</f>
        <v>0</v>
      </c>
      <c r="CF20" s="328">
        <f ca="1">'Depr - Alt #1'!CG53</f>
        <v>0</v>
      </c>
      <c r="CG20" s="328">
        <f ca="1">'Depr - Alt #1'!CH53</f>
        <v>0</v>
      </c>
      <c r="CH20" s="328">
        <f ca="1">'Depr - Alt #1'!CI53</f>
        <v>0</v>
      </c>
      <c r="CI20" s="328">
        <f ca="1">'Depr - Alt #1'!CJ53</f>
        <v>0</v>
      </c>
      <c r="CJ20" s="328">
        <f ca="1">'Depr - Alt #1'!CK53</f>
        <v>0</v>
      </c>
      <c r="CK20" s="328">
        <f ca="1">'Depr - Alt #1'!CL53</f>
        <v>0</v>
      </c>
      <c r="CL20" s="328">
        <f ca="1">'Depr - Alt #1'!CM53</f>
        <v>0</v>
      </c>
      <c r="CM20" s="328">
        <f ca="1">'Depr - Alt #1'!CN53</f>
        <v>0</v>
      </c>
      <c r="CN20" s="328">
        <f ca="1">'Depr - Alt #1'!CO53</f>
        <v>0</v>
      </c>
      <c r="CO20" s="328">
        <f ca="1">'Depr - Alt #1'!CP53</f>
        <v>0</v>
      </c>
      <c r="CP20" s="328">
        <f ca="1">'Depr - Alt #1'!CQ53</f>
        <v>0</v>
      </c>
      <c r="CQ20" s="328">
        <f ca="1">'Depr - Alt #1'!CR53</f>
        <v>0</v>
      </c>
      <c r="CR20" s="4"/>
    </row>
    <row r="21" spans="1:96">
      <c r="A21" s="33" t="s">
        <v>155</v>
      </c>
      <c r="C21" s="4">
        <f t="shared" ref="C21:O21" ca="1" si="12">SUM(C18:C20)</f>
        <v>0</v>
      </c>
      <c r="D21" s="4">
        <f t="shared" ca="1" si="12"/>
        <v>0</v>
      </c>
      <c r="E21" s="4">
        <f t="shared" ca="1" si="12"/>
        <v>0</v>
      </c>
      <c r="F21" s="4">
        <f t="shared" ca="1" si="12"/>
        <v>0</v>
      </c>
      <c r="G21" s="4">
        <f t="shared" ca="1" si="12"/>
        <v>0</v>
      </c>
      <c r="H21" s="4">
        <f t="shared" ca="1" si="12"/>
        <v>0</v>
      </c>
      <c r="I21" s="4">
        <f t="shared" ca="1" si="12"/>
        <v>0</v>
      </c>
      <c r="J21" s="4">
        <f t="shared" ca="1" si="12"/>
        <v>0</v>
      </c>
      <c r="K21" s="4">
        <f t="shared" ca="1" si="12"/>
        <v>0</v>
      </c>
      <c r="L21" s="4">
        <f t="shared" ca="1" si="12"/>
        <v>0</v>
      </c>
      <c r="M21" s="4">
        <f t="shared" ca="1" si="12"/>
        <v>0</v>
      </c>
      <c r="N21" s="4">
        <f t="shared" ca="1" si="12"/>
        <v>0</v>
      </c>
      <c r="O21" s="4">
        <f t="shared" ca="1" si="12"/>
        <v>0</v>
      </c>
      <c r="P21" s="4">
        <f t="shared" ref="P21:BR21" ca="1" si="13">SUM(P18:P20)</f>
        <v>0</v>
      </c>
      <c r="Q21" s="4">
        <f t="shared" ca="1" si="13"/>
        <v>0</v>
      </c>
      <c r="R21" s="4">
        <f t="shared" ca="1" si="13"/>
        <v>0</v>
      </c>
      <c r="S21" s="4">
        <f t="shared" ca="1" si="13"/>
        <v>0</v>
      </c>
      <c r="T21" s="4">
        <f t="shared" ca="1" si="13"/>
        <v>0</v>
      </c>
      <c r="U21" s="4">
        <f t="shared" ca="1" si="13"/>
        <v>0</v>
      </c>
      <c r="V21" s="4">
        <f t="shared" ca="1" si="13"/>
        <v>0</v>
      </c>
      <c r="W21" s="4">
        <f t="shared" ca="1" si="13"/>
        <v>0</v>
      </c>
      <c r="X21" s="4">
        <f t="shared" ca="1" si="13"/>
        <v>0</v>
      </c>
      <c r="Y21" s="4">
        <f t="shared" ca="1" si="13"/>
        <v>0</v>
      </c>
      <c r="Z21" s="4">
        <f t="shared" ca="1" si="13"/>
        <v>0</v>
      </c>
      <c r="AA21" s="4">
        <f t="shared" ca="1" si="13"/>
        <v>0</v>
      </c>
      <c r="AB21" s="4">
        <f t="shared" ca="1" si="13"/>
        <v>0</v>
      </c>
      <c r="AC21" s="4">
        <f t="shared" ca="1" si="13"/>
        <v>0</v>
      </c>
      <c r="AD21" s="4">
        <f t="shared" ca="1" si="13"/>
        <v>0</v>
      </c>
      <c r="AE21" s="4">
        <f t="shared" ca="1" si="13"/>
        <v>0</v>
      </c>
      <c r="AF21" s="4">
        <f t="shared" ca="1" si="13"/>
        <v>0</v>
      </c>
      <c r="AG21" s="4">
        <f t="shared" ca="1" si="13"/>
        <v>0</v>
      </c>
      <c r="AH21" s="4">
        <f t="shared" ca="1" si="13"/>
        <v>0</v>
      </c>
      <c r="AI21" s="4">
        <f t="shared" ca="1" si="13"/>
        <v>0</v>
      </c>
      <c r="AJ21" s="4">
        <f t="shared" ca="1" si="13"/>
        <v>0</v>
      </c>
      <c r="AK21" s="4">
        <f t="shared" ca="1" si="13"/>
        <v>0</v>
      </c>
      <c r="AL21" s="4">
        <f t="shared" ca="1" si="13"/>
        <v>0</v>
      </c>
      <c r="AM21" s="4">
        <f t="shared" ca="1" si="13"/>
        <v>0</v>
      </c>
      <c r="AN21" s="4">
        <f t="shared" ca="1" si="13"/>
        <v>0</v>
      </c>
      <c r="AO21" s="4">
        <f t="shared" ca="1" si="13"/>
        <v>0</v>
      </c>
      <c r="AP21" s="4">
        <f t="shared" ca="1" si="13"/>
        <v>0</v>
      </c>
      <c r="AQ21" s="4">
        <f t="shared" ca="1" si="13"/>
        <v>0</v>
      </c>
      <c r="AR21" s="4">
        <f t="shared" ca="1" si="13"/>
        <v>0</v>
      </c>
      <c r="AS21" s="4">
        <f t="shared" ca="1" si="13"/>
        <v>0</v>
      </c>
      <c r="AT21" s="4">
        <f t="shared" ca="1" si="13"/>
        <v>0</v>
      </c>
      <c r="AU21" s="4">
        <f t="shared" ca="1" si="13"/>
        <v>0</v>
      </c>
      <c r="AV21" s="4">
        <f t="shared" ca="1" si="13"/>
        <v>0</v>
      </c>
      <c r="AW21" s="4">
        <f t="shared" ca="1" si="13"/>
        <v>0</v>
      </c>
      <c r="AX21" s="4">
        <f t="shared" ca="1" si="13"/>
        <v>0</v>
      </c>
      <c r="AY21" s="4">
        <f t="shared" ca="1" si="13"/>
        <v>0</v>
      </c>
      <c r="AZ21" s="4">
        <f t="shared" ca="1" si="13"/>
        <v>0</v>
      </c>
      <c r="BA21" s="4">
        <f t="shared" ca="1" si="13"/>
        <v>0</v>
      </c>
      <c r="BB21" s="4">
        <f t="shared" ca="1" si="13"/>
        <v>0</v>
      </c>
      <c r="BC21" s="4">
        <f t="shared" ca="1" si="13"/>
        <v>0</v>
      </c>
      <c r="BD21" s="4">
        <f t="shared" ca="1" si="13"/>
        <v>0</v>
      </c>
      <c r="BE21" s="4">
        <f t="shared" ca="1" si="13"/>
        <v>0</v>
      </c>
      <c r="BF21" s="4">
        <f t="shared" ca="1" si="13"/>
        <v>0</v>
      </c>
      <c r="BG21" s="4">
        <f t="shared" ca="1" si="13"/>
        <v>0</v>
      </c>
      <c r="BH21" s="4">
        <f t="shared" ca="1" si="13"/>
        <v>0</v>
      </c>
      <c r="BI21" s="4">
        <f t="shared" ca="1" si="13"/>
        <v>0</v>
      </c>
      <c r="BJ21" s="4">
        <f t="shared" ca="1" si="13"/>
        <v>0</v>
      </c>
      <c r="BK21" s="4">
        <f t="shared" ca="1" si="13"/>
        <v>0</v>
      </c>
      <c r="BL21" s="4">
        <f t="shared" ca="1" si="13"/>
        <v>0</v>
      </c>
      <c r="BM21" s="4">
        <f t="shared" ca="1" si="13"/>
        <v>0</v>
      </c>
      <c r="BN21" s="4">
        <f t="shared" ca="1" si="13"/>
        <v>0</v>
      </c>
      <c r="BO21" s="4">
        <f t="shared" ca="1" si="13"/>
        <v>0</v>
      </c>
      <c r="BP21" s="4">
        <f t="shared" ca="1" si="13"/>
        <v>0</v>
      </c>
      <c r="BQ21" s="4">
        <f t="shared" ca="1" si="13"/>
        <v>0</v>
      </c>
      <c r="BR21" s="4">
        <f t="shared" ca="1" si="13"/>
        <v>0</v>
      </c>
      <c r="BS21" s="4">
        <f t="shared" ref="BS21:BV21" ca="1" si="14">SUM(BS18:BS20)</f>
        <v>0</v>
      </c>
      <c r="BT21" s="4">
        <f t="shared" ca="1" si="14"/>
        <v>0</v>
      </c>
      <c r="BU21" s="4">
        <f t="shared" ca="1" si="14"/>
        <v>0</v>
      </c>
      <c r="BV21" s="4">
        <f t="shared" ca="1" si="14"/>
        <v>0</v>
      </c>
      <c r="BW21" s="4">
        <f t="shared" ref="BW21:CD21" ca="1" si="15">SUM(BW18:BW20)</f>
        <v>0</v>
      </c>
      <c r="BX21" s="4">
        <f t="shared" ca="1" si="15"/>
        <v>0</v>
      </c>
      <c r="BY21" s="4">
        <f t="shared" ca="1" si="15"/>
        <v>0</v>
      </c>
      <c r="BZ21" s="4">
        <f t="shared" ca="1" si="15"/>
        <v>0</v>
      </c>
      <c r="CA21" s="4">
        <f t="shared" ca="1" si="15"/>
        <v>0</v>
      </c>
      <c r="CB21" s="4">
        <f t="shared" ca="1" si="15"/>
        <v>0</v>
      </c>
      <c r="CC21" s="4">
        <f t="shared" ca="1" si="15"/>
        <v>0</v>
      </c>
      <c r="CD21" s="4">
        <f t="shared" ca="1" si="15"/>
        <v>0</v>
      </c>
      <c r="CE21" s="4">
        <f t="shared" ref="CE21:CQ21" ca="1" si="16">SUM(CE18:CE20)</f>
        <v>0</v>
      </c>
      <c r="CF21" s="4">
        <f t="shared" ca="1" si="16"/>
        <v>0</v>
      </c>
      <c r="CG21" s="4">
        <f t="shared" ca="1" si="16"/>
        <v>0</v>
      </c>
      <c r="CH21" s="4">
        <f t="shared" ca="1" si="16"/>
        <v>0</v>
      </c>
      <c r="CI21" s="4">
        <f t="shared" ca="1" si="16"/>
        <v>0</v>
      </c>
      <c r="CJ21" s="4">
        <f t="shared" ca="1" si="16"/>
        <v>0</v>
      </c>
      <c r="CK21" s="4">
        <f t="shared" ca="1" si="16"/>
        <v>0</v>
      </c>
      <c r="CL21" s="4">
        <f t="shared" ca="1" si="16"/>
        <v>0</v>
      </c>
      <c r="CM21" s="4">
        <f t="shared" ca="1" si="16"/>
        <v>0</v>
      </c>
      <c r="CN21" s="4">
        <f t="shared" ca="1" si="16"/>
        <v>0</v>
      </c>
      <c r="CO21" s="4">
        <f t="shared" ca="1" si="16"/>
        <v>0</v>
      </c>
      <c r="CP21" s="4">
        <f t="shared" ca="1" si="16"/>
        <v>0</v>
      </c>
      <c r="CQ21" s="4">
        <f t="shared" ca="1" si="16"/>
        <v>0</v>
      </c>
      <c r="CR21" s="4"/>
    </row>
    <row r="22" spans="1:96">
      <c r="A22" s="24" t="s">
        <v>160</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row>
    <row r="23" spans="1:96">
      <c r="A23" s="31" t="s">
        <v>157</v>
      </c>
      <c r="B23" s="36">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row>
    <row r="24" spans="1:96">
      <c r="A24" s="31" t="s">
        <v>158</v>
      </c>
      <c r="B24" s="37">
        <f>DEBT_INT_RATE</f>
        <v>4.1200000000000001E-2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row>
    <row r="25" spans="1:96">
      <c r="A25" s="33" t="s">
        <v>159</v>
      </c>
      <c r="C25" s="4">
        <f t="shared" ref="C25:BN25" ca="1" si="17">-(DEBT*DEBT_INT_RATE)*C12</f>
        <v>0</v>
      </c>
      <c r="D25" s="4">
        <f t="shared" ca="1" si="17"/>
        <v>0</v>
      </c>
      <c r="E25" s="4">
        <f t="shared" ca="1" si="17"/>
        <v>0</v>
      </c>
      <c r="F25" s="4">
        <f t="shared" ca="1" si="17"/>
        <v>0</v>
      </c>
      <c r="G25" s="4">
        <f t="shared" ca="1" si="17"/>
        <v>0</v>
      </c>
      <c r="H25" s="4">
        <f t="shared" ca="1" si="17"/>
        <v>0</v>
      </c>
      <c r="I25" s="4">
        <f t="shared" ca="1" si="17"/>
        <v>0</v>
      </c>
      <c r="J25" s="4">
        <f t="shared" ca="1" si="17"/>
        <v>0</v>
      </c>
      <c r="K25" s="4">
        <f t="shared" ca="1" si="17"/>
        <v>0</v>
      </c>
      <c r="L25" s="4">
        <f t="shared" ca="1" si="17"/>
        <v>0</v>
      </c>
      <c r="M25" s="4">
        <f t="shared" ca="1" si="17"/>
        <v>0</v>
      </c>
      <c r="N25" s="4">
        <f t="shared" ca="1" si="17"/>
        <v>0</v>
      </c>
      <c r="O25" s="4">
        <f t="shared" ca="1" si="17"/>
        <v>0</v>
      </c>
      <c r="P25" s="4">
        <f t="shared" ca="1" si="17"/>
        <v>0</v>
      </c>
      <c r="Q25" s="4">
        <f t="shared" ca="1" si="17"/>
        <v>0</v>
      </c>
      <c r="R25" s="4">
        <f t="shared" ca="1" si="17"/>
        <v>0</v>
      </c>
      <c r="S25" s="4">
        <f t="shared" ca="1" si="17"/>
        <v>0</v>
      </c>
      <c r="T25" s="4">
        <f t="shared" ca="1" si="17"/>
        <v>0</v>
      </c>
      <c r="U25" s="4">
        <f t="shared" ca="1" si="17"/>
        <v>0</v>
      </c>
      <c r="V25" s="4">
        <f t="shared" ca="1" si="17"/>
        <v>0</v>
      </c>
      <c r="W25" s="4">
        <f t="shared" ca="1" si="17"/>
        <v>0</v>
      </c>
      <c r="X25" s="4">
        <f t="shared" ca="1" si="17"/>
        <v>0</v>
      </c>
      <c r="Y25" s="4">
        <f t="shared" ca="1" si="17"/>
        <v>0</v>
      </c>
      <c r="Z25" s="4">
        <f t="shared" ca="1" si="17"/>
        <v>0</v>
      </c>
      <c r="AA25" s="4">
        <f t="shared" ca="1" si="17"/>
        <v>0</v>
      </c>
      <c r="AB25" s="4">
        <f t="shared" ca="1" si="17"/>
        <v>0</v>
      </c>
      <c r="AC25" s="4">
        <f t="shared" ca="1" si="17"/>
        <v>0</v>
      </c>
      <c r="AD25" s="4">
        <f t="shared" ca="1" si="17"/>
        <v>0</v>
      </c>
      <c r="AE25" s="4">
        <f t="shared" ca="1" si="17"/>
        <v>0</v>
      </c>
      <c r="AF25" s="4">
        <f t="shared" ca="1" si="17"/>
        <v>0</v>
      </c>
      <c r="AG25" s="4">
        <f t="shared" ca="1" si="17"/>
        <v>0</v>
      </c>
      <c r="AH25" s="4">
        <f t="shared" ca="1" si="17"/>
        <v>0</v>
      </c>
      <c r="AI25" s="4">
        <f t="shared" ca="1" si="17"/>
        <v>0</v>
      </c>
      <c r="AJ25" s="4">
        <f t="shared" ca="1" si="17"/>
        <v>0</v>
      </c>
      <c r="AK25" s="4">
        <f t="shared" ca="1" si="17"/>
        <v>0</v>
      </c>
      <c r="AL25" s="4">
        <f t="shared" ca="1" si="17"/>
        <v>0</v>
      </c>
      <c r="AM25" s="4">
        <f t="shared" ca="1" si="17"/>
        <v>0</v>
      </c>
      <c r="AN25" s="4">
        <f t="shared" ca="1" si="17"/>
        <v>0</v>
      </c>
      <c r="AO25" s="4">
        <f t="shared" ca="1" si="17"/>
        <v>0</v>
      </c>
      <c r="AP25" s="4">
        <f t="shared" ca="1" si="17"/>
        <v>0</v>
      </c>
      <c r="AQ25" s="4">
        <f t="shared" ca="1" si="17"/>
        <v>0</v>
      </c>
      <c r="AR25" s="4">
        <f t="shared" ca="1" si="17"/>
        <v>0</v>
      </c>
      <c r="AS25" s="4">
        <f t="shared" ca="1" si="17"/>
        <v>0</v>
      </c>
      <c r="AT25" s="4">
        <f t="shared" ca="1" si="17"/>
        <v>0</v>
      </c>
      <c r="AU25" s="4">
        <f t="shared" ca="1" si="17"/>
        <v>0</v>
      </c>
      <c r="AV25" s="4">
        <f t="shared" ca="1" si="17"/>
        <v>0</v>
      </c>
      <c r="AW25" s="4">
        <f t="shared" ca="1" si="17"/>
        <v>0</v>
      </c>
      <c r="AX25" s="4">
        <f t="shared" ca="1" si="17"/>
        <v>0</v>
      </c>
      <c r="AY25" s="4">
        <f t="shared" ca="1" si="17"/>
        <v>0</v>
      </c>
      <c r="AZ25" s="4">
        <f t="shared" ca="1" si="17"/>
        <v>0</v>
      </c>
      <c r="BA25" s="4">
        <f t="shared" ca="1" si="17"/>
        <v>0</v>
      </c>
      <c r="BB25" s="4">
        <f t="shared" ca="1" si="17"/>
        <v>0</v>
      </c>
      <c r="BC25" s="4">
        <f t="shared" ca="1" si="17"/>
        <v>0</v>
      </c>
      <c r="BD25" s="4">
        <f t="shared" ca="1" si="17"/>
        <v>0</v>
      </c>
      <c r="BE25" s="4">
        <f t="shared" ca="1" si="17"/>
        <v>0</v>
      </c>
      <c r="BF25" s="4">
        <f t="shared" ca="1" si="17"/>
        <v>0</v>
      </c>
      <c r="BG25" s="4">
        <f t="shared" ca="1" si="17"/>
        <v>0</v>
      </c>
      <c r="BH25" s="4">
        <f t="shared" ca="1" si="17"/>
        <v>0</v>
      </c>
      <c r="BI25" s="4">
        <f t="shared" ca="1" si="17"/>
        <v>0</v>
      </c>
      <c r="BJ25" s="4">
        <f t="shared" ca="1" si="17"/>
        <v>0</v>
      </c>
      <c r="BK25" s="4">
        <f t="shared" ca="1" si="17"/>
        <v>0</v>
      </c>
      <c r="BL25" s="4">
        <f t="shared" ca="1" si="17"/>
        <v>0</v>
      </c>
      <c r="BM25" s="4">
        <f t="shared" ca="1" si="17"/>
        <v>0</v>
      </c>
      <c r="BN25" s="4">
        <f t="shared" ca="1" si="17"/>
        <v>0</v>
      </c>
      <c r="BO25" s="4">
        <f t="shared" ref="BO25:BR25" ca="1" si="18">-(DEBT*DEBT_INT_RATE)*BO12</f>
        <v>0</v>
      </c>
      <c r="BP25" s="4">
        <f t="shared" ca="1" si="18"/>
        <v>0</v>
      </c>
      <c r="BQ25" s="4">
        <f t="shared" ca="1" si="18"/>
        <v>0</v>
      </c>
      <c r="BR25" s="4">
        <f t="shared" ca="1" si="18"/>
        <v>0</v>
      </c>
      <c r="BS25" s="4">
        <f t="shared" ref="BS25:BV25" ca="1" si="19">-(DEBT*DEBT_INT_RATE)*BS12</f>
        <v>0</v>
      </c>
      <c r="BT25" s="4">
        <f t="shared" ca="1" si="19"/>
        <v>0</v>
      </c>
      <c r="BU25" s="4">
        <f t="shared" ca="1" si="19"/>
        <v>0</v>
      </c>
      <c r="BV25" s="4">
        <f t="shared" ca="1" si="19"/>
        <v>0</v>
      </c>
      <c r="BW25" s="4">
        <f t="shared" ref="BW25:CD25" ca="1" si="20">-(DEBT*DEBT_INT_RATE)*BW12</f>
        <v>0</v>
      </c>
      <c r="BX25" s="4">
        <f t="shared" ca="1" si="20"/>
        <v>0</v>
      </c>
      <c r="BY25" s="4">
        <f t="shared" ca="1" si="20"/>
        <v>0</v>
      </c>
      <c r="BZ25" s="4">
        <f t="shared" ca="1" si="20"/>
        <v>0</v>
      </c>
      <c r="CA25" s="4">
        <f t="shared" ca="1" si="20"/>
        <v>0</v>
      </c>
      <c r="CB25" s="4">
        <f t="shared" ca="1" si="20"/>
        <v>0</v>
      </c>
      <c r="CC25" s="4">
        <f t="shared" ca="1" si="20"/>
        <v>0</v>
      </c>
      <c r="CD25" s="4">
        <f t="shared" ca="1" si="20"/>
        <v>0</v>
      </c>
      <c r="CE25" s="4">
        <f t="shared" ref="CE25:CQ25" ca="1" si="21">-(DEBT*DEBT_INT_RATE)*CE12</f>
        <v>0</v>
      </c>
      <c r="CF25" s="4">
        <f t="shared" ca="1" si="21"/>
        <v>0</v>
      </c>
      <c r="CG25" s="4">
        <f t="shared" ca="1" si="21"/>
        <v>0</v>
      </c>
      <c r="CH25" s="4">
        <f t="shared" ca="1" si="21"/>
        <v>0</v>
      </c>
      <c r="CI25" s="4">
        <f t="shared" ca="1" si="21"/>
        <v>0</v>
      </c>
      <c r="CJ25" s="4">
        <f t="shared" ca="1" si="21"/>
        <v>0</v>
      </c>
      <c r="CK25" s="4">
        <f t="shared" ca="1" si="21"/>
        <v>0</v>
      </c>
      <c r="CL25" s="4">
        <f t="shared" ca="1" si="21"/>
        <v>0</v>
      </c>
      <c r="CM25" s="4">
        <f t="shared" ca="1" si="21"/>
        <v>0</v>
      </c>
      <c r="CN25" s="4">
        <f t="shared" ca="1" si="21"/>
        <v>0</v>
      </c>
      <c r="CO25" s="4">
        <f t="shared" ca="1" si="21"/>
        <v>0</v>
      </c>
      <c r="CP25" s="4">
        <f t="shared" ca="1" si="21"/>
        <v>0</v>
      </c>
      <c r="CQ25" s="4">
        <f t="shared" ca="1" si="21"/>
        <v>0</v>
      </c>
      <c r="CR25" s="4"/>
    </row>
    <row r="26" spans="1:96">
      <c r="A26" s="32" t="s">
        <v>150</v>
      </c>
      <c r="C26" s="328">
        <f t="shared" ref="C26:AH26" ca="1" si="22">-SUM(C21:C25)*(FederalIncomeTax+StateIncomeTax)</f>
        <v>0</v>
      </c>
      <c r="D26" s="328">
        <f t="shared" ca="1" si="22"/>
        <v>0</v>
      </c>
      <c r="E26" s="328">
        <f t="shared" ca="1" si="22"/>
        <v>0</v>
      </c>
      <c r="F26" s="328">
        <f t="shared" ca="1" si="22"/>
        <v>0</v>
      </c>
      <c r="G26" s="328">
        <f t="shared" ca="1" si="22"/>
        <v>0</v>
      </c>
      <c r="H26" s="328">
        <f t="shared" ca="1" si="22"/>
        <v>0</v>
      </c>
      <c r="I26" s="328">
        <f t="shared" ca="1" si="22"/>
        <v>0</v>
      </c>
      <c r="J26" s="328">
        <f t="shared" ca="1" si="22"/>
        <v>0</v>
      </c>
      <c r="K26" s="328">
        <f t="shared" ca="1" si="22"/>
        <v>0</v>
      </c>
      <c r="L26" s="328">
        <f t="shared" ca="1" si="22"/>
        <v>0</v>
      </c>
      <c r="M26" s="328">
        <f t="shared" ca="1" si="22"/>
        <v>0</v>
      </c>
      <c r="N26" s="328">
        <f t="shared" ca="1" si="22"/>
        <v>0</v>
      </c>
      <c r="O26" s="328">
        <f t="shared" ca="1" si="22"/>
        <v>0</v>
      </c>
      <c r="P26" s="328">
        <f t="shared" ca="1" si="22"/>
        <v>0</v>
      </c>
      <c r="Q26" s="328">
        <f t="shared" ca="1" si="22"/>
        <v>0</v>
      </c>
      <c r="R26" s="328">
        <f t="shared" ca="1" si="22"/>
        <v>0</v>
      </c>
      <c r="S26" s="328">
        <f t="shared" ca="1" si="22"/>
        <v>0</v>
      </c>
      <c r="T26" s="328">
        <f t="shared" ca="1" si="22"/>
        <v>0</v>
      </c>
      <c r="U26" s="328">
        <f t="shared" ca="1" si="22"/>
        <v>0</v>
      </c>
      <c r="V26" s="328">
        <f t="shared" ca="1" si="22"/>
        <v>0</v>
      </c>
      <c r="W26" s="328">
        <f t="shared" ca="1" si="22"/>
        <v>0</v>
      </c>
      <c r="X26" s="328">
        <f t="shared" ca="1" si="22"/>
        <v>0</v>
      </c>
      <c r="Y26" s="328">
        <f t="shared" ca="1" si="22"/>
        <v>0</v>
      </c>
      <c r="Z26" s="328">
        <f t="shared" ca="1" si="22"/>
        <v>0</v>
      </c>
      <c r="AA26" s="328">
        <f t="shared" ca="1" si="22"/>
        <v>0</v>
      </c>
      <c r="AB26" s="328">
        <f t="shared" ca="1" si="22"/>
        <v>0</v>
      </c>
      <c r="AC26" s="328">
        <f t="shared" ca="1" si="22"/>
        <v>0</v>
      </c>
      <c r="AD26" s="328">
        <f t="shared" ca="1" si="22"/>
        <v>0</v>
      </c>
      <c r="AE26" s="328">
        <f t="shared" ca="1" si="22"/>
        <v>0</v>
      </c>
      <c r="AF26" s="328">
        <f t="shared" ca="1" si="22"/>
        <v>0</v>
      </c>
      <c r="AG26" s="328">
        <f t="shared" ca="1" si="22"/>
        <v>0</v>
      </c>
      <c r="AH26" s="328">
        <f t="shared" ca="1" si="22"/>
        <v>0</v>
      </c>
      <c r="AI26" s="328">
        <f t="shared" ref="AI26:BN26" ca="1" si="23">-SUM(AI21:AI25)*(FederalIncomeTax+StateIncomeTax)</f>
        <v>0</v>
      </c>
      <c r="AJ26" s="328">
        <f t="shared" ca="1" si="23"/>
        <v>0</v>
      </c>
      <c r="AK26" s="328">
        <f t="shared" ca="1" si="23"/>
        <v>0</v>
      </c>
      <c r="AL26" s="328">
        <f t="shared" ca="1" si="23"/>
        <v>0</v>
      </c>
      <c r="AM26" s="328">
        <f t="shared" ca="1" si="23"/>
        <v>0</v>
      </c>
      <c r="AN26" s="328">
        <f t="shared" ca="1" si="23"/>
        <v>0</v>
      </c>
      <c r="AO26" s="328">
        <f t="shared" ca="1" si="23"/>
        <v>0</v>
      </c>
      <c r="AP26" s="328">
        <f t="shared" ca="1" si="23"/>
        <v>0</v>
      </c>
      <c r="AQ26" s="328">
        <f t="shared" ca="1" si="23"/>
        <v>0</v>
      </c>
      <c r="AR26" s="328">
        <f t="shared" ca="1" si="23"/>
        <v>0</v>
      </c>
      <c r="AS26" s="328">
        <f t="shared" ca="1" si="23"/>
        <v>0</v>
      </c>
      <c r="AT26" s="328">
        <f t="shared" ca="1" si="23"/>
        <v>0</v>
      </c>
      <c r="AU26" s="328">
        <f t="shared" ca="1" si="23"/>
        <v>0</v>
      </c>
      <c r="AV26" s="328">
        <f t="shared" ca="1" si="23"/>
        <v>0</v>
      </c>
      <c r="AW26" s="328">
        <f t="shared" ca="1" si="23"/>
        <v>0</v>
      </c>
      <c r="AX26" s="328">
        <f t="shared" ca="1" si="23"/>
        <v>0</v>
      </c>
      <c r="AY26" s="328">
        <f t="shared" ca="1" si="23"/>
        <v>0</v>
      </c>
      <c r="AZ26" s="328">
        <f t="shared" ca="1" si="23"/>
        <v>0</v>
      </c>
      <c r="BA26" s="328">
        <f t="shared" ca="1" si="23"/>
        <v>0</v>
      </c>
      <c r="BB26" s="328">
        <f t="shared" ca="1" si="23"/>
        <v>0</v>
      </c>
      <c r="BC26" s="328">
        <f t="shared" ca="1" si="23"/>
        <v>0</v>
      </c>
      <c r="BD26" s="328">
        <f t="shared" ca="1" si="23"/>
        <v>0</v>
      </c>
      <c r="BE26" s="328">
        <f t="shared" ca="1" si="23"/>
        <v>0</v>
      </c>
      <c r="BF26" s="328">
        <f t="shared" ca="1" si="23"/>
        <v>0</v>
      </c>
      <c r="BG26" s="328">
        <f t="shared" ca="1" si="23"/>
        <v>0</v>
      </c>
      <c r="BH26" s="328">
        <f t="shared" ca="1" si="23"/>
        <v>0</v>
      </c>
      <c r="BI26" s="328">
        <f t="shared" ca="1" si="23"/>
        <v>0</v>
      </c>
      <c r="BJ26" s="328">
        <f t="shared" ca="1" si="23"/>
        <v>0</v>
      </c>
      <c r="BK26" s="328">
        <f t="shared" ca="1" si="23"/>
        <v>0</v>
      </c>
      <c r="BL26" s="328">
        <f t="shared" ca="1" si="23"/>
        <v>0</v>
      </c>
      <c r="BM26" s="328">
        <f t="shared" ca="1" si="23"/>
        <v>0</v>
      </c>
      <c r="BN26" s="328">
        <f t="shared" ca="1" si="23"/>
        <v>0</v>
      </c>
      <c r="BO26" s="328">
        <f t="shared" ref="BO26:CQ26" ca="1" si="24">-SUM(BO21:BO25)*(FederalIncomeTax+StateIncomeTax)</f>
        <v>0</v>
      </c>
      <c r="BP26" s="328">
        <f t="shared" ca="1" si="24"/>
        <v>0</v>
      </c>
      <c r="BQ26" s="328">
        <f t="shared" ca="1" si="24"/>
        <v>0</v>
      </c>
      <c r="BR26" s="328">
        <f t="shared" ca="1" si="24"/>
        <v>0</v>
      </c>
      <c r="BS26" s="328">
        <f t="shared" ca="1" si="24"/>
        <v>0</v>
      </c>
      <c r="BT26" s="328">
        <f t="shared" ca="1" si="24"/>
        <v>0</v>
      </c>
      <c r="BU26" s="328">
        <f t="shared" ca="1" si="24"/>
        <v>0</v>
      </c>
      <c r="BV26" s="328">
        <f t="shared" ca="1" si="24"/>
        <v>0</v>
      </c>
      <c r="BW26" s="328">
        <f t="shared" ca="1" si="24"/>
        <v>0</v>
      </c>
      <c r="BX26" s="328">
        <f t="shared" ca="1" si="24"/>
        <v>0</v>
      </c>
      <c r="BY26" s="328">
        <f t="shared" ca="1" si="24"/>
        <v>0</v>
      </c>
      <c r="BZ26" s="328">
        <f t="shared" ca="1" si="24"/>
        <v>0</v>
      </c>
      <c r="CA26" s="328">
        <f t="shared" ca="1" si="24"/>
        <v>0</v>
      </c>
      <c r="CB26" s="328">
        <f t="shared" ca="1" si="24"/>
        <v>0</v>
      </c>
      <c r="CC26" s="328">
        <f t="shared" ca="1" si="24"/>
        <v>0</v>
      </c>
      <c r="CD26" s="328">
        <f t="shared" ca="1" si="24"/>
        <v>0</v>
      </c>
      <c r="CE26" s="328">
        <f t="shared" ca="1" si="24"/>
        <v>0</v>
      </c>
      <c r="CF26" s="328">
        <f t="shared" ca="1" si="24"/>
        <v>0</v>
      </c>
      <c r="CG26" s="328">
        <f t="shared" ca="1" si="24"/>
        <v>0</v>
      </c>
      <c r="CH26" s="328">
        <f t="shared" ca="1" si="24"/>
        <v>0</v>
      </c>
      <c r="CI26" s="328">
        <f t="shared" ca="1" si="24"/>
        <v>0</v>
      </c>
      <c r="CJ26" s="328">
        <f t="shared" ca="1" si="24"/>
        <v>0</v>
      </c>
      <c r="CK26" s="328">
        <f t="shared" ca="1" si="24"/>
        <v>0</v>
      </c>
      <c r="CL26" s="328">
        <f t="shared" ca="1" si="24"/>
        <v>0</v>
      </c>
      <c r="CM26" s="328">
        <f t="shared" ca="1" si="24"/>
        <v>0</v>
      </c>
      <c r="CN26" s="328">
        <f t="shared" ca="1" si="24"/>
        <v>0</v>
      </c>
      <c r="CO26" s="328">
        <f t="shared" ca="1" si="24"/>
        <v>0</v>
      </c>
      <c r="CP26" s="328">
        <f t="shared" ca="1" si="24"/>
        <v>0</v>
      </c>
      <c r="CQ26" s="328">
        <f t="shared" ca="1" si="24"/>
        <v>0</v>
      </c>
      <c r="CR26" s="4"/>
    </row>
    <row r="27" spans="1:96">
      <c r="A27" s="22" t="s">
        <v>154</v>
      </c>
      <c r="B27" s="23"/>
      <c r="C27" s="15">
        <f t="shared" ref="C27:BN27" ca="1" si="25">SUM(C21:C26)</f>
        <v>0</v>
      </c>
      <c r="D27" s="15">
        <f t="shared" ca="1" si="25"/>
        <v>0</v>
      </c>
      <c r="E27" s="15">
        <f ca="1">SUM(E21:E26)</f>
        <v>0</v>
      </c>
      <c r="F27" s="15">
        <f t="shared" ca="1" si="25"/>
        <v>0</v>
      </c>
      <c r="G27" s="15">
        <f t="shared" ca="1" si="25"/>
        <v>0</v>
      </c>
      <c r="H27" s="15">
        <f t="shared" ca="1" si="25"/>
        <v>0</v>
      </c>
      <c r="I27" s="15">
        <f t="shared" ca="1" si="25"/>
        <v>0</v>
      </c>
      <c r="J27" s="15">
        <f t="shared" ca="1" si="25"/>
        <v>0</v>
      </c>
      <c r="K27" s="15">
        <f t="shared" ca="1" si="25"/>
        <v>0</v>
      </c>
      <c r="L27" s="15">
        <f t="shared" ca="1" si="25"/>
        <v>0</v>
      </c>
      <c r="M27" s="15">
        <f t="shared" ca="1" si="25"/>
        <v>0</v>
      </c>
      <c r="N27" s="15">
        <f t="shared" ca="1" si="25"/>
        <v>0</v>
      </c>
      <c r="O27" s="15">
        <f t="shared" ca="1" si="25"/>
        <v>0</v>
      </c>
      <c r="P27" s="15">
        <f t="shared" ca="1" si="25"/>
        <v>0</v>
      </c>
      <c r="Q27" s="15">
        <f t="shared" ca="1" si="25"/>
        <v>0</v>
      </c>
      <c r="R27" s="15">
        <f t="shared" ca="1" si="25"/>
        <v>0</v>
      </c>
      <c r="S27" s="15">
        <f t="shared" ca="1" si="25"/>
        <v>0</v>
      </c>
      <c r="T27" s="15">
        <f t="shared" ca="1" si="25"/>
        <v>0</v>
      </c>
      <c r="U27" s="15">
        <f t="shared" ca="1" si="25"/>
        <v>0</v>
      </c>
      <c r="V27" s="15">
        <f t="shared" ca="1" si="25"/>
        <v>0</v>
      </c>
      <c r="W27" s="15">
        <f t="shared" ca="1" si="25"/>
        <v>0</v>
      </c>
      <c r="X27" s="15">
        <f t="shared" ca="1" si="25"/>
        <v>0</v>
      </c>
      <c r="Y27" s="15">
        <f t="shared" ca="1" si="25"/>
        <v>0</v>
      </c>
      <c r="Z27" s="15">
        <f t="shared" ca="1" si="25"/>
        <v>0</v>
      </c>
      <c r="AA27" s="15">
        <f t="shared" ca="1" si="25"/>
        <v>0</v>
      </c>
      <c r="AB27" s="15">
        <f t="shared" ca="1" si="25"/>
        <v>0</v>
      </c>
      <c r="AC27" s="15">
        <f t="shared" ca="1" si="25"/>
        <v>0</v>
      </c>
      <c r="AD27" s="15">
        <f t="shared" ca="1" si="25"/>
        <v>0</v>
      </c>
      <c r="AE27" s="15">
        <f t="shared" ca="1" si="25"/>
        <v>0</v>
      </c>
      <c r="AF27" s="15">
        <f t="shared" ca="1" si="25"/>
        <v>0</v>
      </c>
      <c r="AG27" s="15">
        <f t="shared" ca="1" si="25"/>
        <v>0</v>
      </c>
      <c r="AH27" s="15">
        <f t="shared" ca="1" si="25"/>
        <v>0</v>
      </c>
      <c r="AI27" s="15">
        <f t="shared" ca="1" si="25"/>
        <v>0</v>
      </c>
      <c r="AJ27" s="15">
        <f t="shared" ca="1" si="25"/>
        <v>0</v>
      </c>
      <c r="AK27" s="15">
        <f t="shared" ca="1" si="25"/>
        <v>0</v>
      </c>
      <c r="AL27" s="15">
        <f t="shared" ca="1" si="25"/>
        <v>0</v>
      </c>
      <c r="AM27" s="15">
        <f t="shared" ca="1" si="25"/>
        <v>0</v>
      </c>
      <c r="AN27" s="15">
        <f t="shared" ca="1" si="25"/>
        <v>0</v>
      </c>
      <c r="AO27" s="15">
        <f t="shared" ca="1" si="25"/>
        <v>0</v>
      </c>
      <c r="AP27" s="15">
        <f t="shared" ca="1" si="25"/>
        <v>0</v>
      </c>
      <c r="AQ27" s="15">
        <f t="shared" ca="1" si="25"/>
        <v>0</v>
      </c>
      <c r="AR27" s="15">
        <f t="shared" ca="1" si="25"/>
        <v>0</v>
      </c>
      <c r="AS27" s="15">
        <f t="shared" ca="1" si="25"/>
        <v>0</v>
      </c>
      <c r="AT27" s="15">
        <f t="shared" ca="1" si="25"/>
        <v>0</v>
      </c>
      <c r="AU27" s="15">
        <f t="shared" ca="1" si="25"/>
        <v>0</v>
      </c>
      <c r="AV27" s="15">
        <f t="shared" ca="1" si="25"/>
        <v>0</v>
      </c>
      <c r="AW27" s="15">
        <f t="shared" ca="1" si="25"/>
        <v>0</v>
      </c>
      <c r="AX27" s="15">
        <f t="shared" ca="1" si="25"/>
        <v>0</v>
      </c>
      <c r="AY27" s="15">
        <f t="shared" ca="1" si="25"/>
        <v>0</v>
      </c>
      <c r="AZ27" s="15">
        <f t="shared" ca="1" si="25"/>
        <v>0</v>
      </c>
      <c r="BA27" s="15">
        <f t="shared" ca="1" si="25"/>
        <v>0</v>
      </c>
      <c r="BB27" s="15">
        <f t="shared" ca="1" si="25"/>
        <v>0</v>
      </c>
      <c r="BC27" s="15">
        <f t="shared" ca="1" si="25"/>
        <v>0</v>
      </c>
      <c r="BD27" s="15">
        <f t="shared" ca="1" si="25"/>
        <v>0</v>
      </c>
      <c r="BE27" s="15">
        <f t="shared" ca="1" si="25"/>
        <v>0</v>
      </c>
      <c r="BF27" s="15">
        <f t="shared" ca="1" si="25"/>
        <v>0</v>
      </c>
      <c r="BG27" s="15">
        <f t="shared" ca="1" si="25"/>
        <v>0</v>
      </c>
      <c r="BH27" s="15">
        <f t="shared" ca="1" si="25"/>
        <v>0</v>
      </c>
      <c r="BI27" s="15">
        <f t="shared" ca="1" si="25"/>
        <v>0</v>
      </c>
      <c r="BJ27" s="15">
        <f t="shared" ca="1" si="25"/>
        <v>0</v>
      </c>
      <c r="BK27" s="15">
        <f t="shared" ca="1" si="25"/>
        <v>0</v>
      </c>
      <c r="BL27" s="15">
        <f t="shared" ca="1" si="25"/>
        <v>0</v>
      </c>
      <c r="BM27" s="15">
        <f t="shared" ca="1" si="25"/>
        <v>0</v>
      </c>
      <c r="BN27" s="15">
        <f t="shared" ca="1" si="25"/>
        <v>0</v>
      </c>
      <c r="BO27" s="15">
        <f t="shared" ref="BO27:BR27" ca="1" si="26">SUM(BO21:BO26)</f>
        <v>0</v>
      </c>
      <c r="BP27" s="15">
        <f t="shared" ca="1" si="26"/>
        <v>0</v>
      </c>
      <c r="BQ27" s="15">
        <f t="shared" ca="1" si="26"/>
        <v>0</v>
      </c>
      <c r="BR27" s="15">
        <f t="shared" ca="1" si="26"/>
        <v>0</v>
      </c>
      <c r="BS27" s="15">
        <f t="shared" ref="BS27:BV27" ca="1" si="27">SUM(BS21:BS26)</f>
        <v>0</v>
      </c>
      <c r="BT27" s="15">
        <f t="shared" ca="1" si="27"/>
        <v>0</v>
      </c>
      <c r="BU27" s="15">
        <f t="shared" ca="1" si="27"/>
        <v>0</v>
      </c>
      <c r="BV27" s="15">
        <f t="shared" ca="1" si="27"/>
        <v>0</v>
      </c>
      <c r="BW27" s="15">
        <f t="shared" ref="BW27:CD27" ca="1" si="28">SUM(BW21:BW26)</f>
        <v>0</v>
      </c>
      <c r="BX27" s="15">
        <f t="shared" ca="1" si="28"/>
        <v>0</v>
      </c>
      <c r="BY27" s="15">
        <f t="shared" ca="1" si="28"/>
        <v>0</v>
      </c>
      <c r="BZ27" s="15">
        <f t="shared" ca="1" si="28"/>
        <v>0</v>
      </c>
      <c r="CA27" s="15">
        <f t="shared" ca="1" si="28"/>
        <v>0</v>
      </c>
      <c r="CB27" s="15">
        <f t="shared" ca="1" si="28"/>
        <v>0</v>
      </c>
      <c r="CC27" s="15">
        <f t="shared" ca="1" si="28"/>
        <v>0</v>
      </c>
      <c r="CD27" s="15">
        <f t="shared" ca="1" si="28"/>
        <v>0</v>
      </c>
      <c r="CE27" s="15">
        <f t="shared" ref="CE27:CQ27" ca="1" si="29">SUM(CE21:CE26)</f>
        <v>0</v>
      </c>
      <c r="CF27" s="15">
        <f t="shared" ca="1" si="29"/>
        <v>0</v>
      </c>
      <c r="CG27" s="15">
        <f t="shared" ca="1" si="29"/>
        <v>0</v>
      </c>
      <c r="CH27" s="15">
        <f t="shared" ca="1" si="29"/>
        <v>0</v>
      </c>
      <c r="CI27" s="15">
        <f t="shared" ca="1" si="29"/>
        <v>0</v>
      </c>
      <c r="CJ27" s="15">
        <f t="shared" ca="1" si="29"/>
        <v>0</v>
      </c>
      <c r="CK27" s="15">
        <f t="shared" ca="1" si="29"/>
        <v>0</v>
      </c>
      <c r="CL27" s="15">
        <f t="shared" ca="1" si="29"/>
        <v>0</v>
      </c>
      <c r="CM27" s="15">
        <f t="shared" ca="1" si="29"/>
        <v>0</v>
      </c>
      <c r="CN27" s="15">
        <f t="shared" ca="1" si="29"/>
        <v>0</v>
      </c>
      <c r="CO27" s="15">
        <f t="shared" ca="1" si="29"/>
        <v>0</v>
      </c>
      <c r="CP27" s="15">
        <f t="shared" ca="1" si="29"/>
        <v>0</v>
      </c>
      <c r="CQ27" s="15">
        <f t="shared" ca="1" si="29"/>
        <v>0</v>
      </c>
      <c r="CR27" s="4"/>
    </row>
    <row r="28" spans="1:96">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17"/>
    </row>
    <row r="29" spans="1:96">
      <c r="A29" s="10" t="s">
        <v>161</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17"/>
    </row>
    <row r="30" spans="1:96">
      <c r="A30" s="32" t="s">
        <v>164</v>
      </c>
      <c r="C30" s="4">
        <f ca="1">C15</f>
        <v>0</v>
      </c>
      <c r="D30" s="4">
        <f t="shared" ref="D30:BO30" ca="1" si="30">D15</f>
        <v>0</v>
      </c>
      <c r="E30" s="4">
        <f t="shared" ca="1" si="30"/>
        <v>0</v>
      </c>
      <c r="F30" s="4">
        <f t="shared" ca="1" si="30"/>
        <v>0</v>
      </c>
      <c r="G30" s="4">
        <f t="shared" ca="1" si="30"/>
        <v>0</v>
      </c>
      <c r="H30" s="4">
        <f t="shared" ca="1" si="30"/>
        <v>0</v>
      </c>
      <c r="I30" s="4">
        <f t="shared" ca="1" si="30"/>
        <v>0</v>
      </c>
      <c r="J30" s="4">
        <f t="shared" ca="1" si="30"/>
        <v>0</v>
      </c>
      <c r="K30" s="4">
        <f t="shared" ca="1" si="30"/>
        <v>0</v>
      </c>
      <c r="L30" s="4">
        <f t="shared" ca="1" si="30"/>
        <v>0</v>
      </c>
      <c r="M30" s="4">
        <f t="shared" ca="1" si="30"/>
        <v>0</v>
      </c>
      <c r="N30" s="4">
        <f t="shared" ca="1" si="30"/>
        <v>0</v>
      </c>
      <c r="O30" s="4">
        <f t="shared" ca="1" si="30"/>
        <v>0</v>
      </c>
      <c r="P30" s="4">
        <f t="shared" ca="1" si="30"/>
        <v>0</v>
      </c>
      <c r="Q30" s="4">
        <f t="shared" ca="1" si="30"/>
        <v>0</v>
      </c>
      <c r="R30" s="4">
        <f t="shared" ca="1" si="30"/>
        <v>0</v>
      </c>
      <c r="S30" s="4">
        <f t="shared" ca="1" si="30"/>
        <v>0</v>
      </c>
      <c r="T30" s="4">
        <f t="shared" ca="1" si="30"/>
        <v>0</v>
      </c>
      <c r="U30" s="4">
        <f t="shared" ca="1" si="30"/>
        <v>0</v>
      </c>
      <c r="V30" s="4">
        <f t="shared" ca="1" si="30"/>
        <v>0</v>
      </c>
      <c r="W30" s="4">
        <f t="shared" ca="1" si="30"/>
        <v>0</v>
      </c>
      <c r="X30" s="4">
        <f t="shared" ca="1" si="30"/>
        <v>0</v>
      </c>
      <c r="Y30" s="4">
        <f t="shared" ca="1" si="30"/>
        <v>0</v>
      </c>
      <c r="Z30" s="4">
        <f t="shared" ca="1" si="30"/>
        <v>0</v>
      </c>
      <c r="AA30" s="4">
        <f t="shared" ca="1" si="30"/>
        <v>0</v>
      </c>
      <c r="AB30" s="4">
        <f t="shared" ca="1" si="30"/>
        <v>0</v>
      </c>
      <c r="AC30" s="4">
        <f t="shared" ca="1" si="30"/>
        <v>0</v>
      </c>
      <c r="AD30" s="4">
        <f t="shared" ca="1" si="30"/>
        <v>0</v>
      </c>
      <c r="AE30" s="4">
        <f t="shared" ca="1" si="30"/>
        <v>0</v>
      </c>
      <c r="AF30" s="4">
        <f t="shared" ca="1" si="30"/>
        <v>0</v>
      </c>
      <c r="AG30" s="4">
        <f t="shared" ca="1" si="30"/>
        <v>0</v>
      </c>
      <c r="AH30" s="4">
        <f t="shared" ca="1" si="30"/>
        <v>0</v>
      </c>
      <c r="AI30" s="4">
        <f t="shared" ca="1" si="30"/>
        <v>0</v>
      </c>
      <c r="AJ30" s="4">
        <f t="shared" ca="1" si="30"/>
        <v>0</v>
      </c>
      <c r="AK30" s="4">
        <f t="shared" ca="1" si="30"/>
        <v>0</v>
      </c>
      <c r="AL30" s="4">
        <f t="shared" ca="1" si="30"/>
        <v>0</v>
      </c>
      <c r="AM30" s="4">
        <f t="shared" ca="1" si="30"/>
        <v>0</v>
      </c>
      <c r="AN30" s="4">
        <f t="shared" ca="1" si="30"/>
        <v>0</v>
      </c>
      <c r="AO30" s="4">
        <f t="shared" ca="1" si="30"/>
        <v>0</v>
      </c>
      <c r="AP30" s="4">
        <f t="shared" ca="1" si="30"/>
        <v>0</v>
      </c>
      <c r="AQ30" s="4">
        <f t="shared" ca="1" si="30"/>
        <v>0</v>
      </c>
      <c r="AR30" s="4">
        <f t="shared" ca="1" si="30"/>
        <v>0</v>
      </c>
      <c r="AS30" s="4">
        <f t="shared" ca="1" si="30"/>
        <v>0</v>
      </c>
      <c r="AT30" s="4">
        <f t="shared" ca="1" si="30"/>
        <v>0</v>
      </c>
      <c r="AU30" s="4">
        <f t="shared" ca="1" si="30"/>
        <v>0</v>
      </c>
      <c r="AV30" s="4">
        <f t="shared" ca="1" si="30"/>
        <v>0</v>
      </c>
      <c r="AW30" s="4">
        <f t="shared" ca="1" si="30"/>
        <v>0</v>
      </c>
      <c r="AX30" s="4">
        <f t="shared" ca="1" si="30"/>
        <v>0</v>
      </c>
      <c r="AY30" s="4">
        <f t="shared" ca="1" si="30"/>
        <v>0</v>
      </c>
      <c r="AZ30" s="4">
        <f t="shared" ca="1" si="30"/>
        <v>0</v>
      </c>
      <c r="BA30" s="4">
        <f t="shared" ca="1" si="30"/>
        <v>0</v>
      </c>
      <c r="BB30" s="4">
        <f t="shared" ca="1" si="30"/>
        <v>0</v>
      </c>
      <c r="BC30" s="4">
        <f t="shared" ca="1" si="30"/>
        <v>0</v>
      </c>
      <c r="BD30" s="4">
        <f t="shared" ca="1" si="30"/>
        <v>0</v>
      </c>
      <c r="BE30" s="4">
        <f t="shared" ca="1" si="30"/>
        <v>0</v>
      </c>
      <c r="BF30" s="4">
        <f t="shared" ca="1" si="30"/>
        <v>0</v>
      </c>
      <c r="BG30" s="4">
        <f t="shared" ca="1" si="30"/>
        <v>0</v>
      </c>
      <c r="BH30" s="4">
        <f t="shared" ca="1" si="30"/>
        <v>0</v>
      </c>
      <c r="BI30" s="4">
        <f t="shared" ca="1" si="30"/>
        <v>0</v>
      </c>
      <c r="BJ30" s="4">
        <f t="shared" ca="1" si="30"/>
        <v>0</v>
      </c>
      <c r="BK30" s="4">
        <f t="shared" ca="1" si="30"/>
        <v>0</v>
      </c>
      <c r="BL30" s="4">
        <f t="shared" ca="1" si="30"/>
        <v>0</v>
      </c>
      <c r="BM30" s="4">
        <f t="shared" ca="1" si="30"/>
        <v>0</v>
      </c>
      <c r="BN30" s="4">
        <f t="shared" ca="1" si="30"/>
        <v>0</v>
      </c>
      <c r="BO30" s="4">
        <f t="shared" ca="1" si="30"/>
        <v>0</v>
      </c>
      <c r="BP30" s="4">
        <f t="shared" ref="BP30:BR30" ca="1" si="31">BP15</f>
        <v>0</v>
      </c>
      <c r="BQ30" s="4">
        <f t="shared" ca="1" si="31"/>
        <v>0</v>
      </c>
      <c r="BR30" s="4">
        <f t="shared" ca="1" si="31"/>
        <v>0</v>
      </c>
      <c r="BS30" s="4">
        <f t="shared" ref="BS30:BV30" ca="1" si="32">BS15</f>
        <v>0</v>
      </c>
      <c r="BT30" s="4">
        <f t="shared" ca="1" si="32"/>
        <v>0</v>
      </c>
      <c r="BU30" s="4">
        <f t="shared" ca="1" si="32"/>
        <v>0</v>
      </c>
      <c r="BV30" s="4">
        <f t="shared" ca="1" si="32"/>
        <v>0</v>
      </c>
      <c r="BW30" s="4">
        <f t="shared" ref="BW30:CD30" ca="1" si="33">BW15</f>
        <v>0</v>
      </c>
      <c r="BX30" s="4">
        <f t="shared" ca="1" si="33"/>
        <v>0</v>
      </c>
      <c r="BY30" s="4">
        <f t="shared" ca="1" si="33"/>
        <v>0</v>
      </c>
      <c r="BZ30" s="4">
        <f t="shared" ca="1" si="33"/>
        <v>0</v>
      </c>
      <c r="CA30" s="4">
        <f t="shared" ca="1" si="33"/>
        <v>0</v>
      </c>
      <c r="CB30" s="4">
        <f t="shared" ca="1" si="33"/>
        <v>0</v>
      </c>
      <c r="CC30" s="4">
        <f t="shared" ca="1" si="33"/>
        <v>0</v>
      </c>
      <c r="CD30" s="4">
        <f t="shared" ca="1" si="33"/>
        <v>0</v>
      </c>
      <c r="CE30" s="4">
        <f t="shared" ref="CE30:CQ30" ca="1" si="34">CE15</f>
        <v>0</v>
      </c>
      <c r="CF30" s="4">
        <f t="shared" ca="1" si="34"/>
        <v>0</v>
      </c>
      <c r="CG30" s="4">
        <f t="shared" ca="1" si="34"/>
        <v>0</v>
      </c>
      <c r="CH30" s="4">
        <f t="shared" ca="1" si="34"/>
        <v>0</v>
      </c>
      <c r="CI30" s="4">
        <f t="shared" ca="1" si="34"/>
        <v>0</v>
      </c>
      <c r="CJ30" s="4">
        <f t="shared" ca="1" si="34"/>
        <v>0</v>
      </c>
      <c r="CK30" s="4">
        <f t="shared" ca="1" si="34"/>
        <v>0</v>
      </c>
      <c r="CL30" s="4">
        <f t="shared" ca="1" si="34"/>
        <v>0</v>
      </c>
      <c r="CM30" s="4">
        <f t="shared" ca="1" si="34"/>
        <v>0</v>
      </c>
      <c r="CN30" s="4">
        <f t="shared" ca="1" si="34"/>
        <v>0</v>
      </c>
      <c r="CO30" s="4">
        <f t="shared" ca="1" si="34"/>
        <v>0</v>
      </c>
      <c r="CP30" s="4">
        <f t="shared" ca="1" si="34"/>
        <v>0</v>
      </c>
      <c r="CQ30" s="4">
        <f t="shared" ca="1" si="34"/>
        <v>0</v>
      </c>
      <c r="CR30" s="4"/>
    </row>
    <row r="31" spans="1:96">
      <c r="A31" s="32" t="s">
        <v>166</v>
      </c>
      <c r="C31" s="4">
        <f t="shared" ref="C31:BN31" ca="1" si="35">-C27</f>
        <v>0</v>
      </c>
      <c r="D31" s="4">
        <f t="shared" ca="1" si="35"/>
        <v>0</v>
      </c>
      <c r="E31" s="4">
        <f t="shared" ca="1" si="35"/>
        <v>0</v>
      </c>
      <c r="F31" s="4">
        <f t="shared" ca="1" si="35"/>
        <v>0</v>
      </c>
      <c r="G31" s="4">
        <f t="shared" ca="1" si="35"/>
        <v>0</v>
      </c>
      <c r="H31" s="4">
        <f t="shared" ca="1" si="35"/>
        <v>0</v>
      </c>
      <c r="I31" s="4">
        <f t="shared" ca="1" si="35"/>
        <v>0</v>
      </c>
      <c r="J31" s="4">
        <f t="shared" ca="1" si="35"/>
        <v>0</v>
      </c>
      <c r="K31" s="4">
        <f t="shared" ca="1" si="35"/>
        <v>0</v>
      </c>
      <c r="L31" s="4">
        <f t="shared" ca="1" si="35"/>
        <v>0</v>
      </c>
      <c r="M31" s="4">
        <f t="shared" ca="1" si="35"/>
        <v>0</v>
      </c>
      <c r="N31" s="4">
        <f t="shared" ca="1" si="35"/>
        <v>0</v>
      </c>
      <c r="O31" s="4">
        <f t="shared" ca="1" si="35"/>
        <v>0</v>
      </c>
      <c r="P31" s="4">
        <f t="shared" ca="1" si="35"/>
        <v>0</v>
      </c>
      <c r="Q31" s="4">
        <f t="shared" ca="1" si="35"/>
        <v>0</v>
      </c>
      <c r="R31" s="4">
        <f t="shared" ca="1" si="35"/>
        <v>0</v>
      </c>
      <c r="S31" s="4">
        <f t="shared" ca="1" si="35"/>
        <v>0</v>
      </c>
      <c r="T31" s="4">
        <f t="shared" ca="1" si="35"/>
        <v>0</v>
      </c>
      <c r="U31" s="4">
        <f t="shared" ca="1" si="35"/>
        <v>0</v>
      </c>
      <c r="V31" s="4">
        <f t="shared" ca="1" si="35"/>
        <v>0</v>
      </c>
      <c r="W31" s="4">
        <f t="shared" ca="1" si="35"/>
        <v>0</v>
      </c>
      <c r="X31" s="4">
        <f t="shared" ca="1" si="35"/>
        <v>0</v>
      </c>
      <c r="Y31" s="4">
        <f t="shared" ca="1" si="35"/>
        <v>0</v>
      </c>
      <c r="Z31" s="4">
        <f t="shared" ca="1" si="35"/>
        <v>0</v>
      </c>
      <c r="AA31" s="4">
        <f t="shared" ca="1" si="35"/>
        <v>0</v>
      </c>
      <c r="AB31" s="4">
        <f t="shared" ca="1" si="35"/>
        <v>0</v>
      </c>
      <c r="AC31" s="4">
        <f t="shared" ca="1" si="35"/>
        <v>0</v>
      </c>
      <c r="AD31" s="4">
        <f t="shared" ca="1" si="35"/>
        <v>0</v>
      </c>
      <c r="AE31" s="4">
        <f t="shared" ca="1" si="35"/>
        <v>0</v>
      </c>
      <c r="AF31" s="4">
        <f t="shared" ca="1" si="35"/>
        <v>0</v>
      </c>
      <c r="AG31" s="4">
        <f t="shared" ca="1" si="35"/>
        <v>0</v>
      </c>
      <c r="AH31" s="4">
        <f t="shared" ca="1" si="35"/>
        <v>0</v>
      </c>
      <c r="AI31" s="4">
        <f t="shared" ca="1" si="35"/>
        <v>0</v>
      </c>
      <c r="AJ31" s="4">
        <f t="shared" ca="1" si="35"/>
        <v>0</v>
      </c>
      <c r="AK31" s="4">
        <f t="shared" ca="1" si="35"/>
        <v>0</v>
      </c>
      <c r="AL31" s="4">
        <f t="shared" ca="1" si="35"/>
        <v>0</v>
      </c>
      <c r="AM31" s="4">
        <f t="shared" ca="1" si="35"/>
        <v>0</v>
      </c>
      <c r="AN31" s="4">
        <f t="shared" ca="1" si="35"/>
        <v>0</v>
      </c>
      <c r="AO31" s="4">
        <f t="shared" ca="1" si="35"/>
        <v>0</v>
      </c>
      <c r="AP31" s="4">
        <f t="shared" ca="1" si="35"/>
        <v>0</v>
      </c>
      <c r="AQ31" s="4">
        <f t="shared" ca="1" si="35"/>
        <v>0</v>
      </c>
      <c r="AR31" s="4">
        <f t="shared" ca="1" si="35"/>
        <v>0</v>
      </c>
      <c r="AS31" s="4">
        <f t="shared" ca="1" si="35"/>
        <v>0</v>
      </c>
      <c r="AT31" s="4">
        <f t="shared" ca="1" si="35"/>
        <v>0</v>
      </c>
      <c r="AU31" s="4">
        <f t="shared" ca="1" si="35"/>
        <v>0</v>
      </c>
      <c r="AV31" s="4">
        <f t="shared" ca="1" si="35"/>
        <v>0</v>
      </c>
      <c r="AW31" s="4">
        <f t="shared" ca="1" si="35"/>
        <v>0</v>
      </c>
      <c r="AX31" s="4">
        <f t="shared" ca="1" si="35"/>
        <v>0</v>
      </c>
      <c r="AY31" s="4">
        <f t="shared" ca="1" si="35"/>
        <v>0</v>
      </c>
      <c r="AZ31" s="4">
        <f t="shared" ca="1" si="35"/>
        <v>0</v>
      </c>
      <c r="BA31" s="4">
        <f t="shared" ca="1" si="35"/>
        <v>0</v>
      </c>
      <c r="BB31" s="4">
        <f t="shared" ca="1" si="35"/>
        <v>0</v>
      </c>
      <c r="BC31" s="4">
        <f t="shared" ca="1" si="35"/>
        <v>0</v>
      </c>
      <c r="BD31" s="4">
        <f t="shared" ca="1" si="35"/>
        <v>0</v>
      </c>
      <c r="BE31" s="4">
        <f t="shared" ca="1" si="35"/>
        <v>0</v>
      </c>
      <c r="BF31" s="4">
        <f t="shared" ca="1" si="35"/>
        <v>0</v>
      </c>
      <c r="BG31" s="4">
        <f t="shared" ca="1" si="35"/>
        <v>0</v>
      </c>
      <c r="BH31" s="4">
        <f t="shared" ca="1" si="35"/>
        <v>0</v>
      </c>
      <c r="BI31" s="4">
        <f t="shared" ca="1" si="35"/>
        <v>0</v>
      </c>
      <c r="BJ31" s="4">
        <f t="shared" ca="1" si="35"/>
        <v>0</v>
      </c>
      <c r="BK31" s="4">
        <f t="shared" ca="1" si="35"/>
        <v>0</v>
      </c>
      <c r="BL31" s="4">
        <f t="shared" ca="1" si="35"/>
        <v>0</v>
      </c>
      <c r="BM31" s="4">
        <f t="shared" ca="1" si="35"/>
        <v>0</v>
      </c>
      <c r="BN31" s="4">
        <f t="shared" ca="1" si="35"/>
        <v>0</v>
      </c>
      <c r="BO31" s="4">
        <f t="shared" ref="BO31:BR31" ca="1" si="36">-BO27</f>
        <v>0</v>
      </c>
      <c r="BP31" s="4">
        <f t="shared" ca="1" si="36"/>
        <v>0</v>
      </c>
      <c r="BQ31" s="4">
        <f t="shared" ca="1" si="36"/>
        <v>0</v>
      </c>
      <c r="BR31" s="4">
        <f t="shared" ca="1" si="36"/>
        <v>0</v>
      </c>
      <c r="BS31" s="4">
        <f t="shared" ref="BS31:BV31" ca="1" si="37">-BS27</f>
        <v>0</v>
      </c>
      <c r="BT31" s="4">
        <f t="shared" ca="1" si="37"/>
        <v>0</v>
      </c>
      <c r="BU31" s="4">
        <f t="shared" ca="1" si="37"/>
        <v>0</v>
      </c>
      <c r="BV31" s="4">
        <f t="shared" ca="1" si="37"/>
        <v>0</v>
      </c>
      <c r="BW31" s="4">
        <f t="shared" ref="BW31:CD31" ca="1" si="38">-BW27</f>
        <v>0</v>
      </c>
      <c r="BX31" s="4">
        <f t="shared" ca="1" si="38"/>
        <v>0</v>
      </c>
      <c r="BY31" s="4">
        <f t="shared" ca="1" si="38"/>
        <v>0</v>
      </c>
      <c r="BZ31" s="4">
        <f t="shared" ca="1" si="38"/>
        <v>0</v>
      </c>
      <c r="CA31" s="4">
        <f t="shared" ca="1" si="38"/>
        <v>0</v>
      </c>
      <c r="CB31" s="4">
        <f t="shared" ca="1" si="38"/>
        <v>0</v>
      </c>
      <c r="CC31" s="4">
        <f t="shared" ca="1" si="38"/>
        <v>0</v>
      </c>
      <c r="CD31" s="4">
        <f t="shared" ca="1" si="38"/>
        <v>0</v>
      </c>
      <c r="CE31" s="4">
        <f t="shared" ref="CE31:CQ31" ca="1" si="39">-CE27</f>
        <v>0</v>
      </c>
      <c r="CF31" s="4">
        <f t="shared" ca="1" si="39"/>
        <v>0</v>
      </c>
      <c r="CG31" s="4">
        <f t="shared" ca="1" si="39"/>
        <v>0</v>
      </c>
      <c r="CH31" s="4">
        <f t="shared" ca="1" si="39"/>
        <v>0</v>
      </c>
      <c r="CI31" s="4">
        <f t="shared" ca="1" si="39"/>
        <v>0</v>
      </c>
      <c r="CJ31" s="4">
        <f t="shared" ca="1" si="39"/>
        <v>0</v>
      </c>
      <c r="CK31" s="4">
        <f t="shared" ca="1" si="39"/>
        <v>0</v>
      </c>
      <c r="CL31" s="4">
        <f t="shared" ca="1" si="39"/>
        <v>0</v>
      </c>
      <c r="CM31" s="4">
        <f t="shared" ca="1" si="39"/>
        <v>0</v>
      </c>
      <c r="CN31" s="4">
        <f t="shared" ca="1" si="39"/>
        <v>0</v>
      </c>
      <c r="CO31" s="4">
        <f t="shared" ca="1" si="39"/>
        <v>0</v>
      </c>
      <c r="CP31" s="4">
        <f t="shared" ca="1" si="39"/>
        <v>0</v>
      </c>
      <c r="CQ31" s="4">
        <f t="shared" ca="1" si="39"/>
        <v>0</v>
      </c>
      <c r="CR31" s="4"/>
    </row>
    <row r="32" spans="1:96">
      <c r="A32" s="32" t="s">
        <v>165</v>
      </c>
      <c r="C32" s="328">
        <f t="shared" ref="C32:AH32" ca="1" si="40">IF(C4=Inservice,-C20,0)*(1-FederalIncomeTax-StateIncomeTax)</f>
        <v>0</v>
      </c>
      <c r="D32" s="328">
        <f t="shared" ca="1" si="40"/>
        <v>0</v>
      </c>
      <c r="E32" s="328">
        <f t="shared" ca="1" si="40"/>
        <v>0</v>
      </c>
      <c r="F32" s="328">
        <f t="shared" ca="1" si="40"/>
        <v>0</v>
      </c>
      <c r="G32" s="328">
        <f t="shared" ca="1" si="40"/>
        <v>0</v>
      </c>
      <c r="H32" s="328">
        <f t="shared" ca="1" si="40"/>
        <v>0</v>
      </c>
      <c r="I32" s="328">
        <f t="shared" ca="1" si="40"/>
        <v>0</v>
      </c>
      <c r="J32" s="328">
        <f t="shared" ca="1" si="40"/>
        <v>0</v>
      </c>
      <c r="K32" s="328">
        <f t="shared" ca="1" si="40"/>
        <v>0</v>
      </c>
      <c r="L32" s="328">
        <f t="shared" ca="1" si="40"/>
        <v>0</v>
      </c>
      <c r="M32" s="328">
        <f t="shared" ca="1" si="40"/>
        <v>0</v>
      </c>
      <c r="N32" s="328">
        <f t="shared" ca="1" si="40"/>
        <v>0</v>
      </c>
      <c r="O32" s="328">
        <f t="shared" ca="1" si="40"/>
        <v>0</v>
      </c>
      <c r="P32" s="328">
        <f t="shared" ca="1" si="40"/>
        <v>0</v>
      </c>
      <c r="Q32" s="328">
        <f t="shared" ca="1" si="40"/>
        <v>0</v>
      </c>
      <c r="R32" s="328">
        <f t="shared" ca="1" si="40"/>
        <v>0</v>
      </c>
      <c r="S32" s="328">
        <f t="shared" ca="1" si="40"/>
        <v>0</v>
      </c>
      <c r="T32" s="328">
        <f t="shared" ca="1" si="40"/>
        <v>0</v>
      </c>
      <c r="U32" s="328">
        <f t="shared" ca="1" si="40"/>
        <v>0</v>
      </c>
      <c r="V32" s="328">
        <f t="shared" ca="1" si="40"/>
        <v>0</v>
      </c>
      <c r="W32" s="328">
        <f t="shared" ca="1" si="40"/>
        <v>0</v>
      </c>
      <c r="X32" s="328">
        <f t="shared" ca="1" si="40"/>
        <v>0</v>
      </c>
      <c r="Y32" s="328">
        <f t="shared" ca="1" si="40"/>
        <v>0</v>
      </c>
      <c r="Z32" s="328">
        <f t="shared" ca="1" si="40"/>
        <v>0</v>
      </c>
      <c r="AA32" s="328">
        <f t="shared" ca="1" si="40"/>
        <v>0</v>
      </c>
      <c r="AB32" s="328">
        <f t="shared" ca="1" si="40"/>
        <v>0</v>
      </c>
      <c r="AC32" s="328">
        <f t="shared" ca="1" si="40"/>
        <v>0</v>
      </c>
      <c r="AD32" s="328">
        <f t="shared" ca="1" si="40"/>
        <v>0</v>
      </c>
      <c r="AE32" s="328">
        <f t="shared" ca="1" si="40"/>
        <v>0</v>
      </c>
      <c r="AF32" s="328">
        <f t="shared" ca="1" si="40"/>
        <v>0</v>
      </c>
      <c r="AG32" s="328">
        <f t="shared" ca="1" si="40"/>
        <v>0</v>
      </c>
      <c r="AH32" s="328">
        <f t="shared" ca="1" si="40"/>
        <v>0</v>
      </c>
      <c r="AI32" s="328">
        <f t="shared" ref="AI32:CQ32" ca="1" si="41">IF(AI4=Inservice,-AI20,0)*(1-FederalIncomeTax-StateIncomeTax)</f>
        <v>0</v>
      </c>
      <c r="AJ32" s="328">
        <f t="shared" ca="1" si="41"/>
        <v>0</v>
      </c>
      <c r="AK32" s="328">
        <f t="shared" ca="1" si="41"/>
        <v>0</v>
      </c>
      <c r="AL32" s="328">
        <f t="shared" ca="1" si="41"/>
        <v>0</v>
      </c>
      <c r="AM32" s="328">
        <f t="shared" ca="1" si="41"/>
        <v>0</v>
      </c>
      <c r="AN32" s="328">
        <f t="shared" ca="1" si="41"/>
        <v>0</v>
      </c>
      <c r="AO32" s="328">
        <f t="shared" ca="1" si="41"/>
        <v>0</v>
      </c>
      <c r="AP32" s="328">
        <f t="shared" ca="1" si="41"/>
        <v>0</v>
      </c>
      <c r="AQ32" s="328">
        <f t="shared" ca="1" si="41"/>
        <v>0</v>
      </c>
      <c r="AR32" s="328">
        <f t="shared" ca="1" si="41"/>
        <v>0</v>
      </c>
      <c r="AS32" s="328">
        <f t="shared" ca="1" si="41"/>
        <v>0</v>
      </c>
      <c r="AT32" s="328">
        <f t="shared" ca="1" si="41"/>
        <v>0</v>
      </c>
      <c r="AU32" s="328">
        <f t="shared" ca="1" si="41"/>
        <v>0</v>
      </c>
      <c r="AV32" s="328">
        <f t="shared" ca="1" si="41"/>
        <v>0</v>
      </c>
      <c r="AW32" s="328">
        <f t="shared" ca="1" si="41"/>
        <v>0</v>
      </c>
      <c r="AX32" s="328">
        <f t="shared" ca="1" si="41"/>
        <v>0</v>
      </c>
      <c r="AY32" s="328">
        <f t="shared" ca="1" si="41"/>
        <v>0</v>
      </c>
      <c r="AZ32" s="328">
        <f t="shared" ca="1" si="41"/>
        <v>0</v>
      </c>
      <c r="BA32" s="328">
        <f t="shared" ca="1" si="41"/>
        <v>0</v>
      </c>
      <c r="BB32" s="328">
        <f t="shared" ca="1" si="41"/>
        <v>0</v>
      </c>
      <c r="BC32" s="328">
        <f t="shared" ca="1" si="41"/>
        <v>0</v>
      </c>
      <c r="BD32" s="328">
        <f t="shared" ca="1" si="41"/>
        <v>0</v>
      </c>
      <c r="BE32" s="328">
        <f t="shared" ca="1" si="41"/>
        <v>0</v>
      </c>
      <c r="BF32" s="328">
        <f t="shared" ca="1" si="41"/>
        <v>0</v>
      </c>
      <c r="BG32" s="328">
        <f t="shared" ca="1" si="41"/>
        <v>0</v>
      </c>
      <c r="BH32" s="328">
        <f t="shared" ca="1" si="41"/>
        <v>0</v>
      </c>
      <c r="BI32" s="328">
        <f t="shared" ca="1" si="41"/>
        <v>0</v>
      </c>
      <c r="BJ32" s="328">
        <f t="shared" ca="1" si="41"/>
        <v>0</v>
      </c>
      <c r="BK32" s="328">
        <f t="shared" ca="1" si="41"/>
        <v>0</v>
      </c>
      <c r="BL32" s="328">
        <f t="shared" ca="1" si="41"/>
        <v>0</v>
      </c>
      <c r="BM32" s="328">
        <f t="shared" ca="1" si="41"/>
        <v>0</v>
      </c>
      <c r="BN32" s="328">
        <f t="shared" ca="1" si="41"/>
        <v>0</v>
      </c>
      <c r="BO32" s="328">
        <f t="shared" ca="1" si="41"/>
        <v>0</v>
      </c>
      <c r="BP32" s="328">
        <f t="shared" ca="1" si="41"/>
        <v>0</v>
      </c>
      <c r="BQ32" s="328">
        <f t="shared" ca="1" si="41"/>
        <v>0</v>
      </c>
      <c r="BR32" s="328">
        <f t="shared" ca="1" si="41"/>
        <v>0</v>
      </c>
      <c r="BS32" s="328">
        <f t="shared" ca="1" si="41"/>
        <v>0</v>
      </c>
      <c r="BT32" s="328">
        <f t="shared" ca="1" si="41"/>
        <v>0</v>
      </c>
      <c r="BU32" s="328">
        <f t="shared" ca="1" si="41"/>
        <v>0</v>
      </c>
      <c r="BV32" s="328">
        <f t="shared" ca="1" si="41"/>
        <v>0</v>
      </c>
      <c r="BW32" s="328">
        <f t="shared" ca="1" si="41"/>
        <v>0</v>
      </c>
      <c r="BX32" s="328">
        <f t="shared" ca="1" si="41"/>
        <v>0</v>
      </c>
      <c r="BY32" s="328">
        <f t="shared" ca="1" si="41"/>
        <v>0</v>
      </c>
      <c r="BZ32" s="328">
        <f t="shared" ca="1" si="41"/>
        <v>0</v>
      </c>
      <c r="CA32" s="328">
        <f t="shared" ca="1" si="41"/>
        <v>0</v>
      </c>
      <c r="CB32" s="328">
        <f t="shared" ca="1" si="41"/>
        <v>0</v>
      </c>
      <c r="CC32" s="328">
        <f t="shared" ca="1" si="41"/>
        <v>0</v>
      </c>
      <c r="CD32" s="328">
        <f t="shared" ca="1" si="41"/>
        <v>0</v>
      </c>
      <c r="CE32" s="328">
        <f t="shared" ca="1" si="41"/>
        <v>0</v>
      </c>
      <c r="CF32" s="328">
        <f t="shared" ca="1" si="41"/>
        <v>0</v>
      </c>
      <c r="CG32" s="328">
        <f t="shared" ca="1" si="41"/>
        <v>0</v>
      </c>
      <c r="CH32" s="328">
        <f t="shared" ca="1" si="41"/>
        <v>0</v>
      </c>
      <c r="CI32" s="328">
        <f t="shared" ca="1" si="41"/>
        <v>0</v>
      </c>
      <c r="CJ32" s="328">
        <f t="shared" ca="1" si="41"/>
        <v>0</v>
      </c>
      <c r="CK32" s="328">
        <f t="shared" ca="1" si="41"/>
        <v>0</v>
      </c>
      <c r="CL32" s="328">
        <f t="shared" ca="1" si="41"/>
        <v>0</v>
      </c>
      <c r="CM32" s="328">
        <f t="shared" ca="1" si="41"/>
        <v>0</v>
      </c>
      <c r="CN32" s="328">
        <f t="shared" ca="1" si="41"/>
        <v>0</v>
      </c>
      <c r="CO32" s="328">
        <f t="shared" ca="1" si="41"/>
        <v>0</v>
      </c>
      <c r="CP32" s="328">
        <f t="shared" ca="1" si="41"/>
        <v>0</v>
      </c>
      <c r="CQ32" s="328">
        <f t="shared" ca="1" si="41"/>
        <v>0</v>
      </c>
      <c r="CR32" s="17"/>
    </row>
    <row r="33" spans="1:96">
      <c r="A33" s="22" t="s">
        <v>115</v>
      </c>
      <c r="B33" s="23"/>
      <c r="C33" s="15">
        <f t="shared" ref="C33:L33" ca="1" si="42">SUM(C30:C32)</f>
        <v>0</v>
      </c>
      <c r="D33" s="15">
        <f t="shared" ca="1" si="42"/>
        <v>0</v>
      </c>
      <c r="E33" s="15">
        <f t="shared" ca="1" si="42"/>
        <v>0</v>
      </c>
      <c r="F33" s="15">
        <f t="shared" ca="1" si="42"/>
        <v>0</v>
      </c>
      <c r="G33" s="15">
        <f t="shared" ca="1" si="42"/>
        <v>0</v>
      </c>
      <c r="H33" s="15">
        <f t="shared" ca="1" si="42"/>
        <v>0</v>
      </c>
      <c r="I33" s="15">
        <f t="shared" ca="1" si="42"/>
        <v>0</v>
      </c>
      <c r="J33" s="15">
        <f t="shared" ca="1" si="42"/>
        <v>0</v>
      </c>
      <c r="K33" s="15">
        <f t="shared" ca="1" si="42"/>
        <v>0</v>
      </c>
      <c r="L33" s="15">
        <f t="shared" ca="1" si="42"/>
        <v>0</v>
      </c>
      <c r="M33" s="15">
        <f t="shared" ref="M33:BR33" ca="1" si="43">SUM(M30:M32)</f>
        <v>0</v>
      </c>
      <c r="N33" s="15">
        <f t="shared" ca="1" si="43"/>
        <v>0</v>
      </c>
      <c r="O33" s="15">
        <f t="shared" ca="1" si="43"/>
        <v>0</v>
      </c>
      <c r="P33" s="15">
        <f t="shared" ca="1" si="43"/>
        <v>0</v>
      </c>
      <c r="Q33" s="15">
        <f t="shared" ca="1" si="43"/>
        <v>0</v>
      </c>
      <c r="R33" s="15">
        <f t="shared" ca="1" si="43"/>
        <v>0</v>
      </c>
      <c r="S33" s="15">
        <f t="shared" ca="1" si="43"/>
        <v>0</v>
      </c>
      <c r="T33" s="15">
        <f t="shared" ca="1" si="43"/>
        <v>0</v>
      </c>
      <c r="U33" s="15">
        <f t="shared" ca="1" si="43"/>
        <v>0</v>
      </c>
      <c r="V33" s="15">
        <f t="shared" ca="1" si="43"/>
        <v>0</v>
      </c>
      <c r="W33" s="15">
        <f t="shared" ca="1" si="43"/>
        <v>0</v>
      </c>
      <c r="X33" s="15">
        <f t="shared" ca="1" si="43"/>
        <v>0</v>
      </c>
      <c r="Y33" s="15">
        <f t="shared" ca="1" si="43"/>
        <v>0</v>
      </c>
      <c r="Z33" s="15">
        <f t="shared" ca="1" si="43"/>
        <v>0</v>
      </c>
      <c r="AA33" s="15">
        <f t="shared" ca="1" si="43"/>
        <v>0</v>
      </c>
      <c r="AB33" s="15">
        <f t="shared" ca="1" si="43"/>
        <v>0</v>
      </c>
      <c r="AC33" s="15">
        <f t="shared" ca="1" si="43"/>
        <v>0</v>
      </c>
      <c r="AD33" s="15">
        <f t="shared" ca="1" si="43"/>
        <v>0</v>
      </c>
      <c r="AE33" s="15">
        <f t="shared" ca="1" si="43"/>
        <v>0</v>
      </c>
      <c r="AF33" s="15">
        <f t="shared" ca="1" si="43"/>
        <v>0</v>
      </c>
      <c r="AG33" s="15">
        <f t="shared" ca="1" si="43"/>
        <v>0</v>
      </c>
      <c r="AH33" s="15">
        <f t="shared" ca="1" si="43"/>
        <v>0</v>
      </c>
      <c r="AI33" s="15">
        <f t="shared" ca="1" si="43"/>
        <v>0</v>
      </c>
      <c r="AJ33" s="15">
        <f t="shared" ca="1" si="43"/>
        <v>0</v>
      </c>
      <c r="AK33" s="15">
        <f t="shared" ca="1" si="43"/>
        <v>0</v>
      </c>
      <c r="AL33" s="15">
        <f t="shared" ca="1" si="43"/>
        <v>0</v>
      </c>
      <c r="AM33" s="15">
        <f t="shared" ca="1" si="43"/>
        <v>0</v>
      </c>
      <c r="AN33" s="15">
        <f t="shared" ca="1" si="43"/>
        <v>0</v>
      </c>
      <c r="AO33" s="15">
        <f t="shared" ca="1" si="43"/>
        <v>0</v>
      </c>
      <c r="AP33" s="15">
        <f t="shared" ca="1" si="43"/>
        <v>0</v>
      </c>
      <c r="AQ33" s="15">
        <f t="shared" ca="1" si="43"/>
        <v>0</v>
      </c>
      <c r="AR33" s="15">
        <f t="shared" ca="1" si="43"/>
        <v>0</v>
      </c>
      <c r="AS33" s="15">
        <f t="shared" ca="1" si="43"/>
        <v>0</v>
      </c>
      <c r="AT33" s="15">
        <f t="shared" ca="1" si="43"/>
        <v>0</v>
      </c>
      <c r="AU33" s="15">
        <f t="shared" ca="1" si="43"/>
        <v>0</v>
      </c>
      <c r="AV33" s="15">
        <f t="shared" ca="1" si="43"/>
        <v>0</v>
      </c>
      <c r="AW33" s="15">
        <f t="shared" ca="1" si="43"/>
        <v>0</v>
      </c>
      <c r="AX33" s="15">
        <f t="shared" ca="1" si="43"/>
        <v>0</v>
      </c>
      <c r="AY33" s="15">
        <f t="shared" ca="1" si="43"/>
        <v>0</v>
      </c>
      <c r="AZ33" s="15">
        <f t="shared" ca="1" si="43"/>
        <v>0</v>
      </c>
      <c r="BA33" s="15">
        <f t="shared" ca="1" si="43"/>
        <v>0</v>
      </c>
      <c r="BB33" s="15">
        <f t="shared" ca="1" si="43"/>
        <v>0</v>
      </c>
      <c r="BC33" s="15">
        <f t="shared" ca="1" si="43"/>
        <v>0</v>
      </c>
      <c r="BD33" s="15">
        <f t="shared" ca="1" si="43"/>
        <v>0</v>
      </c>
      <c r="BE33" s="15">
        <f t="shared" ca="1" si="43"/>
        <v>0</v>
      </c>
      <c r="BF33" s="15">
        <f t="shared" ca="1" si="43"/>
        <v>0</v>
      </c>
      <c r="BG33" s="15">
        <f t="shared" ca="1" si="43"/>
        <v>0</v>
      </c>
      <c r="BH33" s="15">
        <f t="shared" ca="1" si="43"/>
        <v>0</v>
      </c>
      <c r="BI33" s="15">
        <f t="shared" ca="1" si="43"/>
        <v>0</v>
      </c>
      <c r="BJ33" s="15">
        <f t="shared" ca="1" si="43"/>
        <v>0</v>
      </c>
      <c r="BK33" s="15">
        <f t="shared" ca="1" si="43"/>
        <v>0</v>
      </c>
      <c r="BL33" s="15">
        <f t="shared" ca="1" si="43"/>
        <v>0</v>
      </c>
      <c r="BM33" s="15">
        <f t="shared" ca="1" si="43"/>
        <v>0</v>
      </c>
      <c r="BN33" s="15">
        <f t="shared" ca="1" si="43"/>
        <v>0</v>
      </c>
      <c r="BO33" s="15">
        <f t="shared" ca="1" si="43"/>
        <v>0</v>
      </c>
      <c r="BP33" s="15">
        <f t="shared" ca="1" si="43"/>
        <v>0</v>
      </c>
      <c r="BQ33" s="15">
        <f t="shared" ca="1" si="43"/>
        <v>0</v>
      </c>
      <c r="BR33" s="15">
        <f t="shared" ca="1" si="43"/>
        <v>0</v>
      </c>
      <c r="BS33" s="15">
        <f t="shared" ref="BS33:BV33" ca="1" si="44">SUM(BS30:BS32)</f>
        <v>0</v>
      </c>
      <c r="BT33" s="15">
        <f t="shared" ca="1" si="44"/>
        <v>0</v>
      </c>
      <c r="BU33" s="15">
        <f t="shared" ca="1" si="44"/>
        <v>0</v>
      </c>
      <c r="BV33" s="15">
        <f t="shared" ca="1" si="44"/>
        <v>0</v>
      </c>
      <c r="BW33" s="15">
        <f t="shared" ref="BW33:CD33" ca="1" si="45">SUM(BW30:BW32)</f>
        <v>0</v>
      </c>
      <c r="BX33" s="15">
        <f t="shared" ca="1" si="45"/>
        <v>0</v>
      </c>
      <c r="BY33" s="15">
        <f t="shared" ca="1" si="45"/>
        <v>0</v>
      </c>
      <c r="BZ33" s="15">
        <f t="shared" ca="1" si="45"/>
        <v>0</v>
      </c>
      <c r="CA33" s="15">
        <f t="shared" ca="1" si="45"/>
        <v>0</v>
      </c>
      <c r="CB33" s="15">
        <f t="shared" ca="1" si="45"/>
        <v>0</v>
      </c>
      <c r="CC33" s="15">
        <f t="shared" ca="1" si="45"/>
        <v>0</v>
      </c>
      <c r="CD33" s="15">
        <f t="shared" ca="1" si="45"/>
        <v>0</v>
      </c>
      <c r="CE33" s="15">
        <f t="shared" ref="CE33:CQ33" ca="1" si="46">SUM(CE30:CE32)</f>
        <v>0</v>
      </c>
      <c r="CF33" s="15">
        <f t="shared" ca="1" si="46"/>
        <v>0</v>
      </c>
      <c r="CG33" s="15">
        <f t="shared" ca="1" si="46"/>
        <v>0</v>
      </c>
      <c r="CH33" s="15">
        <f t="shared" ca="1" si="46"/>
        <v>0</v>
      </c>
      <c r="CI33" s="15">
        <f t="shared" ca="1" si="46"/>
        <v>0</v>
      </c>
      <c r="CJ33" s="15">
        <f t="shared" ca="1" si="46"/>
        <v>0</v>
      </c>
      <c r="CK33" s="15">
        <f t="shared" ca="1" si="46"/>
        <v>0</v>
      </c>
      <c r="CL33" s="15">
        <f t="shared" ca="1" si="46"/>
        <v>0</v>
      </c>
      <c r="CM33" s="15">
        <f t="shared" ca="1" si="46"/>
        <v>0</v>
      </c>
      <c r="CN33" s="15">
        <f t="shared" ca="1" si="46"/>
        <v>0</v>
      </c>
      <c r="CO33" s="15">
        <f t="shared" ca="1" si="46"/>
        <v>0</v>
      </c>
      <c r="CP33" s="15">
        <f t="shared" ca="1" si="46"/>
        <v>0</v>
      </c>
      <c r="CQ33" s="15">
        <f t="shared" ca="1" si="46"/>
        <v>0</v>
      </c>
      <c r="CR33" s="4"/>
    </row>
    <row r="34" spans="1:96">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row>
    <row r="35" spans="1:96"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row>
    <row r="36" spans="1:96" ht="16.5" thickBot="1">
      <c r="A36" s="40" t="s">
        <v>168</v>
      </c>
      <c r="B36" s="38"/>
    </row>
    <row r="37" spans="1:96">
      <c r="A37" s="29" t="s">
        <v>167</v>
      </c>
      <c r="C37" s="4">
        <f ca="1">C12/2</f>
        <v>0</v>
      </c>
      <c r="D37" s="4">
        <f t="shared" ref="D37:AI37" ca="1" si="47">(C12+D12)/2</f>
        <v>0</v>
      </c>
      <c r="E37" s="4">
        <f t="shared" ca="1" si="47"/>
        <v>0</v>
      </c>
      <c r="F37" s="4">
        <f t="shared" ca="1" si="47"/>
        <v>0</v>
      </c>
      <c r="G37" s="4">
        <f t="shared" ca="1" si="47"/>
        <v>0</v>
      </c>
      <c r="H37" s="4">
        <f t="shared" ca="1" si="47"/>
        <v>0</v>
      </c>
      <c r="I37" s="4">
        <f t="shared" ca="1" si="47"/>
        <v>0</v>
      </c>
      <c r="J37" s="4">
        <f t="shared" ca="1" si="47"/>
        <v>0</v>
      </c>
      <c r="K37" s="4">
        <f t="shared" ca="1" si="47"/>
        <v>0</v>
      </c>
      <c r="L37" s="4">
        <f t="shared" ca="1" si="47"/>
        <v>0</v>
      </c>
      <c r="M37" s="4">
        <f t="shared" ca="1" si="47"/>
        <v>0</v>
      </c>
      <c r="N37" s="4">
        <f t="shared" ca="1" si="47"/>
        <v>0</v>
      </c>
      <c r="O37" s="4">
        <f t="shared" ca="1" si="47"/>
        <v>0</v>
      </c>
      <c r="P37" s="4">
        <f t="shared" ca="1" si="47"/>
        <v>0</v>
      </c>
      <c r="Q37" s="4">
        <f t="shared" ca="1" si="47"/>
        <v>0</v>
      </c>
      <c r="R37" s="4">
        <f t="shared" ca="1" si="47"/>
        <v>0</v>
      </c>
      <c r="S37" s="4">
        <f t="shared" ca="1" si="47"/>
        <v>0</v>
      </c>
      <c r="T37" s="4">
        <f t="shared" ca="1" si="47"/>
        <v>0</v>
      </c>
      <c r="U37" s="4">
        <f t="shared" ca="1" si="47"/>
        <v>0</v>
      </c>
      <c r="V37" s="4">
        <f t="shared" ca="1" si="47"/>
        <v>0</v>
      </c>
      <c r="W37" s="4">
        <f t="shared" ca="1" si="47"/>
        <v>0</v>
      </c>
      <c r="X37" s="4">
        <f t="shared" ca="1" si="47"/>
        <v>0</v>
      </c>
      <c r="Y37" s="4">
        <f t="shared" ca="1" si="47"/>
        <v>0</v>
      </c>
      <c r="Z37" s="4">
        <f t="shared" ca="1" si="47"/>
        <v>0</v>
      </c>
      <c r="AA37" s="4">
        <f t="shared" ca="1" si="47"/>
        <v>0</v>
      </c>
      <c r="AB37" s="4">
        <f t="shared" ca="1" si="47"/>
        <v>0</v>
      </c>
      <c r="AC37" s="4">
        <f t="shared" ca="1" si="47"/>
        <v>0</v>
      </c>
      <c r="AD37" s="4">
        <f t="shared" ca="1" si="47"/>
        <v>0</v>
      </c>
      <c r="AE37" s="4">
        <f t="shared" ca="1" si="47"/>
        <v>0</v>
      </c>
      <c r="AF37" s="4">
        <f t="shared" ca="1" si="47"/>
        <v>0</v>
      </c>
      <c r="AG37" s="4">
        <f t="shared" ca="1" si="47"/>
        <v>0</v>
      </c>
      <c r="AH37" s="4">
        <f t="shared" ca="1" si="47"/>
        <v>0</v>
      </c>
      <c r="AI37" s="4">
        <f t="shared" ca="1" si="47"/>
        <v>0</v>
      </c>
      <c r="AJ37" s="4">
        <f t="shared" ref="AJ37:BO37" ca="1" si="48">(AI12+AJ12)/2</f>
        <v>0</v>
      </c>
      <c r="AK37" s="4">
        <f t="shared" ca="1" si="48"/>
        <v>0</v>
      </c>
      <c r="AL37" s="4">
        <f t="shared" ca="1" si="48"/>
        <v>0</v>
      </c>
      <c r="AM37" s="4">
        <f t="shared" ca="1" si="48"/>
        <v>0</v>
      </c>
      <c r="AN37" s="4">
        <f t="shared" ca="1" si="48"/>
        <v>0</v>
      </c>
      <c r="AO37" s="4">
        <f t="shared" ca="1" si="48"/>
        <v>0</v>
      </c>
      <c r="AP37" s="4">
        <f t="shared" ca="1" si="48"/>
        <v>0</v>
      </c>
      <c r="AQ37" s="4">
        <f t="shared" ca="1" si="48"/>
        <v>0</v>
      </c>
      <c r="AR37" s="4">
        <f t="shared" ca="1" si="48"/>
        <v>0</v>
      </c>
      <c r="AS37" s="4">
        <f t="shared" ca="1" si="48"/>
        <v>0</v>
      </c>
      <c r="AT37" s="4">
        <f t="shared" ca="1" si="48"/>
        <v>0</v>
      </c>
      <c r="AU37" s="4">
        <f t="shared" ca="1" si="48"/>
        <v>0</v>
      </c>
      <c r="AV37" s="4">
        <f t="shared" ca="1" si="48"/>
        <v>0</v>
      </c>
      <c r="AW37" s="4">
        <f t="shared" ca="1" si="48"/>
        <v>0</v>
      </c>
      <c r="AX37" s="4">
        <f t="shared" ca="1" si="48"/>
        <v>0</v>
      </c>
      <c r="AY37" s="4">
        <f t="shared" ca="1" si="48"/>
        <v>0</v>
      </c>
      <c r="AZ37" s="4">
        <f t="shared" ca="1" si="48"/>
        <v>0</v>
      </c>
      <c r="BA37" s="4">
        <f t="shared" ca="1" si="48"/>
        <v>0</v>
      </c>
      <c r="BB37" s="4">
        <f t="shared" ca="1" si="48"/>
        <v>0</v>
      </c>
      <c r="BC37" s="4">
        <f t="shared" ca="1" si="48"/>
        <v>0</v>
      </c>
      <c r="BD37" s="4">
        <f t="shared" ca="1" si="48"/>
        <v>0</v>
      </c>
      <c r="BE37" s="4">
        <f t="shared" ca="1" si="48"/>
        <v>0</v>
      </c>
      <c r="BF37" s="4">
        <f t="shared" ca="1" si="48"/>
        <v>0</v>
      </c>
      <c r="BG37" s="4">
        <f t="shared" ca="1" si="48"/>
        <v>0</v>
      </c>
      <c r="BH37" s="4">
        <f t="shared" ca="1" si="48"/>
        <v>0</v>
      </c>
      <c r="BI37" s="4">
        <f t="shared" ca="1" si="48"/>
        <v>0</v>
      </c>
      <c r="BJ37" s="4">
        <f t="shared" ca="1" si="48"/>
        <v>0</v>
      </c>
      <c r="BK37" s="4">
        <f t="shared" ca="1" si="48"/>
        <v>0</v>
      </c>
      <c r="BL37" s="4">
        <f t="shared" ca="1" si="48"/>
        <v>0</v>
      </c>
      <c r="BM37" s="4">
        <f t="shared" ca="1" si="48"/>
        <v>0</v>
      </c>
      <c r="BN37" s="4">
        <f t="shared" ca="1" si="48"/>
        <v>0</v>
      </c>
      <c r="BO37" s="4">
        <f t="shared" ca="1" si="48"/>
        <v>0</v>
      </c>
      <c r="BP37" s="4">
        <f t="shared" ref="BP37:BR37" ca="1" si="49">(BO12+BP12)/2</f>
        <v>0</v>
      </c>
      <c r="BQ37" s="4">
        <f t="shared" ca="1" si="49"/>
        <v>0</v>
      </c>
      <c r="BR37" s="4">
        <f t="shared" ca="1" si="49"/>
        <v>0</v>
      </c>
      <c r="BS37" s="4">
        <f t="shared" ref="BS37" ca="1" si="50">(BR12+BS12)/2</f>
        <v>0</v>
      </c>
      <c r="BT37" s="4">
        <f t="shared" ref="BT37" ca="1" si="51">(BS12+BT12)/2</f>
        <v>0</v>
      </c>
      <c r="BU37" s="4">
        <f t="shared" ref="BU37" ca="1" si="52">(BT12+BU12)/2</f>
        <v>0</v>
      </c>
      <c r="BV37" s="4">
        <f t="shared" ref="BV37" ca="1" si="53">(BU12+BV12)/2</f>
        <v>0</v>
      </c>
      <c r="BW37" s="4">
        <f t="shared" ref="BW37" ca="1" si="54">(BV12+BW12)/2</f>
        <v>0</v>
      </c>
      <c r="BX37" s="4">
        <f t="shared" ref="BX37" ca="1" si="55">(BW12+BX12)/2</f>
        <v>0</v>
      </c>
      <c r="BY37" s="4">
        <f t="shared" ref="BY37" ca="1" si="56">(BX12+BY12)/2</f>
        <v>0</v>
      </c>
      <c r="BZ37" s="4">
        <f t="shared" ref="BZ37" ca="1" si="57">(BY12+BZ12)/2</f>
        <v>0</v>
      </c>
      <c r="CA37" s="4">
        <f t="shared" ref="CA37" ca="1" si="58">(BZ12+CA12)/2</f>
        <v>0</v>
      </c>
      <c r="CB37" s="4">
        <f t="shared" ref="CB37" ca="1" si="59">(CA12+CB12)/2</f>
        <v>0</v>
      </c>
      <c r="CC37" s="4">
        <f t="shared" ref="CC37" ca="1" si="60">(CB12+CC12)/2</f>
        <v>0</v>
      </c>
      <c r="CD37" s="4">
        <f t="shared" ref="CD37" ca="1" si="61">(CC12+CD12)/2</f>
        <v>0</v>
      </c>
      <c r="CE37" s="4">
        <f t="shared" ref="CE37" ca="1" si="62">(CD12+CE12)/2</f>
        <v>0</v>
      </c>
      <c r="CF37" s="4">
        <f t="shared" ref="CF37" ca="1" si="63">(CE12+CF12)/2</f>
        <v>0</v>
      </c>
      <c r="CG37" s="4">
        <f t="shared" ref="CG37" ca="1" si="64">(CF12+CG12)/2</f>
        <v>0</v>
      </c>
      <c r="CH37" s="4">
        <f t="shared" ref="CH37" ca="1" si="65">(CG12+CH12)/2</f>
        <v>0</v>
      </c>
      <c r="CI37" s="4">
        <f t="shared" ref="CI37" ca="1" si="66">(CH12+CI12)/2</f>
        <v>0</v>
      </c>
      <c r="CJ37" s="4">
        <f t="shared" ref="CJ37" ca="1" si="67">(CI12+CJ12)/2</f>
        <v>0</v>
      </c>
      <c r="CK37" s="4">
        <f t="shared" ref="CK37" ca="1" si="68">(CJ12+CK12)/2</f>
        <v>0</v>
      </c>
      <c r="CL37" s="4">
        <f t="shared" ref="CL37" ca="1" si="69">(CK12+CL12)/2</f>
        <v>0</v>
      </c>
      <c r="CM37" s="4">
        <f t="shared" ref="CM37" ca="1" si="70">(CL12+CM12)/2</f>
        <v>0</v>
      </c>
      <c r="CN37" s="4">
        <f t="shared" ref="CN37" ca="1" si="71">(CM12+CN12)/2</f>
        <v>0</v>
      </c>
      <c r="CO37" s="4">
        <f t="shared" ref="CO37" ca="1" si="72">(CN12+CO12)/2</f>
        <v>0</v>
      </c>
      <c r="CP37" s="4">
        <f t="shared" ref="CP37" ca="1" si="73">(CO12+CP12)/2</f>
        <v>0</v>
      </c>
      <c r="CQ37" s="4">
        <f t="shared" ref="CQ37" ca="1" si="74">(CP12+CQ12)/2</f>
        <v>0</v>
      </c>
      <c r="CR37" s="4"/>
    </row>
    <row r="38" spans="1:96">
      <c r="A38" s="22" t="s">
        <v>169</v>
      </c>
      <c r="B38" s="34"/>
      <c r="C38" s="15">
        <f t="shared" ref="C38:BN38" ca="1" si="75">C37*$B$13*$B$14</f>
        <v>0</v>
      </c>
      <c r="D38" s="15">
        <f t="shared" ca="1" si="75"/>
        <v>0</v>
      </c>
      <c r="E38" s="15">
        <f t="shared" ca="1" si="75"/>
        <v>0</v>
      </c>
      <c r="F38" s="15">
        <f t="shared" ca="1" si="75"/>
        <v>0</v>
      </c>
      <c r="G38" s="15">
        <f t="shared" ca="1" si="75"/>
        <v>0</v>
      </c>
      <c r="H38" s="15">
        <f t="shared" ca="1" si="75"/>
        <v>0</v>
      </c>
      <c r="I38" s="15">
        <f t="shared" ca="1" si="75"/>
        <v>0</v>
      </c>
      <c r="J38" s="15">
        <f t="shared" ca="1" si="75"/>
        <v>0</v>
      </c>
      <c r="K38" s="15">
        <f t="shared" ca="1" si="75"/>
        <v>0</v>
      </c>
      <c r="L38" s="15">
        <f t="shared" ca="1" si="75"/>
        <v>0</v>
      </c>
      <c r="M38" s="15">
        <f t="shared" ca="1" si="75"/>
        <v>0</v>
      </c>
      <c r="N38" s="15">
        <f t="shared" ca="1" si="75"/>
        <v>0</v>
      </c>
      <c r="O38" s="15">
        <f t="shared" ca="1" si="75"/>
        <v>0</v>
      </c>
      <c r="P38" s="15">
        <f t="shared" ca="1" si="75"/>
        <v>0</v>
      </c>
      <c r="Q38" s="15">
        <f t="shared" ca="1" si="75"/>
        <v>0</v>
      </c>
      <c r="R38" s="15">
        <f t="shared" ca="1" si="75"/>
        <v>0</v>
      </c>
      <c r="S38" s="15">
        <f t="shared" ca="1" si="75"/>
        <v>0</v>
      </c>
      <c r="T38" s="15">
        <f t="shared" ca="1" si="75"/>
        <v>0</v>
      </c>
      <c r="U38" s="15">
        <f t="shared" ca="1" si="75"/>
        <v>0</v>
      </c>
      <c r="V38" s="15">
        <f t="shared" ca="1" si="75"/>
        <v>0</v>
      </c>
      <c r="W38" s="15">
        <f t="shared" ca="1" si="75"/>
        <v>0</v>
      </c>
      <c r="X38" s="15">
        <f t="shared" ca="1" si="75"/>
        <v>0</v>
      </c>
      <c r="Y38" s="15">
        <f t="shared" ca="1" si="75"/>
        <v>0</v>
      </c>
      <c r="Z38" s="15">
        <f t="shared" ca="1" si="75"/>
        <v>0</v>
      </c>
      <c r="AA38" s="15">
        <f t="shared" ca="1" si="75"/>
        <v>0</v>
      </c>
      <c r="AB38" s="15">
        <f t="shared" ca="1" si="75"/>
        <v>0</v>
      </c>
      <c r="AC38" s="15">
        <f t="shared" ca="1" si="75"/>
        <v>0</v>
      </c>
      <c r="AD38" s="15">
        <f t="shared" ca="1" si="75"/>
        <v>0</v>
      </c>
      <c r="AE38" s="15">
        <f t="shared" ca="1" si="75"/>
        <v>0</v>
      </c>
      <c r="AF38" s="15">
        <f t="shared" ca="1" si="75"/>
        <v>0</v>
      </c>
      <c r="AG38" s="15">
        <f t="shared" ca="1" si="75"/>
        <v>0</v>
      </c>
      <c r="AH38" s="15">
        <f t="shared" ca="1" si="75"/>
        <v>0</v>
      </c>
      <c r="AI38" s="15">
        <f t="shared" ca="1" si="75"/>
        <v>0</v>
      </c>
      <c r="AJ38" s="15">
        <f t="shared" ca="1" si="75"/>
        <v>0</v>
      </c>
      <c r="AK38" s="15">
        <f t="shared" ca="1" si="75"/>
        <v>0</v>
      </c>
      <c r="AL38" s="15">
        <f t="shared" ca="1" si="75"/>
        <v>0</v>
      </c>
      <c r="AM38" s="15">
        <f t="shared" ca="1" si="75"/>
        <v>0</v>
      </c>
      <c r="AN38" s="15">
        <f t="shared" ca="1" si="75"/>
        <v>0</v>
      </c>
      <c r="AO38" s="15">
        <f t="shared" ca="1" si="75"/>
        <v>0</v>
      </c>
      <c r="AP38" s="15">
        <f t="shared" ca="1" si="75"/>
        <v>0</v>
      </c>
      <c r="AQ38" s="15">
        <f t="shared" ca="1" si="75"/>
        <v>0</v>
      </c>
      <c r="AR38" s="15">
        <f t="shared" ca="1" si="75"/>
        <v>0</v>
      </c>
      <c r="AS38" s="15">
        <f t="shared" ca="1" si="75"/>
        <v>0</v>
      </c>
      <c r="AT38" s="15">
        <f t="shared" ca="1" si="75"/>
        <v>0</v>
      </c>
      <c r="AU38" s="15">
        <f t="shared" ca="1" si="75"/>
        <v>0</v>
      </c>
      <c r="AV38" s="15">
        <f t="shared" ca="1" si="75"/>
        <v>0</v>
      </c>
      <c r="AW38" s="15">
        <f t="shared" ca="1" si="75"/>
        <v>0</v>
      </c>
      <c r="AX38" s="15">
        <f t="shared" ca="1" si="75"/>
        <v>0</v>
      </c>
      <c r="AY38" s="15">
        <f t="shared" ca="1" si="75"/>
        <v>0</v>
      </c>
      <c r="AZ38" s="15">
        <f t="shared" ca="1" si="75"/>
        <v>0</v>
      </c>
      <c r="BA38" s="15">
        <f t="shared" ca="1" si="75"/>
        <v>0</v>
      </c>
      <c r="BB38" s="15">
        <f t="shared" ca="1" si="75"/>
        <v>0</v>
      </c>
      <c r="BC38" s="15">
        <f t="shared" ca="1" si="75"/>
        <v>0</v>
      </c>
      <c r="BD38" s="15">
        <f t="shared" ca="1" si="75"/>
        <v>0</v>
      </c>
      <c r="BE38" s="15">
        <f t="shared" ca="1" si="75"/>
        <v>0</v>
      </c>
      <c r="BF38" s="15">
        <f t="shared" ca="1" si="75"/>
        <v>0</v>
      </c>
      <c r="BG38" s="15">
        <f t="shared" ca="1" si="75"/>
        <v>0</v>
      </c>
      <c r="BH38" s="15">
        <f t="shared" ca="1" si="75"/>
        <v>0</v>
      </c>
      <c r="BI38" s="15">
        <f t="shared" ca="1" si="75"/>
        <v>0</v>
      </c>
      <c r="BJ38" s="15">
        <f t="shared" ca="1" si="75"/>
        <v>0</v>
      </c>
      <c r="BK38" s="15">
        <f t="shared" ca="1" si="75"/>
        <v>0</v>
      </c>
      <c r="BL38" s="15">
        <f t="shared" ca="1" si="75"/>
        <v>0</v>
      </c>
      <c r="BM38" s="15">
        <f t="shared" ca="1" si="75"/>
        <v>0</v>
      </c>
      <c r="BN38" s="15">
        <f t="shared" ca="1" si="75"/>
        <v>0</v>
      </c>
      <c r="BO38" s="15">
        <f t="shared" ref="BO38:BR38" ca="1" si="76">BO37*$B$13*$B$14</f>
        <v>0</v>
      </c>
      <c r="BP38" s="15">
        <f t="shared" ca="1" si="76"/>
        <v>0</v>
      </c>
      <c r="BQ38" s="15">
        <f t="shared" ca="1" si="76"/>
        <v>0</v>
      </c>
      <c r="BR38" s="15">
        <f t="shared" ca="1" si="76"/>
        <v>0</v>
      </c>
      <c r="BS38" s="15">
        <f t="shared" ref="BS38:BV38" ca="1" si="77">BS37*$B$13*$B$14</f>
        <v>0</v>
      </c>
      <c r="BT38" s="15">
        <f t="shared" ca="1" si="77"/>
        <v>0</v>
      </c>
      <c r="BU38" s="15">
        <f t="shared" ca="1" si="77"/>
        <v>0</v>
      </c>
      <c r="BV38" s="15">
        <f t="shared" ca="1" si="77"/>
        <v>0</v>
      </c>
      <c r="BW38" s="15">
        <f t="shared" ref="BW38:CD38" ca="1" si="78">BW37*$B$13*$B$14</f>
        <v>0</v>
      </c>
      <c r="BX38" s="15">
        <f t="shared" ca="1" si="78"/>
        <v>0</v>
      </c>
      <c r="BY38" s="15">
        <f t="shared" ca="1" si="78"/>
        <v>0</v>
      </c>
      <c r="BZ38" s="15">
        <f t="shared" ca="1" si="78"/>
        <v>0</v>
      </c>
      <c r="CA38" s="15">
        <f t="shared" ca="1" si="78"/>
        <v>0</v>
      </c>
      <c r="CB38" s="15">
        <f t="shared" ca="1" si="78"/>
        <v>0</v>
      </c>
      <c r="CC38" s="15">
        <f t="shared" ca="1" si="78"/>
        <v>0</v>
      </c>
      <c r="CD38" s="15">
        <f t="shared" ca="1" si="78"/>
        <v>0</v>
      </c>
      <c r="CE38" s="15">
        <f t="shared" ref="CE38:CQ38" ca="1" si="79">CE37*$B$13*$B$14</f>
        <v>0</v>
      </c>
      <c r="CF38" s="15">
        <f t="shared" ca="1" si="79"/>
        <v>0</v>
      </c>
      <c r="CG38" s="15">
        <f t="shared" ca="1" si="79"/>
        <v>0</v>
      </c>
      <c r="CH38" s="15">
        <f t="shared" ca="1" si="79"/>
        <v>0</v>
      </c>
      <c r="CI38" s="15">
        <f t="shared" ca="1" si="79"/>
        <v>0</v>
      </c>
      <c r="CJ38" s="15">
        <f t="shared" ca="1" si="79"/>
        <v>0</v>
      </c>
      <c r="CK38" s="15">
        <f t="shared" ca="1" si="79"/>
        <v>0</v>
      </c>
      <c r="CL38" s="15">
        <f t="shared" ca="1" si="79"/>
        <v>0</v>
      </c>
      <c r="CM38" s="15">
        <f t="shared" ca="1" si="79"/>
        <v>0</v>
      </c>
      <c r="CN38" s="15">
        <f t="shared" ca="1" si="79"/>
        <v>0</v>
      </c>
      <c r="CO38" s="15">
        <f t="shared" ca="1" si="79"/>
        <v>0</v>
      </c>
      <c r="CP38" s="15">
        <f t="shared" ca="1" si="79"/>
        <v>0</v>
      </c>
      <c r="CQ38" s="15">
        <f t="shared" ca="1" si="79"/>
        <v>0</v>
      </c>
      <c r="CR38" s="4"/>
    </row>
    <row r="39" spans="1:96">
      <c r="A39" s="29"/>
      <c r="B39" s="39"/>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
    </row>
    <row r="40" spans="1:96">
      <c r="A40" s="29"/>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row>
    <row r="41" spans="1:96">
      <c r="A41" s="41" t="s">
        <v>155</v>
      </c>
      <c r="B41" s="1"/>
      <c r="C41" s="4">
        <f t="shared" ref="C41:AH41" ca="1" si="80">C21</f>
        <v>0</v>
      </c>
      <c r="D41" s="4">
        <f t="shared" ca="1" si="80"/>
        <v>0</v>
      </c>
      <c r="E41" s="4">
        <f t="shared" ca="1" si="80"/>
        <v>0</v>
      </c>
      <c r="F41" s="4">
        <f t="shared" ca="1" si="80"/>
        <v>0</v>
      </c>
      <c r="G41" s="4">
        <f t="shared" ca="1" si="80"/>
        <v>0</v>
      </c>
      <c r="H41" s="4">
        <f t="shared" ca="1" si="80"/>
        <v>0</v>
      </c>
      <c r="I41" s="4">
        <f t="shared" ca="1" si="80"/>
        <v>0</v>
      </c>
      <c r="J41" s="4">
        <f t="shared" ca="1" si="80"/>
        <v>0</v>
      </c>
      <c r="K41" s="4">
        <f t="shared" ca="1" si="80"/>
        <v>0</v>
      </c>
      <c r="L41" s="4">
        <f t="shared" ca="1" si="80"/>
        <v>0</v>
      </c>
      <c r="M41" s="4">
        <f t="shared" ca="1" si="80"/>
        <v>0</v>
      </c>
      <c r="N41" s="4">
        <f t="shared" ca="1" si="80"/>
        <v>0</v>
      </c>
      <c r="O41" s="4">
        <f t="shared" ca="1" si="80"/>
        <v>0</v>
      </c>
      <c r="P41" s="4">
        <f t="shared" ca="1" si="80"/>
        <v>0</v>
      </c>
      <c r="Q41" s="4">
        <f t="shared" ca="1" si="80"/>
        <v>0</v>
      </c>
      <c r="R41" s="4">
        <f t="shared" ca="1" si="80"/>
        <v>0</v>
      </c>
      <c r="S41" s="4">
        <f t="shared" ca="1" si="80"/>
        <v>0</v>
      </c>
      <c r="T41" s="4">
        <f t="shared" ca="1" si="80"/>
        <v>0</v>
      </c>
      <c r="U41" s="4">
        <f t="shared" ca="1" si="80"/>
        <v>0</v>
      </c>
      <c r="V41" s="4">
        <f t="shared" ca="1" si="80"/>
        <v>0</v>
      </c>
      <c r="W41" s="4">
        <f t="shared" ca="1" si="80"/>
        <v>0</v>
      </c>
      <c r="X41" s="4">
        <f t="shared" ca="1" si="80"/>
        <v>0</v>
      </c>
      <c r="Y41" s="4">
        <f t="shared" ca="1" si="80"/>
        <v>0</v>
      </c>
      <c r="Z41" s="4">
        <f t="shared" ca="1" si="80"/>
        <v>0</v>
      </c>
      <c r="AA41" s="4">
        <f t="shared" ca="1" si="80"/>
        <v>0</v>
      </c>
      <c r="AB41" s="4">
        <f t="shared" ca="1" si="80"/>
        <v>0</v>
      </c>
      <c r="AC41" s="4">
        <f t="shared" ca="1" si="80"/>
        <v>0</v>
      </c>
      <c r="AD41" s="4">
        <f t="shared" ca="1" si="80"/>
        <v>0</v>
      </c>
      <c r="AE41" s="4">
        <f t="shared" ca="1" si="80"/>
        <v>0</v>
      </c>
      <c r="AF41" s="4">
        <f t="shared" ca="1" si="80"/>
        <v>0</v>
      </c>
      <c r="AG41" s="4">
        <f t="shared" ca="1" si="80"/>
        <v>0</v>
      </c>
      <c r="AH41" s="4">
        <f t="shared" ca="1" si="80"/>
        <v>0</v>
      </c>
      <c r="AI41" s="4">
        <f t="shared" ref="AI41:BN41" ca="1" si="81">AI21</f>
        <v>0</v>
      </c>
      <c r="AJ41" s="4">
        <f t="shared" ca="1" si="81"/>
        <v>0</v>
      </c>
      <c r="AK41" s="4">
        <f t="shared" ca="1" si="81"/>
        <v>0</v>
      </c>
      <c r="AL41" s="4">
        <f t="shared" ca="1" si="81"/>
        <v>0</v>
      </c>
      <c r="AM41" s="4">
        <f t="shared" ca="1" si="81"/>
        <v>0</v>
      </c>
      <c r="AN41" s="4">
        <f t="shared" ca="1" si="81"/>
        <v>0</v>
      </c>
      <c r="AO41" s="4">
        <f t="shared" ca="1" si="81"/>
        <v>0</v>
      </c>
      <c r="AP41" s="4">
        <f t="shared" ca="1" si="81"/>
        <v>0</v>
      </c>
      <c r="AQ41" s="4">
        <f t="shared" ca="1" si="81"/>
        <v>0</v>
      </c>
      <c r="AR41" s="4">
        <f t="shared" ca="1" si="81"/>
        <v>0</v>
      </c>
      <c r="AS41" s="4">
        <f t="shared" ca="1" si="81"/>
        <v>0</v>
      </c>
      <c r="AT41" s="4">
        <f t="shared" ca="1" si="81"/>
        <v>0</v>
      </c>
      <c r="AU41" s="4">
        <f t="shared" ca="1" si="81"/>
        <v>0</v>
      </c>
      <c r="AV41" s="4">
        <f t="shared" ca="1" si="81"/>
        <v>0</v>
      </c>
      <c r="AW41" s="4">
        <f t="shared" ca="1" si="81"/>
        <v>0</v>
      </c>
      <c r="AX41" s="4">
        <f t="shared" ca="1" si="81"/>
        <v>0</v>
      </c>
      <c r="AY41" s="4">
        <f t="shared" ca="1" si="81"/>
        <v>0</v>
      </c>
      <c r="AZ41" s="4">
        <f t="shared" ca="1" si="81"/>
        <v>0</v>
      </c>
      <c r="BA41" s="4">
        <f t="shared" ca="1" si="81"/>
        <v>0</v>
      </c>
      <c r="BB41" s="4">
        <f t="shared" ca="1" si="81"/>
        <v>0</v>
      </c>
      <c r="BC41" s="4">
        <f t="shared" ca="1" si="81"/>
        <v>0</v>
      </c>
      <c r="BD41" s="4">
        <f t="shared" ca="1" si="81"/>
        <v>0</v>
      </c>
      <c r="BE41" s="4">
        <f t="shared" ca="1" si="81"/>
        <v>0</v>
      </c>
      <c r="BF41" s="4">
        <f t="shared" ca="1" si="81"/>
        <v>0</v>
      </c>
      <c r="BG41" s="4">
        <f t="shared" ca="1" si="81"/>
        <v>0</v>
      </c>
      <c r="BH41" s="4">
        <f t="shared" ca="1" si="81"/>
        <v>0</v>
      </c>
      <c r="BI41" s="4">
        <f t="shared" ca="1" si="81"/>
        <v>0</v>
      </c>
      <c r="BJ41" s="4">
        <f t="shared" ca="1" si="81"/>
        <v>0</v>
      </c>
      <c r="BK41" s="4">
        <f t="shared" ca="1" si="81"/>
        <v>0</v>
      </c>
      <c r="BL41" s="4">
        <f t="shared" ca="1" si="81"/>
        <v>0</v>
      </c>
      <c r="BM41" s="4">
        <f t="shared" ca="1" si="81"/>
        <v>0</v>
      </c>
      <c r="BN41" s="4">
        <f t="shared" ca="1" si="81"/>
        <v>0</v>
      </c>
      <c r="BO41" s="4">
        <f t="shared" ref="BO41:BR41" ca="1" si="82">BO21</f>
        <v>0</v>
      </c>
      <c r="BP41" s="4">
        <f t="shared" ca="1" si="82"/>
        <v>0</v>
      </c>
      <c r="BQ41" s="4">
        <f t="shared" ca="1" si="82"/>
        <v>0</v>
      </c>
      <c r="BR41" s="4">
        <f t="shared" ca="1" si="82"/>
        <v>0</v>
      </c>
      <c r="BS41" s="4">
        <f t="shared" ref="BS41:BV41" ca="1" si="83">BS21</f>
        <v>0</v>
      </c>
      <c r="BT41" s="4">
        <f t="shared" ca="1" si="83"/>
        <v>0</v>
      </c>
      <c r="BU41" s="4">
        <f t="shared" ca="1" si="83"/>
        <v>0</v>
      </c>
      <c r="BV41" s="4">
        <f t="shared" ca="1" si="83"/>
        <v>0</v>
      </c>
      <c r="BW41" s="4">
        <f t="shared" ref="BW41:CD41" ca="1" si="84">BW21</f>
        <v>0</v>
      </c>
      <c r="BX41" s="4">
        <f t="shared" ca="1" si="84"/>
        <v>0</v>
      </c>
      <c r="BY41" s="4">
        <f t="shared" ca="1" si="84"/>
        <v>0</v>
      </c>
      <c r="BZ41" s="4">
        <f t="shared" ca="1" si="84"/>
        <v>0</v>
      </c>
      <c r="CA41" s="4">
        <f t="shared" ca="1" si="84"/>
        <v>0</v>
      </c>
      <c r="CB41" s="4">
        <f t="shared" ca="1" si="84"/>
        <v>0</v>
      </c>
      <c r="CC41" s="4">
        <f t="shared" ca="1" si="84"/>
        <v>0</v>
      </c>
      <c r="CD41" s="4">
        <f t="shared" ca="1" si="84"/>
        <v>0</v>
      </c>
      <c r="CE41" s="4">
        <f t="shared" ref="CE41:CQ41" ca="1" si="85">CE21</f>
        <v>0</v>
      </c>
      <c r="CF41" s="4">
        <f t="shared" ca="1" si="85"/>
        <v>0</v>
      </c>
      <c r="CG41" s="4">
        <f t="shared" ca="1" si="85"/>
        <v>0</v>
      </c>
      <c r="CH41" s="4">
        <f t="shared" ca="1" si="85"/>
        <v>0</v>
      </c>
      <c r="CI41" s="4">
        <f t="shared" ca="1" si="85"/>
        <v>0</v>
      </c>
      <c r="CJ41" s="4">
        <f t="shared" ca="1" si="85"/>
        <v>0</v>
      </c>
      <c r="CK41" s="4">
        <f t="shared" ca="1" si="85"/>
        <v>0</v>
      </c>
      <c r="CL41" s="4">
        <f t="shared" ca="1" si="85"/>
        <v>0</v>
      </c>
      <c r="CM41" s="4">
        <f t="shared" ca="1" si="85"/>
        <v>0</v>
      </c>
      <c r="CN41" s="4">
        <f t="shared" ca="1" si="85"/>
        <v>0</v>
      </c>
      <c r="CO41" s="4">
        <f t="shared" ca="1" si="85"/>
        <v>0</v>
      </c>
      <c r="CP41" s="4">
        <f t="shared" ca="1" si="85"/>
        <v>0</v>
      </c>
      <c r="CQ41" s="4">
        <f t="shared" ca="1" si="85"/>
        <v>0</v>
      </c>
    </row>
    <row r="42" spans="1:96">
      <c r="A42" s="29" t="s">
        <v>170</v>
      </c>
      <c r="C42" s="4">
        <f t="shared" ref="C42:BN42" ca="1" si="86">-(DEBT*DEBT_INT_RATE)*C37</f>
        <v>0</v>
      </c>
      <c r="D42" s="4">
        <f t="shared" ca="1" si="86"/>
        <v>0</v>
      </c>
      <c r="E42" s="4">
        <f t="shared" ca="1" si="86"/>
        <v>0</v>
      </c>
      <c r="F42" s="4">
        <f t="shared" ca="1" si="86"/>
        <v>0</v>
      </c>
      <c r="G42" s="4">
        <f t="shared" ca="1" si="86"/>
        <v>0</v>
      </c>
      <c r="H42" s="4">
        <f t="shared" ca="1" si="86"/>
        <v>0</v>
      </c>
      <c r="I42" s="4">
        <f t="shared" ca="1" si="86"/>
        <v>0</v>
      </c>
      <c r="J42" s="4">
        <f t="shared" ca="1" si="86"/>
        <v>0</v>
      </c>
      <c r="K42" s="4">
        <f t="shared" ca="1" si="86"/>
        <v>0</v>
      </c>
      <c r="L42" s="4">
        <f t="shared" ca="1" si="86"/>
        <v>0</v>
      </c>
      <c r="M42" s="4">
        <f t="shared" ca="1" si="86"/>
        <v>0</v>
      </c>
      <c r="N42" s="4">
        <f t="shared" ca="1" si="86"/>
        <v>0</v>
      </c>
      <c r="O42" s="4">
        <f t="shared" ca="1" si="86"/>
        <v>0</v>
      </c>
      <c r="P42" s="4">
        <f t="shared" ca="1" si="86"/>
        <v>0</v>
      </c>
      <c r="Q42" s="4">
        <f t="shared" ca="1" si="86"/>
        <v>0</v>
      </c>
      <c r="R42" s="4">
        <f t="shared" ca="1" si="86"/>
        <v>0</v>
      </c>
      <c r="S42" s="4">
        <f t="shared" ca="1" si="86"/>
        <v>0</v>
      </c>
      <c r="T42" s="4">
        <f t="shared" ca="1" si="86"/>
        <v>0</v>
      </c>
      <c r="U42" s="4">
        <f t="shared" ca="1" si="86"/>
        <v>0</v>
      </c>
      <c r="V42" s="4">
        <f t="shared" ca="1" si="86"/>
        <v>0</v>
      </c>
      <c r="W42" s="4">
        <f t="shared" ca="1" si="86"/>
        <v>0</v>
      </c>
      <c r="X42" s="4">
        <f t="shared" ca="1" si="86"/>
        <v>0</v>
      </c>
      <c r="Y42" s="4">
        <f t="shared" ca="1" si="86"/>
        <v>0</v>
      </c>
      <c r="Z42" s="4">
        <f t="shared" ca="1" si="86"/>
        <v>0</v>
      </c>
      <c r="AA42" s="4">
        <f t="shared" ca="1" si="86"/>
        <v>0</v>
      </c>
      <c r="AB42" s="4">
        <f t="shared" ca="1" si="86"/>
        <v>0</v>
      </c>
      <c r="AC42" s="4">
        <f t="shared" ca="1" si="86"/>
        <v>0</v>
      </c>
      <c r="AD42" s="4">
        <f t="shared" ca="1" si="86"/>
        <v>0</v>
      </c>
      <c r="AE42" s="4">
        <f t="shared" ca="1" si="86"/>
        <v>0</v>
      </c>
      <c r="AF42" s="4">
        <f t="shared" ca="1" si="86"/>
        <v>0</v>
      </c>
      <c r="AG42" s="4">
        <f t="shared" ca="1" si="86"/>
        <v>0</v>
      </c>
      <c r="AH42" s="4">
        <f t="shared" ca="1" si="86"/>
        <v>0</v>
      </c>
      <c r="AI42" s="4">
        <f t="shared" ca="1" si="86"/>
        <v>0</v>
      </c>
      <c r="AJ42" s="4">
        <f t="shared" ca="1" si="86"/>
        <v>0</v>
      </c>
      <c r="AK42" s="4">
        <f t="shared" ca="1" si="86"/>
        <v>0</v>
      </c>
      <c r="AL42" s="4">
        <f t="shared" ca="1" si="86"/>
        <v>0</v>
      </c>
      <c r="AM42" s="4">
        <f t="shared" ca="1" si="86"/>
        <v>0</v>
      </c>
      <c r="AN42" s="4">
        <f t="shared" ca="1" si="86"/>
        <v>0</v>
      </c>
      <c r="AO42" s="4">
        <f t="shared" ca="1" si="86"/>
        <v>0</v>
      </c>
      <c r="AP42" s="4">
        <f t="shared" ca="1" si="86"/>
        <v>0</v>
      </c>
      <c r="AQ42" s="4">
        <f t="shared" ca="1" si="86"/>
        <v>0</v>
      </c>
      <c r="AR42" s="4">
        <f t="shared" ca="1" si="86"/>
        <v>0</v>
      </c>
      <c r="AS42" s="4">
        <f t="shared" ca="1" si="86"/>
        <v>0</v>
      </c>
      <c r="AT42" s="4">
        <f t="shared" ca="1" si="86"/>
        <v>0</v>
      </c>
      <c r="AU42" s="4">
        <f t="shared" ca="1" si="86"/>
        <v>0</v>
      </c>
      <c r="AV42" s="4">
        <f t="shared" ca="1" si="86"/>
        <v>0</v>
      </c>
      <c r="AW42" s="4">
        <f t="shared" ca="1" si="86"/>
        <v>0</v>
      </c>
      <c r="AX42" s="4">
        <f t="shared" ca="1" si="86"/>
        <v>0</v>
      </c>
      <c r="AY42" s="4">
        <f t="shared" ca="1" si="86"/>
        <v>0</v>
      </c>
      <c r="AZ42" s="4">
        <f t="shared" ca="1" si="86"/>
        <v>0</v>
      </c>
      <c r="BA42" s="4">
        <f t="shared" ca="1" si="86"/>
        <v>0</v>
      </c>
      <c r="BB42" s="4">
        <f t="shared" ca="1" si="86"/>
        <v>0</v>
      </c>
      <c r="BC42" s="4">
        <f t="shared" ca="1" si="86"/>
        <v>0</v>
      </c>
      <c r="BD42" s="4">
        <f t="shared" ca="1" si="86"/>
        <v>0</v>
      </c>
      <c r="BE42" s="4">
        <f t="shared" ca="1" si="86"/>
        <v>0</v>
      </c>
      <c r="BF42" s="4">
        <f t="shared" ca="1" si="86"/>
        <v>0</v>
      </c>
      <c r="BG42" s="4">
        <f t="shared" ca="1" si="86"/>
        <v>0</v>
      </c>
      <c r="BH42" s="4">
        <f t="shared" ca="1" si="86"/>
        <v>0</v>
      </c>
      <c r="BI42" s="4">
        <f t="shared" ca="1" si="86"/>
        <v>0</v>
      </c>
      <c r="BJ42" s="4">
        <f t="shared" ca="1" si="86"/>
        <v>0</v>
      </c>
      <c r="BK42" s="4">
        <f t="shared" ca="1" si="86"/>
        <v>0</v>
      </c>
      <c r="BL42" s="4">
        <f t="shared" ca="1" si="86"/>
        <v>0</v>
      </c>
      <c r="BM42" s="4">
        <f t="shared" ca="1" si="86"/>
        <v>0</v>
      </c>
      <c r="BN42" s="4">
        <f t="shared" ca="1" si="86"/>
        <v>0</v>
      </c>
      <c r="BO42" s="4">
        <f t="shared" ref="BO42:BR42" ca="1" si="87">-(DEBT*DEBT_INT_RATE)*BO37</f>
        <v>0</v>
      </c>
      <c r="BP42" s="4">
        <f t="shared" ca="1" si="87"/>
        <v>0</v>
      </c>
      <c r="BQ42" s="4">
        <f t="shared" ca="1" si="87"/>
        <v>0</v>
      </c>
      <c r="BR42" s="4">
        <f t="shared" ca="1" si="87"/>
        <v>0</v>
      </c>
      <c r="BS42" s="4">
        <f t="shared" ref="BS42:BV42" ca="1" si="88">-(DEBT*DEBT_INT_RATE)*BS37</f>
        <v>0</v>
      </c>
      <c r="BT42" s="4">
        <f t="shared" ca="1" si="88"/>
        <v>0</v>
      </c>
      <c r="BU42" s="4">
        <f t="shared" ca="1" si="88"/>
        <v>0</v>
      </c>
      <c r="BV42" s="4">
        <f t="shared" ca="1" si="88"/>
        <v>0</v>
      </c>
      <c r="BW42" s="4">
        <f t="shared" ref="BW42:CD42" ca="1" si="89">-(DEBT*DEBT_INT_RATE)*BW37</f>
        <v>0</v>
      </c>
      <c r="BX42" s="4">
        <f t="shared" ca="1" si="89"/>
        <v>0</v>
      </c>
      <c r="BY42" s="4">
        <f t="shared" ca="1" si="89"/>
        <v>0</v>
      </c>
      <c r="BZ42" s="4">
        <f t="shared" ca="1" si="89"/>
        <v>0</v>
      </c>
      <c r="CA42" s="4">
        <f t="shared" ca="1" si="89"/>
        <v>0</v>
      </c>
      <c r="CB42" s="4">
        <f t="shared" ca="1" si="89"/>
        <v>0</v>
      </c>
      <c r="CC42" s="4">
        <f t="shared" ca="1" si="89"/>
        <v>0</v>
      </c>
      <c r="CD42" s="4">
        <f t="shared" ca="1" si="89"/>
        <v>0</v>
      </c>
      <c r="CE42" s="4">
        <f t="shared" ref="CE42:CQ42" ca="1" si="90">-(DEBT*DEBT_INT_RATE)*CE37</f>
        <v>0</v>
      </c>
      <c r="CF42" s="4">
        <f t="shared" ca="1" si="90"/>
        <v>0</v>
      </c>
      <c r="CG42" s="4">
        <f t="shared" ca="1" si="90"/>
        <v>0</v>
      </c>
      <c r="CH42" s="4">
        <f t="shared" ca="1" si="90"/>
        <v>0</v>
      </c>
      <c r="CI42" s="4">
        <f t="shared" ca="1" si="90"/>
        <v>0</v>
      </c>
      <c r="CJ42" s="4">
        <f t="shared" ca="1" si="90"/>
        <v>0</v>
      </c>
      <c r="CK42" s="4">
        <f t="shared" ca="1" si="90"/>
        <v>0</v>
      </c>
      <c r="CL42" s="4">
        <f t="shared" ca="1" si="90"/>
        <v>0</v>
      </c>
      <c r="CM42" s="4">
        <f t="shared" ca="1" si="90"/>
        <v>0</v>
      </c>
      <c r="CN42" s="4">
        <f t="shared" ca="1" si="90"/>
        <v>0</v>
      </c>
      <c r="CO42" s="4">
        <f t="shared" ca="1" si="90"/>
        <v>0</v>
      </c>
      <c r="CP42" s="4">
        <f t="shared" ca="1" si="90"/>
        <v>0</v>
      </c>
      <c r="CQ42" s="4">
        <f t="shared" ca="1" si="90"/>
        <v>0</v>
      </c>
    </row>
    <row r="43" spans="1:96">
      <c r="A43" s="41" t="s">
        <v>150</v>
      </c>
      <c r="B43" s="7"/>
      <c r="C43" s="328">
        <f t="shared" ref="C43:AH43" ca="1" si="91">-SUM(C41:C42)*(FederalIncomeTax+StateIncomeTax)</f>
        <v>0</v>
      </c>
      <c r="D43" s="328">
        <f t="shared" ca="1" si="91"/>
        <v>0</v>
      </c>
      <c r="E43" s="328">
        <f t="shared" ca="1" si="91"/>
        <v>0</v>
      </c>
      <c r="F43" s="328">
        <f t="shared" ca="1" si="91"/>
        <v>0</v>
      </c>
      <c r="G43" s="328">
        <f t="shared" ca="1" si="91"/>
        <v>0</v>
      </c>
      <c r="H43" s="328">
        <f t="shared" ca="1" si="91"/>
        <v>0</v>
      </c>
      <c r="I43" s="328">
        <f t="shared" ca="1" si="91"/>
        <v>0</v>
      </c>
      <c r="J43" s="328">
        <f t="shared" ca="1" si="91"/>
        <v>0</v>
      </c>
      <c r="K43" s="328">
        <f t="shared" ca="1" si="91"/>
        <v>0</v>
      </c>
      <c r="L43" s="328">
        <f t="shared" ca="1" si="91"/>
        <v>0</v>
      </c>
      <c r="M43" s="328">
        <f t="shared" ca="1" si="91"/>
        <v>0</v>
      </c>
      <c r="N43" s="328">
        <f t="shared" ca="1" si="91"/>
        <v>0</v>
      </c>
      <c r="O43" s="328">
        <f t="shared" ca="1" si="91"/>
        <v>0</v>
      </c>
      <c r="P43" s="328">
        <f t="shared" ca="1" si="91"/>
        <v>0</v>
      </c>
      <c r="Q43" s="328">
        <f t="shared" ca="1" si="91"/>
        <v>0</v>
      </c>
      <c r="R43" s="328">
        <f t="shared" ca="1" si="91"/>
        <v>0</v>
      </c>
      <c r="S43" s="328">
        <f t="shared" ca="1" si="91"/>
        <v>0</v>
      </c>
      <c r="T43" s="328">
        <f t="shared" ca="1" si="91"/>
        <v>0</v>
      </c>
      <c r="U43" s="328">
        <f t="shared" ca="1" si="91"/>
        <v>0</v>
      </c>
      <c r="V43" s="328">
        <f t="shared" ca="1" si="91"/>
        <v>0</v>
      </c>
      <c r="W43" s="328">
        <f t="shared" ca="1" si="91"/>
        <v>0</v>
      </c>
      <c r="X43" s="328">
        <f t="shared" ca="1" si="91"/>
        <v>0</v>
      </c>
      <c r="Y43" s="328">
        <f t="shared" ca="1" si="91"/>
        <v>0</v>
      </c>
      <c r="Z43" s="328">
        <f t="shared" ca="1" si="91"/>
        <v>0</v>
      </c>
      <c r="AA43" s="328">
        <f t="shared" ca="1" si="91"/>
        <v>0</v>
      </c>
      <c r="AB43" s="328">
        <f t="shared" ca="1" si="91"/>
        <v>0</v>
      </c>
      <c r="AC43" s="328">
        <f t="shared" ca="1" si="91"/>
        <v>0</v>
      </c>
      <c r="AD43" s="328">
        <f t="shared" ca="1" si="91"/>
        <v>0</v>
      </c>
      <c r="AE43" s="328">
        <f t="shared" ca="1" si="91"/>
        <v>0</v>
      </c>
      <c r="AF43" s="328">
        <f t="shared" ca="1" si="91"/>
        <v>0</v>
      </c>
      <c r="AG43" s="328">
        <f t="shared" ca="1" si="91"/>
        <v>0</v>
      </c>
      <c r="AH43" s="328">
        <f t="shared" ca="1" si="91"/>
        <v>0</v>
      </c>
      <c r="AI43" s="328">
        <f t="shared" ref="AI43:BN43" ca="1" si="92">-SUM(AI41:AI42)*(FederalIncomeTax+StateIncomeTax)</f>
        <v>0</v>
      </c>
      <c r="AJ43" s="328">
        <f t="shared" ca="1" si="92"/>
        <v>0</v>
      </c>
      <c r="AK43" s="328">
        <f t="shared" ca="1" si="92"/>
        <v>0</v>
      </c>
      <c r="AL43" s="328">
        <f t="shared" ca="1" si="92"/>
        <v>0</v>
      </c>
      <c r="AM43" s="328">
        <f t="shared" ca="1" si="92"/>
        <v>0</v>
      </c>
      <c r="AN43" s="328">
        <f t="shared" ca="1" si="92"/>
        <v>0</v>
      </c>
      <c r="AO43" s="328">
        <f t="shared" ca="1" si="92"/>
        <v>0</v>
      </c>
      <c r="AP43" s="328">
        <f t="shared" ca="1" si="92"/>
        <v>0</v>
      </c>
      <c r="AQ43" s="328">
        <f t="shared" ca="1" si="92"/>
        <v>0</v>
      </c>
      <c r="AR43" s="328">
        <f t="shared" ca="1" si="92"/>
        <v>0</v>
      </c>
      <c r="AS43" s="328">
        <f t="shared" ca="1" si="92"/>
        <v>0</v>
      </c>
      <c r="AT43" s="328">
        <f t="shared" ca="1" si="92"/>
        <v>0</v>
      </c>
      <c r="AU43" s="328">
        <f t="shared" ca="1" si="92"/>
        <v>0</v>
      </c>
      <c r="AV43" s="328">
        <f t="shared" ca="1" si="92"/>
        <v>0</v>
      </c>
      <c r="AW43" s="328">
        <f t="shared" ca="1" si="92"/>
        <v>0</v>
      </c>
      <c r="AX43" s="328">
        <f t="shared" ca="1" si="92"/>
        <v>0</v>
      </c>
      <c r="AY43" s="328">
        <f t="shared" ca="1" si="92"/>
        <v>0</v>
      </c>
      <c r="AZ43" s="328">
        <f t="shared" ca="1" si="92"/>
        <v>0</v>
      </c>
      <c r="BA43" s="328">
        <f t="shared" ca="1" si="92"/>
        <v>0</v>
      </c>
      <c r="BB43" s="328">
        <f t="shared" ca="1" si="92"/>
        <v>0</v>
      </c>
      <c r="BC43" s="328">
        <f t="shared" ca="1" si="92"/>
        <v>0</v>
      </c>
      <c r="BD43" s="328">
        <f t="shared" ca="1" si="92"/>
        <v>0</v>
      </c>
      <c r="BE43" s="328">
        <f t="shared" ca="1" si="92"/>
        <v>0</v>
      </c>
      <c r="BF43" s="328">
        <f t="shared" ca="1" si="92"/>
        <v>0</v>
      </c>
      <c r="BG43" s="328">
        <f t="shared" ca="1" si="92"/>
        <v>0</v>
      </c>
      <c r="BH43" s="328">
        <f t="shared" ca="1" si="92"/>
        <v>0</v>
      </c>
      <c r="BI43" s="328">
        <f t="shared" ca="1" si="92"/>
        <v>0</v>
      </c>
      <c r="BJ43" s="328">
        <f t="shared" ca="1" si="92"/>
        <v>0</v>
      </c>
      <c r="BK43" s="328">
        <f t="shared" ca="1" si="92"/>
        <v>0</v>
      </c>
      <c r="BL43" s="328">
        <f t="shared" ca="1" si="92"/>
        <v>0</v>
      </c>
      <c r="BM43" s="328">
        <f t="shared" ca="1" si="92"/>
        <v>0</v>
      </c>
      <c r="BN43" s="328">
        <f t="shared" ca="1" si="92"/>
        <v>0</v>
      </c>
      <c r="BO43" s="328">
        <f t="shared" ref="BO43:CQ43" ca="1" si="93">-SUM(BO41:BO42)*(FederalIncomeTax+StateIncomeTax)</f>
        <v>0</v>
      </c>
      <c r="BP43" s="328">
        <f t="shared" ca="1" si="93"/>
        <v>0</v>
      </c>
      <c r="BQ43" s="328">
        <f t="shared" ca="1" si="93"/>
        <v>0</v>
      </c>
      <c r="BR43" s="328">
        <f t="shared" ca="1" si="93"/>
        <v>0</v>
      </c>
      <c r="BS43" s="328">
        <f t="shared" ca="1" si="93"/>
        <v>0</v>
      </c>
      <c r="BT43" s="328">
        <f t="shared" ca="1" si="93"/>
        <v>0</v>
      </c>
      <c r="BU43" s="328">
        <f t="shared" ca="1" si="93"/>
        <v>0</v>
      </c>
      <c r="BV43" s="328">
        <f t="shared" ca="1" si="93"/>
        <v>0</v>
      </c>
      <c r="BW43" s="328">
        <f t="shared" ca="1" si="93"/>
        <v>0</v>
      </c>
      <c r="BX43" s="328">
        <f t="shared" ca="1" si="93"/>
        <v>0</v>
      </c>
      <c r="BY43" s="328">
        <f t="shared" ca="1" si="93"/>
        <v>0</v>
      </c>
      <c r="BZ43" s="328">
        <f t="shared" ca="1" si="93"/>
        <v>0</v>
      </c>
      <c r="CA43" s="328">
        <f t="shared" ca="1" si="93"/>
        <v>0</v>
      </c>
      <c r="CB43" s="328">
        <f t="shared" ca="1" si="93"/>
        <v>0</v>
      </c>
      <c r="CC43" s="328">
        <f t="shared" ca="1" si="93"/>
        <v>0</v>
      </c>
      <c r="CD43" s="328">
        <f t="shared" ca="1" si="93"/>
        <v>0</v>
      </c>
      <c r="CE43" s="328">
        <f t="shared" ca="1" si="93"/>
        <v>0</v>
      </c>
      <c r="CF43" s="328">
        <f t="shared" ca="1" si="93"/>
        <v>0</v>
      </c>
      <c r="CG43" s="328">
        <f t="shared" ca="1" si="93"/>
        <v>0</v>
      </c>
      <c r="CH43" s="328">
        <f t="shared" ca="1" si="93"/>
        <v>0</v>
      </c>
      <c r="CI43" s="328">
        <f t="shared" ca="1" si="93"/>
        <v>0</v>
      </c>
      <c r="CJ43" s="328">
        <f t="shared" ca="1" si="93"/>
        <v>0</v>
      </c>
      <c r="CK43" s="328">
        <f t="shared" ca="1" si="93"/>
        <v>0</v>
      </c>
      <c r="CL43" s="328">
        <f t="shared" ca="1" si="93"/>
        <v>0</v>
      </c>
      <c r="CM43" s="328">
        <f t="shared" ca="1" si="93"/>
        <v>0</v>
      </c>
      <c r="CN43" s="328">
        <f t="shared" ca="1" si="93"/>
        <v>0</v>
      </c>
      <c r="CO43" s="328">
        <f t="shared" ca="1" si="93"/>
        <v>0</v>
      </c>
      <c r="CP43" s="328">
        <f t="shared" ca="1" si="93"/>
        <v>0</v>
      </c>
      <c r="CQ43" s="328">
        <f t="shared" ca="1" si="93"/>
        <v>0</v>
      </c>
      <c r="CR43" s="4"/>
    </row>
    <row r="44" spans="1:96">
      <c r="A44" s="43" t="s">
        <v>154</v>
      </c>
      <c r="B44" s="44"/>
      <c r="C44" s="15">
        <f t="shared" ref="C44:BN44" ca="1" si="94">SUM(C41:C43)</f>
        <v>0</v>
      </c>
      <c r="D44" s="15">
        <f t="shared" ca="1" si="94"/>
        <v>0</v>
      </c>
      <c r="E44" s="15">
        <f t="shared" ca="1" si="94"/>
        <v>0</v>
      </c>
      <c r="F44" s="15">
        <f t="shared" ca="1" si="94"/>
        <v>0</v>
      </c>
      <c r="G44" s="15">
        <f t="shared" ca="1" si="94"/>
        <v>0</v>
      </c>
      <c r="H44" s="15">
        <f t="shared" ca="1" si="94"/>
        <v>0</v>
      </c>
      <c r="I44" s="15">
        <f t="shared" ca="1" si="94"/>
        <v>0</v>
      </c>
      <c r="J44" s="15">
        <f t="shared" ca="1" si="94"/>
        <v>0</v>
      </c>
      <c r="K44" s="15">
        <f t="shared" ca="1" si="94"/>
        <v>0</v>
      </c>
      <c r="L44" s="15">
        <f t="shared" ca="1" si="94"/>
        <v>0</v>
      </c>
      <c r="M44" s="15">
        <f t="shared" ca="1" si="94"/>
        <v>0</v>
      </c>
      <c r="N44" s="15">
        <f t="shared" ca="1" si="94"/>
        <v>0</v>
      </c>
      <c r="O44" s="15">
        <f t="shared" ca="1" si="94"/>
        <v>0</v>
      </c>
      <c r="P44" s="15">
        <f t="shared" ca="1" si="94"/>
        <v>0</v>
      </c>
      <c r="Q44" s="15">
        <f t="shared" ca="1" si="94"/>
        <v>0</v>
      </c>
      <c r="R44" s="15">
        <f t="shared" ca="1" si="94"/>
        <v>0</v>
      </c>
      <c r="S44" s="15">
        <f t="shared" ca="1" si="94"/>
        <v>0</v>
      </c>
      <c r="T44" s="15">
        <f t="shared" ca="1" si="94"/>
        <v>0</v>
      </c>
      <c r="U44" s="15">
        <f t="shared" ca="1" si="94"/>
        <v>0</v>
      </c>
      <c r="V44" s="15">
        <f t="shared" ca="1" si="94"/>
        <v>0</v>
      </c>
      <c r="W44" s="15">
        <f t="shared" ca="1" si="94"/>
        <v>0</v>
      </c>
      <c r="X44" s="15">
        <f t="shared" ca="1" si="94"/>
        <v>0</v>
      </c>
      <c r="Y44" s="15">
        <f t="shared" ca="1" si="94"/>
        <v>0</v>
      </c>
      <c r="Z44" s="15">
        <f t="shared" ca="1" si="94"/>
        <v>0</v>
      </c>
      <c r="AA44" s="15">
        <f t="shared" ca="1" si="94"/>
        <v>0</v>
      </c>
      <c r="AB44" s="15">
        <f t="shared" ca="1" si="94"/>
        <v>0</v>
      </c>
      <c r="AC44" s="15">
        <f t="shared" ca="1" si="94"/>
        <v>0</v>
      </c>
      <c r="AD44" s="15">
        <f t="shared" ca="1" si="94"/>
        <v>0</v>
      </c>
      <c r="AE44" s="15">
        <f t="shared" ca="1" si="94"/>
        <v>0</v>
      </c>
      <c r="AF44" s="15">
        <f t="shared" ca="1" si="94"/>
        <v>0</v>
      </c>
      <c r="AG44" s="15">
        <f t="shared" ca="1" si="94"/>
        <v>0</v>
      </c>
      <c r="AH44" s="15">
        <f t="shared" ca="1" si="94"/>
        <v>0</v>
      </c>
      <c r="AI44" s="15">
        <f t="shared" ca="1" si="94"/>
        <v>0</v>
      </c>
      <c r="AJ44" s="15">
        <f t="shared" ca="1" si="94"/>
        <v>0</v>
      </c>
      <c r="AK44" s="15">
        <f t="shared" ca="1" si="94"/>
        <v>0</v>
      </c>
      <c r="AL44" s="15">
        <f t="shared" ca="1" si="94"/>
        <v>0</v>
      </c>
      <c r="AM44" s="15">
        <f t="shared" ca="1" si="94"/>
        <v>0</v>
      </c>
      <c r="AN44" s="15">
        <f t="shared" ca="1" si="94"/>
        <v>0</v>
      </c>
      <c r="AO44" s="15">
        <f t="shared" ca="1" si="94"/>
        <v>0</v>
      </c>
      <c r="AP44" s="15">
        <f t="shared" ca="1" si="94"/>
        <v>0</v>
      </c>
      <c r="AQ44" s="15">
        <f t="shared" ca="1" si="94"/>
        <v>0</v>
      </c>
      <c r="AR44" s="15">
        <f t="shared" ca="1" si="94"/>
        <v>0</v>
      </c>
      <c r="AS44" s="15">
        <f t="shared" ca="1" si="94"/>
        <v>0</v>
      </c>
      <c r="AT44" s="15">
        <f t="shared" ca="1" si="94"/>
        <v>0</v>
      </c>
      <c r="AU44" s="15">
        <f t="shared" ca="1" si="94"/>
        <v>0</v>
      </c>
      <c r="AV44" s="15">
        <f t="shared" ca="1" si="94"/>
        <v>0</v>
      </c>
      <c r="AW44" s="15">
        <f t="shared" ca="1" si="94"/>
        <v>0</v>
      </c>
      <c r="AX44" s="15">
        <f t="shared" ca="1" si="94"/>
        <v>0</v>
      </c>
      <c r="AY44" s="15">
        <f t="shared" ca="1" si="94"/>
        <v>0</v>
      </c>
      <c r="AZ44" s="15">
        <f t="shared" ca="1" si="94"/>
        <v>0</v>
      </c>
      <c r="BA44" s="15">
        <f t="shared" ca="1" si="94"/>
        <v>0</v>
      </c>
      <c r="BB44" s="15">
        <f t="shared" ca="1" si="94"/>
        <v>0</v>
      </c>
      <c r="BC44" s="15">
        <f t="shared" ca="1" si="94"/>
        <v>0</v>
      </c>
      <c r="BD44" s="15">
        <f t="shared" ca="1" si="94"/>
        <v>0</v>
      </c>
      <c r="BE44" s="15">
        <f t="shared" ca="1" si="94"/>
        <v>0</v>
      </c>
      <c r="BF44" s="15">
        <f t="shared" ca="1" si="94"/>
        <v>0</v>
      </c>
      <c r="BG44" s="15">
        <f t="shared" ca="1" si="94"/>
        <v>0</v>
      </c>
      <c r="BH44" s="15">
        <f t="shared" ca="1" si="94"/>
        <v>0</v>
      </c>
      <c r="BI44" s="15">
        <f t="shared" ca="1" si="94"/>
        <v>0</v>
      </c>
      <c r="BJ44" s="15">
        <f t="shared" ca="1" si="94"/>
        <v>0</v>
      </c>
      <c r="BK44" s="15">
        <f t="shared" ca="1" si="94"/>
        <v>0</v>
      </c>
      <c r="BL44" s="15">
        <f t="shared" ca="1" si="94"/>
        <v>0</v>
      </c>
      <c r="BM44" s="15">
        <f t="shared" ca="1" si="94"/>
        <v>0</v>
      </c>
      <c r="BN44" s="15">
        <f t="shared" ca="1" si="94"/>
        <v>0</v>
      </c>
      <c r="BO44" s="15">
        <f t="shared" ref="BO44:BR44" ca="1" si="95">SUM(BO41:BO43)</f>
        <v>0</v>
      </c>
      <c r="BP44" s="15">
        <f t="shared" ca="1" si="95"/>
        <v>0</v>
      </c>
      <c r="BQ44" s="15">
        <f t="shared" ca="1" si="95"/>
        <v>0</v>
      </c>
      <c r="BR44" s="15">
        <f t="shared" ca="1" si="95"/>
        <v>0</v>
      </c>
      <c r="BS44" s="15">
        <f t="shared" ref="BS44:BV44" ca="1" si="96">SUM(BS41:BS43)</f>
        <v>0</v>
      </c>
      <c r="BT44" s="15">
        <f t="shared" ca="1" si="96"/>
        <v>0</v>
      </c>
      <c r="BU44" s="15">
        <f t="shared" ca="1" si="96"/>
        <v>0</v>
      </c>
      <c r="BV44" s="15">
        <f t="shared" ca="1" si="96"/>
        <v>0</v>
      </c>
      <c r="BW44" s="15">
        <f t="shared" ref="BW44:CD44" ca="1" si="97">SUM(BW41:BW43)</f>
        <v>0</v>
      </c>
      <c r="BX44" s="15">
        <f t="shared" ca="1" si="97"/>
        <v>0</v>
      </c>
      <c r="BY44" s="15">
        <f t="shared" ca="1" si="97"/>
        <v>0</v>
      </c>
      <c r="BZ44" s="15">
        <f t="shared" ca="1" si="97"/>
        <v>0</v>
      </c>
      <c r="CA44" s="15">
        <f t="shared" ca="1" si="97"/>
        <v>0</v>
      </c>
      <c r="CB44" s="15">
        <f t="shared" ca="1" si="97"/>
        <v>0</v>
      </c>
      <c r="CC44" s="15">
        <f t="shared" ca="1" si="97"/>
        <v>0</v>
      </c>
      <c r="CD44" s="15">
        <f t="shared" ca="1" si="97"/>
        <v>0</v>
      </c>
      <c r="CE44" s="15">
        <f t="shared" ref="CE44:CQ44" ca="1" si="98">SUM(CE41:CE43)</f>
        <v>0</v>
      </c>
      <c r="CF44" s="15">
        <f t="shared" ca="1" si="98"/>
        <v>0</v>
      </c>
      <c r="CG44" s="15">
        <f t="shared" ca="1" si="98"/>
        <v>0</v>
      </c>
      <c r="CH44" s="15">
        <f t="shared" ca="1" si="98"/>
        <v>0</v>
      </c>
      <c r="CI44" s="15">
        <f t="shared" ca="1" si="98"/>
        <v>0</v>
      </c>
      <c r="CJ44" s="15">
        <f t="shared" ca="1" si="98"/>
        <v>0</v>
      </c>
      <c r="CK44" s="15">
        <f t="shared" ca="1" si="98"/>
        <v>0</v>
      </c>
      <c r="CL44" s="15">
        <f t="shared" ca="1" si="98"/>
        <v>0</v>
      </c>
      <c r="CM44" s="15">
        <f t="shared" ca="1" si="98"/>
        <v>0</v>
      </c>
      <c r="CN44" s="15">
        <f t="shared" ca="1" si="98"/>
        <v>0</v>
      </c>
      <c r="CO44" s="15">
        <f t="shared" ca="1" si="98"/>
        <v>0</v>
      </c>
      <c r="CP44" s="15">
        <f t="shared" ca="1" si="98"/>
        <v>0</v>
      </c>
      <c r="CQ44" s="15">
        <f t="shared" ca="1" si="98"/>
        <v>0</v>
      </c>
      <c r="CR44" s="4"/>
    </row>
    <row r="45" spans="1:96">
      <c r="A45" s="41"/>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row>
    <row r="46" spans="1:96">
      <c r="A46" s="45" t="s">
        <v>115</v>
      </c>
      <c r="B46" s="23"/>
      <c r="C46" s="15">
        <f t="shared" ref="C46:BN46" ca="1" si="99">C38-C44</f>
        <v>0</v>
      </c>
      <c r="D46" s="15">
        <f t="shared" ca="1" si="99"/>
        <v>0</v>
      </c>
      <c r="E46" s="15">
        <f t="shared" ca="1" si="99"/>
        <v>0</v>
      </c>
      <c r="F46" s="15">
        <f t="shared" ca="1" si="99"/>
        <v>0</v>
      </c>
      <c r="G46" s="15">
        <f t="shared" ca="1" si="99"/>
        <v>0</v>
      </c>
      <c r="H46" s="15">
        <f t="shared" ca="1" si="99"/>
        <v>0</v>
      </c>
      <c r="I46" s="15">
        <f t="shared" ca="1" si="99"/>
        <v>0</v>
      </c>
      <c r="J46" s="15">
        <f t="shared" ca="1" si="99"/>
        <v>0</v>
      </c>
      <c r="K46" s="15">
        <f t="shared" ca="1" si="99"/>
        <v>0</v>
      </c>
      <c r="L46" s="15">
        <f t="shared" ca="1" si="99"/>
        <v>0</v>
      </c>
      <c r="M46" s="15">
        <f t="shared" ca="1" si="99"/>
        <v>0</v>
      </c>
      <c r="N46" s="15">
        <f t="shared" ca="1" si="99"/>
        <v>0</v>
      </c>
      <c r="O46" s="15">
        <f t="shared" ca="1" si="99"/>
        <v>0</v>
      </c>
      <c r="P46" s="15">
        <f t="shared" ca="1" si="99"/>
        <v>0</v>
      </c>
      <c r="Q46" s="15">
        <f t="shared" ca="1" si="99"/>
        <v>0</v>
      </c>
      <c r="R46" s="15">
        <f t="shared" ca="1" si="99"/>
        <v>0</v>
      </c>
      <c r="S46" s="15">
        <f t="shared" ca="1" si="99"/>
        <v>0</v>
      </c>
      <c r="T46" s="15">
        <f t="shared" ca="1" si="99"/>
        <v>0</v>
      </c>
      <c r="U46" s="15">
        <f t="shared" ca="1" si="99"/>
        <v>0</v>
      </c>
      <c r="V46" s="15">
        <f t="shared" ca="1" si="99"/>
        <v>0</v>
      </c>
      <c r="W46" s="15">
        <f t="shared" ca="1" si="99"/>
        <v>0</v>
      </c>
      <c r="X46" s="15">
        <f t="shared" ca="1" si="99"/>
        <v>0</v>
      </c>
      <c r="Y46" s="15">
        <f t="shared" ca="1" si="99"/>
        <v>0</v>
      </c>
      <c r="Z46" s="15">
        <f t="shared" ca="1" si="99"/>
        <v>0</v>
      </c>
      <c r="AA46" s="15">
        <f t="shared" ca="1" si="99"/>
        <v>0</v>
      </c>
      <c r="AB46" s="15">
        <f t="shared" ca="1" si="99"/>
        <v>0</v>
      </c>
      <c r="AC46" s="15">
        <f t="shared" ca="1" si="99"/>
        <v>0</v>
      </c>
      <c r="AD46" s="15">
        <f t="shared" ca="1" si="99"/>
        <v>0</v>
      </c>
      <c r="AE46" s="15">
        <f t="shared" ca="1" si="99"/>
        <v>0</v>
      </c>
      <c r="AF46" s="15">
        <f t="shared" ca="1" si="99"/>
        <v>0</v>
      </c>
      <c r="AG46" s="15">
        <f t="shared" ca="1" si="99"/>
        <v>0</v>
      </c>
      <c r="AH46" s="15">
        <f t="shared" ca="1" si="99"/>
        <v>0</v>
      </c>
      <c r="AI46" s="15">
        <f t="shared" ca="1" si="99"/>
        <v>0</v>
      </c>
      <c r="AJ46" s="15">
        <f t="shared" ca="1" si="99"/>
        <v>0</v>
      </c>
      <c r="AK46" s="15">
        <f t="shared" ca="1" si="99"/>
        <v>0</v>
      </c>
      <c r="AL46" s="15">
        <f t="shared" ca="1" si="99"/>
        <v>0</v>
      </c>
      <c r="AM46" s="15">
        <f t="shared" ca="1" si="99"/>
        <v>0</v>
      </c>
      <c r="AN46" s="15">
        <f t="shared" ca="1" si="99"/>
        <v>0</v>
      </c>
      <c r="AO46" s="15">
        <f t="shared" ca="1" si="99"/>
        <v>0</v>
      </c>
      <c r="AP46" s="15">
        <f t="shared" ca="1" si="99"/>
        <v>0</v>
      </c>
      <c r="AQ46" s="15">
        <f t="shared" ca="1" si="99"/>
        <v>0</v>
      </c>
      <c r="AR46" s="15">
        <f t="shared" ca="1" si="99"/>
        <v>0</v>
      </c>
      <c r="AS46" s="15">
        <f t="shared" ca="1" si="99"/>
        <v>0</v>
      </c>
      <c r="AT46" s="15">
        <f t="shared" ca="1" si="99"/>
        <v>0</v>
      </c>
      <c r="AU46" s="15">
        <f t="shared" ca="1" si="99"/>
        <v>0</v>
      </c>
      <c r="AV46" s="15">
        <f t="shared" ca="1" si="99"/>
        <v>0</v>
      </c>
      <c r="AW46" s="15">
        <f t="shared" ca="1" si="99"/>
        <v>0</v>
      </c>
      <c r="AX46" s="15">
        <f t="shared" ca="1" si="99"/>
        <v>0</v>
      </c>
      <c r="AY46" s="15">
        <f t="shared" ca="1" si="99"/>
        <v>0</v>
      </c>
      <c r="AZ46" s="15">
        <f t="shared" ca="1" si="99"/>
        <v>0</v>
      </c>
      <c r="BA46" s="15">
        <f t="shared" ca="1" si="99"/>
        <v>0</v>
      </c>
      <c r="BB46" s="15">
        <f t="shared" ca="1" si="99"/>
        <v>0</v>
      </c>
      <c r="BC46" s="15">
        <f t="shared" ca="1" si="99"/>
        <v>0</v>
      </c>
      <c r="BD46" s="15">
        <f t="shared" ca="1" si="99"/>
        <v>0</v>
      </c>
      <c r="BE46" s="15">
        <f t="shared" ca="1" si="99"/>
        <v>0</v>
      </c>
      <c r="BF46" s="15">
        <f t="shared" ca="1" si="99"/>
        <v>0</v>
      </c>
      <c r="BG46" s="15">
        <f t="shared" ca="1" si="99"/>
        <v>0</v>
      </c>
      <c r="BH46" s="15">
        <f t="shared" ca="1" si="99"/>
        <v>0</v>
      </c>
      <c r="BI46" s="15">
        <f t="shared" ca="1" si="99"/>
        <v>0</v>
      </c>
      <c r="BJ46" s="15">
        <f t="shared" ca="1" si="99"/>
        <v>0</v>
      </c>
      <c r="BK46" s="15">
        <f t="shared" ca="1" si="99"/>
        <v>0</v>
      </c>
      <c r="BL46" s="15">
        <f t="shared" ca="1" si="99"/>
        <v>0</v>
      </c>
      <c r="BM46" s="15">
        <f t="shared" ca="1" si="99"/>
        <v>0</v>
      </c>
      <c r="BN46" s="15">
        <f t="shared" ca="1" si="99"/>
        <v>0</v>
      </c>
      <c r="BO46" s="15">
        <f t="shared" ref="BO46:BR46" ca="1" si="100">BO38-BO44</f>
        <v>0</v>
      </c>
      <c r="BP46" s="15">
        <f t="shared" ca="1" si="100"/>
        <v>0</v>
      </c>
      <c r="BQ46" s="15">
        <f t="shared" ca="1" si="100"/>
        <v>0</v>
      </c>
      <c r="BR46" s="15">
        <f t="shared" ca="1" si="100"/>
        <v>0</v>
      </c>
      <c r="BS46" s="15">
        <f t="shared" ref="BS46:BV46" ca="1" si="101">BS38-BS44</f>
        <v>0</v>
      </c>
      <c r="BT46" s="15">
        <f t="shared" ca="1" si="101"/>
        <v>0</v>
      </c>
      <c r="BU46" s="15">
        <f t="shared" ca="1" si="101"/>
        <v>0</v>
      </c>
      <c r="BV46" s="15">
        <f t="shared" ca="1" si="101"/>
        <v>0</v>
      </c>
      <c r="BW46" s="15">
        <f t="shared" ref="BW46:CD46" ca="1" si="102">BW38-BW44</f>
        <v>0</v>
      </c>
      <c r="BX46" s="15">
        <f t="shared" ca="1" si="102"/>
        <v>0</v>
      </c>
      <c r="BY46" s="15">
        <f t="shared" ca="1" si="102"/>
        <v>0</v>
      </c>
      <c r="BZ46" s="15">
        <f t="shared" ca="1" si="102"/>
        <v>0</v>
      </c>
      <c r="CA46" s="15">
        <f t="shared" ca="1" si="102"/>
        <v>0</v>
      </c>
      <c r="CB46" s="15">
        <f t="shared" ca="1" si="102"/>
        <v>0</v>
      </c>
      <c r="CC46" s="15">
        <f t="shared" ca="1" si="102"/>
        <v>0</v>
      </c>
      <c r="CD46" s="15">
        <f t="shared" ca="1" si="102"/>
        <v>0</v>
      </c>
      <c r="CE46" s="15">
        <f t="shared" ref="CE46:CQ46" ca="1" si="103">CE38-CE44</f>
        <v>0</v>
      </c>
      <c r="CF46" s="15">
        <f t="shared" ca="1" si="103"/>
        <v>0</v>
      </c>
      <c r="CG46" s="15">
        <f t="shared" ca="1" si="103"/>
        <v>0</v>
      </c>
      <c r="CH46" s="15">
        <f t="shared" ca="1" si="103"/>
        <v>0</v>
      </c>
      <c r="CI46" s="15">
        <f t="shared" ca="1" si="103"/>
        <v>0</v>
      </c>
      <c r="CJ46" s="15">
        <f t="shared" ca="1" si="103"/>
        <v>0</v>
      </c>
      <c r="CK46" s="15">
        <f t="shared" ca="1" si="103"/>
        <v>0</v>
      </c>
      <c r="CL46" s="15">
        <f t="shared" ca="1" si="103"/>
        <v>0</v>
      </c>
      <c r="CM46" s="15">
        <f t="shared" ca="1" si="103"/>
        <v>0</v>
      </c>
      <c r="CN46" s="15">
        <f t="shared" ca="1" si="103"/>
        <v>0</v>
      </c>
      <c r="CO46" s="15">
        <f t="shared" ca="1" si="103"/>
        <v>0</v>
      </c>
      <c r="CP46" s="15">
        <f t="shared" ca="1" si="103"/>
        <v>0</v>
      </c>
      <c r="CQ46" s="15">
        <f t="shared" ca="1" si="103"/>
        <v>0</v>
      </c>
    </row>
    <row r="47" spans="1:96">
      <c r="A47" s="20"/>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17"/>
    </row>
    <row r="48" spans="1:96">
      <c r="A48" s="29" t="s">
        <v>117</v>
      </c>
      <c r="C48" s="328">
        <f t="shared" ref="C48:AH48" ca="1" si="104">C46/(1-FederalIncomeTax-StateIncomeTax)-C46</f>
        <v>0</v>
      </c>
      <c r="D48" s="328">
        <f t="shared" ca="1" si="104"/>
        <v>0</v>
      </c>
      <c r="E48" s="328">
        <f t="shared" ca="1" si="104"/>
        <v>0</v>
      </c>
      <c r="F48" s="328">
        <f t="shared" ca="1" si="104"/>
        <v>0</v>
      </c>
      <c r="G48" s="328">
        <f t="shared" ca="1" si="104"/>
        <v>0</v>
      </c>
      <c r="H48" s="328">
        <f t="shared" ca="1" si="104"/>
        <v>0</v>
      </c>
      <c r="I48" s="328">
        <f t="shared" ca="1" si="104"/>
        <v>0</v>
      </c>
      <c r="J48" s="328">
        <f t="shared" ca="1" si="104"/>
        <v>0</v>
      </c>
      <c r="K48" s="328">
        <f t="shared" ca="1" si="104"/>
        <v>0</v>
      </c>
      <c r="L48" s="328">
        <f t="shared" ca="1" si="104"/>
        <v>0</v>
      </c>
      <c r="M48" s="328">
        <f t="shared" ca="1" si="104"/>
        <v>0</v>
      </c>
      <c r="N48" s="328">
        <f t="shared" ca="1" si="104"/>
        <v>0</v>
      </c>
      <c r="O48" s="328">
        <f t="shared" ca="1" si="104"/>
        <v>0</v>
      </c>
      <c r="P48" s="328">
        <f t="shared" ca="1" si="104"/>
        <v>0</v>
      </c>
      <c r="Q48" s="328">
        <f t="shared" ca="1" si="104"/>
        <v>0</v>
      </c>
      <c r="R48" s="328">
        <f t="shared" ca="1" si="104"/>
        <v>0</v>
      </c>
      <c r="S48" s="328">
        <f t="shared" ca="1" si="104"/>
        <v>0</v>
      </c>
      <c r="T48" s="328">
        <f t="shared" ca="1" si="104"/>
        <v>0</v>
      </c>
      <c r="U48" s="328">
        <f t="shared" ca="1" si="104"/>
        <v>0</v>
      </c>
      <c r="V48" s="328">
        <f t="shared" ca="1" si="104"/>
        <v>0</v>
      </c>
      <c r="W48" s="328">
        <f t="shared" ca="1" si="104"/>
        <v>0</v>
      </c>
      <c r="X48" s="328">
        <f t="shared" ca="1" si="104"/>
        <v>0</v>
      </c>
      <c r="Y48" s="328">
        <f t="shared" ca="1" si="104"/>
        <v>0</v>
      </c>
      <c r="Z48" s="328">
        <f t="shared" ca="1" si="104"/>
        <v>0</v>
      </c>
      <c r="AA48" s="328">
        <f t="shared" ca="1" si="104"/>
        <v>0</v>
      </c>
      <c r="AB48" s="328">
        <f t="shared" ca="1" si="104"/>
        <v>0</v>
      </c>
      <c r="AC48" s="328">
        <f t="shared" ca="1" si="104"/>
        <v>0</v>
      </c>
      <c r="AD48" s="328">
        <f t="shared" ca="1" si="104"/>
        <v>0</v>
      </c>
      <c r="AE48" s="328">
        <f t="shared" ca="1" si="104"/>
        <v>0</v>
      </c>
      <c r="AF48" s="328">
        <f t="shared" ca="1" si="104"/>
        <v>0</v>
      </c>
      <c r="AG48" s="328">
        <f t="shared" ca="1" si="104"/>
        <v>0</v>
      </c>
      <c r="AH48" s="328">
        <f t="shared" ca="1" si="104"/>
        <v>0</v>
      </c>
      <c r="AI48" s="328">
        <f t="shared" ref="AI48:CQ48" ca="1" si="105">AI46/(1-FederalIncomeTax-StateIncomeTax)-AI46</f>
        <v>0</v>
      </c>
      <c r="AJ48" s="328">
        <f t="shared" ca="1" si="105"/>
        <v>0</v>
      </c>
      <c r="AK48" s="328">
        <f t="shared" ca="1" si="105"/>
        <v>0</v>
      </c>
      <c r="AL48" s="328">
        <f t="shared" ca="1" si="105"/>
        <v>0</v>
      </c>
      <c r="AM48" s="328">
        <f t="shared" ca="1" si="105"/>
        <v>0</v>
      </c>
      <c r="AN48" s="328">
        <f t="shared" ca="1" si="105"/>
        <v>0</v>
      </c>
      <c r="AO48" s="328">
        <f t="shared" ca="1" si="105"/>
        <v>0</v>
      </c>
      <c r="AP48" s="328">
        <f t="shared" ca="1" si="105"/>
        <v>0</v>
      </c>
      <c r="AQ48" s="328">
        <f t="shared" ca="1" si="105"/>
        <v>0</v>
      </c>
      <c r="AR48" s="328">
        <f t="shared" ca="1" si="105"/>
        <v>0</v>
      </c>
      <c r="AS48" s="328">
        <f t="shared" ca="1" si="105"/>
        <v>0</v>
      </c>
      <c r="AT48" s="328">
        <f t="shared" ca="1" si="105"/>
        <v>0</v>
      </c>
      <c r="AU48" s="328">
        <f t="shared" ca="1" si="105"/>
        <v>0</v>
      </c>
      <c r="AV48" s="328">
        <f t="shared" ca="1" si="105"/>
        <v>0</v>
      </c>
      <c r="AW48" s="328">
        <f t="shared" ca="1" si="105"/>
        <v>0</v>
      </c>
      <c r="AX48" s="328">
        <f t="shared" ca="1" si="105"/>
        <v>0</v>
      </c>
      <c r="AY48" s="328">
        <f t="shared" ca="1" si="105"/>
        <v>0</v>
      </c>
      <c r="AZ48" s="328">
        <f t="shared" ca="1" si="105"/>
        <v>0</v>
      </c>
      <c r="BA48" s="328">
        <f t="shared" ca="1" si="105"/>
        <v>0</v>
      </c>
      <c r="BB48" s="328">
        <f t="shared" ca="1" si="105"/>
        <v>0</v>
      </c>
      <c r="BC48" s="328">
        <f t="shared" ca="1" si="105"/>
        <v>0</v>
      </c>
      <c r="BD48" s="328">
        <f t="shared" ca="1" si="105"/>
        <v>0</v>
      </c>
      <c r="BE48" s="328">
        <f t="shared" ca="1" si="105"/>
        <v>0</v>
      </c>
      <c r="BF48" s="328">
        <f t="shared" ca="1" si="105"/>
        <v>0</v>
      </c>
      <c r="BG48" s="328">
        <f t="shared" ca="1" si="105"/>
        <v>0</v>
      </c>
      <c r="BH48" s="328">
        <f t="shared" ca="1" si="105"/>
        <v>0</v>
      </c>
      <c r="BI48" s="328">
        <f t="shared" ca="1" si="105"/>
        <v>0</v>
      </c>
      <c r="BJ48" s="328">
        <f t="shared" ca="1" si="105"/>
        <v>0</v>
      </c>
      <c r="BK48" s="328">
        <f t="shared" ca="1" si="105"/>
        <v>0</v>
      </c>
      <c r="BL48" s="328">
        <f t="shared" ca="1" si="105"/>
        <v>0</v>
      </c>
      <c r="BM48" s="328">
        <f t="shared" ca="1" si="105"/>
        <v>0</v>
      </c>
      <c r="BN48" s="328">
        <f t="shared" ca="1" si="105"/>
        <v>0</v>
      </c>
      <c r="BO48" s="328">
        <f t="shared" ca="1" si="105"/>
        <v>0</v>
      </c>
      <c r="BP48" s="328">
        <f t="shared" ca="1" si="105"/>
        <v>0</v>
      </c>
      <c r="BQ48" s="328">
        <f t="shared" ca="1" si="105"/>
        <v>0</v>
      </c>
      <c r="BR48" s="328">
        <f t="shared" ca="1" si="105"/>
        <v>0</v>
      </c>
      <c r="BS48" s="328">
        <f t="shared" ca="1" si="105"/>
        <v>0</v>
      </c>
      <c r="BT48" s="328">
        <f t="shared" ca="1" si="105"/>
        <v>0</v>
      </c>
      <c r="BU48" s="328">
        <f t="shared" ca="1" si="105"/>
        <v>0</v>
      </c>
      <c r="BV48" s="328">
        <f t="shared" ca="1" si="105"/>
        <v>0</v>
      </c>
      <c r="BW48" s="328">
        <f t="shared" ca="1" si="105"/>
        <v>0</v>
      </c>
      <c r="BX48" s="328">
        <f t="shared" ca="1" si="105"/>
        <v>0</v>
      </c>
      <c r="BY48" s="328">
        <f t="shared" ca="1" si="105"/>
        <v>0</v>
      </c>
      <c r="BZ48" s="328">
        <f t="shared" ca="1" si="105"/>
        <v>0</v>
      </c>
      <c r="CA48" s="328">
        <f t="shared" ca="1" si="105"/>
        <v>0</v>
      </c>
      <c r="CB48" s="328">
        <f t="shared" ca="1" si="105"/>
        <v>0</v>
      </c>
      <c r="CC48" s="328">
        <f t="shared" ca="1" si="105"/>
        <v>0</v>
      </c>
      <c r="CD48" s="328">
        <f t="shared" ca="1" si="105"/>
        <v>0</v>
      </c>
      <c r="CE48" s="328">
        <f t="shared" ca="1" si="105"/>
        <v>0</v>
      </c>
      <c r="CF48" s="328">
        <f t="shared" ca="1" si="105"/>
        <v>0</v>
      </c>
      <c r="CG48" s="328">
        <f t="shared" ca="1" si="105"/>
        <v>0</v>
      </c>
      <c r="CH48" s="328">
        <f t="shared" ca="1" si="105"/>
        <v>0</v>
      </c>
      <c r="CI48" s="328">
        <f t="shared" ca="1" si="105"/>
        <v>0</v>
      </c>
      <c r="CJ48" s="328">
        <f t="shared" ca="1" si="105"/>
        <v>0</v>
      </c>
      <c r="CK48" s="328">
        <f t="shared" ca="1" si="105"/>
        <v>0</v>
      </c>
      <c r="CL48" s="328">
        <f t="shared" ca="1" si="105"/>
        <v>0</v>
      </c>
      <c r="CM48" s="328">
        <f t="shared" ca="1" si="105"/>
        <v>0</v>
      </c>
      <c r="CN48" s="328">
        <f t="shared" ca="1" si="105"/>
        <v>0</v>
      </c>
      <c r="CO48" s="328">
        <f t="shared" ca="1" si="105"/>
        <v>0</v>
      </c>
      <c r="CP48" s="328">
        <f t="shared" ca="1" si="105"/>
        <v>0</v>
      </c>
      <c r="CQ48" s="328">
        <f t="shared" ca="1" si="105"/>
        <v>0</v>
      </c>
      <c r="CR48" s="4"/>
    </row>
    <row r="49" spans="1:96">
      <c r="A49" s="22" t="s">
        <v>118</v>
      </c>
      <c r="B49" s="44"/>
      <c r="C49" s="15">
        <f t="shared" ref="C49:BN49" ca="1" si="106">C46+C48</f>
        <v>0</v>
      </c>
      <c r="D49" s="15">
        <f t="shared" ca="1" si="106"/>
        <v>0</v>
      </c>
      <c r="E49" s="15">
        <f t="shared" ca="1" si="106"/>
        <v>0</v>
      </c>
      <c r="F49" s="15">
        <f t="shared" ca="1" si="106"/>
        <v>0</v>
      </c>
      <c r="G49" s="15">
        <f t="shared" ca="1" si="106"/>
        <v>0</v>
      </c>
      <c r="H49" s="15">
        <f t="shared" ca="1" si="106"/>
        <v>0</v>
      </c>
      <c r="I49" s="15">
        <f t="shared" ca="1" si="106"/>
        <v>0</v>
      </c>
      <c r="J49" s="15">
        <f t="shared" ca="1" si="106"/>
        <v>0</v>
      </c>
      <c r="K49" s="15">
        <f t="shared" ca="1" si="106"/>
        <v>0</v>
      </c>
      <c r="L49" s="15">
        <f t="shared" ca="1" si="106"/>
        <v>0</v>
      </c>
      <c r="M49" s="15">
        <f t="shared" ca="1" si="106"/>
        <v>0</v>
      </c>
      <c r="N49" s="15">
        <f t="shared" ca="1" si="106"/>
        <v>0</v>
      </c>
      <c r="O49" s="15">
        <f t="shared" ca="1" si="106"/>
        <v>0</v>
      </c>
      <c r="P49" s="15">
        <f t="shared" ca="1" si="106"/>
        <v>0</v>
      </c>
      <c r="Q49" s="15">
        <f t="shared" ca="1" si="106"/>
        <v>0</v>
      </c>
      <c r="R49" s="15">
        <f t="shared" ca="1" si="106"/>
        <v>0</v>
      </c>
      <c r="S49" s="15">
        <f t="shared" ca="1" si="106"/>
        <v>0</v>
      </c>
      <c r="T49" s="15">
        <f t="shared" ca="1" si="106"/>
        <v>0</v>
      </c>
      <c r="U49" s="15">
        <f t="shared" ca="1" si="106"/>
        <v>0</v>
      </c>
      <c r="V49" s="15">
        <f t="shared" ca="1" si="106"/>
        <v>0</v>
      </c>
      <c r="W49" s="15">
        <f t="shared" ca="1" si="106"/>
        <v>0</v>
      </c>
      <c r="X49" s="15">
        <f t="shared" ca="1" si="106"/>
        <v>0</v>
      </c>
      <c r="Y49" s="15">
        <f t="shared" ca="1" si="106"/>
        <v>0</v>
      </c>
      <c r="Z49" s="15">
        <f t="shared" ca="1" si="106"/>
        <v>0</v>
      </c>
      <c r="AA49" s="15">
        <f t="shared" ca="1" si="106"/>
        <v>0</v>
      </c>
      <c r="AB49" s="15">
        <f t="shared" ca="1" si="106"/>
        <v>0</v>
      </c>
      <c r="AC49" s="15">
        <f t="shared" ca="1" si="106"/>
        <v>0</v>
      </c>
      <c r="AD49" s="15">
        <f t="shared" ca="1" si="106"/>
        <v>0</v>
      </c>
      <c r="AE49" s="15">
        <f t="shared" ca="1" si="106"/>
        <v>0</v>
      </c>
      <c r="AF49" s="15">
        <f t="shared" ca="1" si="106"/>
        <v>0</v>
      </c>
      <c r="AG49" s="15">
        <f t="shared" ca="1" si="106"/>
        <v>0</v>
      </c>
      <c r="AH49" s="15">
        <f t="shared" ca="1" si="106"/>
        <v>0</v>
      </c>
      <c r="AI49" s="15">
        <f t="shared" ca="1" si="106"/>
        <v>0</v>
      </c>
      <c r="AJ49" s="15">
        <f t="shared" ca="1" si="106"/>
        <v>0</v>
      </c>
      <c r="AK49" s="15">
        <f t="shared" ca="1" si="106"/>
        <v>0</v>
      </c>
      <c r="AL49" s="15">
        <f t="shared" ca="1" si="106"/>
        <v>0</v>
      </c>
      <c r="AM49" s="15">
        <f t="shared" ca="1" si="106"/>
        <v>0</v>
      </c>
      <c r="AN49" s="15">
        <f t="shared" ca="1" si="106"/>
        <v>0</v>
      </c>
      <c r="AO49" s="15">
        <f t="shared" ca="1" si="106"/>
        <v>0</v>
      </c>
      <c r="AP49" s="15">
        <f t="shared" ca="1" si="106"/>
        <v>0</v>
      </c>
      <c r="AQ49" s="15">
        <f t="shared" ca="1" si="106"/>
        <v>0</v>
      </c>
      <c r="AR49" s="15">
        <f t="shared" ca="1" si="106"/>
        <v>0</v>
      </c>
      <c r="AS49" s="15">
        <f t="shared" ca="1" si="106"/>
        <v>0</v>
      </c>
      <c r="AT49" s="15">
        <f t="shared" ca="1" si="106"/>
        <v>0</v>
      </c>
      <c r="AU49" s="15">
        <f t="shared" ca="1" si="106"/>
        <v>0</v>
      </c>
      <c r="AV49" s="15">
        <f t="shared" ca="1" si="106"/>
        <v>0</v>
      </c>
      <c r="AW49" s="15">
        <f t="shared" ca="1" si="106"/>
        <v>0</v>
      </c>
      <c r="AX49" s="15">
        <f t="shared" ca="1" si="106"/>
        <v>0</v>
      </c>
      <c r="AY49" s="15">
        <f t="shared" ca="1" si="106"/>
        <v>0</v>
      </c>
      <c r="AZ49" s="15">
        <f t="shared" ca="1" si="106"/>
        <v>0</v>
      </c>
      <c r="BA49" s="15">
        <f t="shared" ca="1" si="106"/>
        <v>0</v>
      </c>
      <c r="BB49" s="15">
        <f t="shared" ca="1" si="106"/>
        <v>0</v>
      </c>
      <c r="BC49" s="15">
        <f t="shared" ca="1" si="106"/>
        <v>0</v>
      </c>
      <c r="BD49" s="15">
        <f t="shared" ca="1" si="106"/>
        <v>0</v>
      </c>
      <c r="BE49" s="15">
        <f t="shared" ca="1" si="106"/>
        <v>0</v>
      </c>
      <c r="BF49" s="15">
        <f t="shared" ca="1" si="106"/>
        <v>0</v>
      </c>
      <c r="BG49" s="15">
        <f t="shared" ca="1" si="106"/>
        <v>0</v>
      </c>
      <c r="BH49" s="15">
        <f t="shared" ca="1" si="106"/>
        <v>0</v>
      </c>
      <c r="BI49" s="15">
        <f t="shared" ca="1" si="106"/>
        <v>0</v>
      </c>
      <c r="BJ49" s="15">
        <f t="shared" ca="1" si="106"/>
        <v>0</v>
      </c>
      <c r="BK49" s="15">
        <f t="shared" ca="1" si="106"/>
        <v>0</v>
      </c>
      <c r="BL49" s="15">
        <f t="shared" ca="1" si="106"/>
        <v>0</v>
      </c>
      <c r="BM49" s="15">
        <f t="shared" ca="1" si="106"/>
        <v>0</v>
      </c>
      <c r="BN49" s="15">
        <f t="shared" ca="1" si="106"/>
        <v>0</v>
      </c>
      <c r="BO49" s="15">
        <f t="shared" ref="BO49:BR49" ca="1" si="107">BO46+BO48</f>
        <v>0</v>
      </c>
      <c r="BP49" s="15">
        <f t="shared" ca="1" si="107"/>
        <v>0</v>
      </c>
      <c r="BQ49" s="15">
        <f t="shared" ca="1" si="107"/>
        <v>0</v>
      </c>
      <c r="BR49" s="15">
        <f t="shared" ca="1" si="107"/>
        <v>0</v>
      </c>
      <c r="BS49" s="15">
        <f t="shared" ref="BS49:BV49" ca="1" si="108">BS46+BS48</f>
        <v>0</v>
      </c>
      <c r="BT49" s="15">
        <f t="shared" ca="1" si="108"/>
        <v>0</v>
      </c>
      <c r="BU49" s="15">
        <f t="shared" ca="1" si="108"/>
        <v>0</v>
      </c>
      <c r="BV49" s="15">
        <f t="shared" ca="1" si="108"/>
        <v>0</v>
      </c>
      <c r="BW49" s="15">
        <f t="shared" ref="BW49:CD49" ca="1" si="109">BW46+BW48</f>
        <v>0</v>
      </c>
      <c r="BX49" s="15">
        <f t="shared" ca="1" si="109"/>
        <v>0</v>
      </c>
      <c r="BY49" s="15">
        <f t="shared" ca="1" si="109"/>
        <v>0</v>
      </c>
      <c r="BZ49" s="15">
        <f t="shared" ca="1" si="109"/>
        <v>0</v>
      </c>
      <c r="CA49" s="15">
        <f t="shared" ca="1" si="109"/>
        <v>0</v>
      </c>
      <c r="CB49" s="15">
        <f t="shared" ca="1" si="109"/>
        <v>0</v>
      </c>
      <c r="CC49" s="15">
        <f t="shared" ca="1" si="109"/>
        <v>0</v>
      </c>
      <c r="CD49" s="15">
        <f t="shared" ca="1" si="109"/>
        <v>0</v>
      </c>
      <c r="CE49" s="15">
        <f t="shared" ref="CE49:CQ49" ca="1" si="110">CE46+CE48</f>
        <v>0</v>
      </c>
      <c r="CF49" s="15">
        <f t="shared" ca="1" si="110"/>
        <v>0</v>
      </c>
      <c r="CG49" s="15">
        <f t="shared" ca="1" si="110"/>
        <v>0</v>
      </c>
      <c r="CH49" s="15">
        <f t="shared" ca="1" si="110"/>
        <v>0</v>
      </c>
      <c r="CI49" s="15">
        <f t="shared" ca="1" si="110"/>
        <v>0</v>
      </c>
      <c r="CJ49" s="15">
        <f t="shared" ca="1" si="110"/>
        <v>0</v>
      </c>
      <c r="CK49" s="15">
        <f t="shared" ca="1" si="110"/>
        <v>0</v>
      </c>
      <c r="CL49" s="15">
        <f t="shared" ca="1" si="110"/>
        <v>0</v>
      </c>
      <c r="CM49" s="15">
        <f t="shared" ca="1" si="110"/>
        <v>0</v>
      </c>
      <c r="CN49" s="15">
        <f t="shared" ca="1" si="110"/>
        <v>0</v>
      </c>
      <c r="CO49" s="15">
        <f t="shared" ca="1" si="110"/>
        <v>0</v>
      </c>
      <c r="CP49" s="15">
        <f t="shared" ca="1" si="110"/>
        <v>0</v>
      </c>
      <c r="CQ49" s="15">
        <f t="shared" ca="1" si="110"/>
        <v>0</v>
      </c>
      <c r="CR49" s="4"/>
    </row>
    <row r="50" spans="1:96"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17"/>
    </row>
    <row r="51" spans="1:96">
      <c r="A51" s="46" t="s">
        <v>120</v>
      </c>
      <c r="B51" s="380">
        <f ca="1">IFERROR(NPV(WACC,D49:CQ49)+C49,0)</f>
        <v>0</v>
      </c>
      <c r="C51" s="31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row>
    <row r="52" spans="1:96" ht="16.5" thickBot="1">
      <c r="A52" s="47" t="str">
        <f>"(Discounted at "&amp;TEXT(WACC,"0.00%")&amp;" WACC rate)"</f>
        <v>(Discounted at 6.59% WACC rate)</v>
      </c>
      <c r="B52" s="48"/>
    </row>
  </sheetData>
  <sheetProtection algorithmName="SHA-512" hashValue="N8iwtq+U1oVcUGSQMQJifM/nXT5myGGSg0CZhHlyxSQhbA2GB+oDH3UqmAhjXrXmv8S8Oykin2KYFPXQLjJHbQ==" saltValue="iY8Gwc3DRVZbNWArn7ZgNg==" spinCount="100000" sheet="1" objects="1" scenarios="1"/>
  <mergeCells count="2">
    <mergeCell ref="A2:B2"/>
    <mergeCell ref="A3:B3"/>
  </mergeCells>
  <conditionalFormatting sqref="D8:BQ13">
    <cfRule type="expression" dxfId="1035" priority="145">
      <formula>$D$4=""</formula>
    </cfRule>
  </conditionalFormatting>
  <conditionalFormatting sqref="D15:BQ35">
    <cfRule type="expression" dxfId="1034" priority="725">
      <formula>$D$4=""</formula>
    </cfRule>
  </conditionalFormatting>
  <conditionalFormatting sqref="D4:CQ7">
    <cfRule type="expression" dxfId="1033" priority="1161">
      <formula>$D$4=""</formula>
    </cfRule>
  </conditionalFormatting>
  <conditionalFormatting sqref="D37:CQ51">
    <cfRule type="expression" dxfId="1032" priority="1240">
      <formula>$D$4=""</formula>
    </cfRule>
  </conditionalFormatting>
  <conditionalFormatting sqref="E14:BQ14">
    <cfRule type="expression" dxfId="1031" priority="3545">
      <formula>$D$4=""</formula>
    </cfRule>
  </conditionalFormatting>
  <conditionalFormatting sqref="E5:CQ35">
    <cfRule type="expression" dxfId="1030" priority="78">
      <formula>$E$4=""</formula>
    </cfRule>
  </conditionalFormatting>
  <conditionalFormatting sqref="E37:CQ51">
    <cfRule type="expression" dxfId="1029" priority="1239">
      <formula>$E$4=""</formula>
    </cfRule>
  </conditionalFormatting>
  <conditionalFormatting sqref="F5:CQ35">
    <cfRule type="expression" dxfId="1028" priority="77">
      <formula>$F$4=""</formula>
    </cfRule>
  </conditionalFormatting>
  <conditionalFormatting sqref="F37:CQ51">
    <cfRule type="expression" dxfId="1027" priority="1238">
      <formula>$F$4=""</formula>
    </cfRule>
  </conditionalFormatting>
  <conditionalFormatting sqref="G5:CQ35">
    <cfRule type="expression" dxfId="1026" priority="76">
      <formula>$G$4=""</formula>
    </cfRule>
  </conditionalFormatting>
  <conditionalFormatting sqref="G37:CQ51">
    <cfRule type="expression" dxfId="1025" priority="1237">
      <formula>$G$4=""</formula>
    </cfRule>
  </conditionalFormatting>
  <conditionalFormatting sqref="H5:CQ35">
    <cfRule type="expression" dxfId="1024" priority="75">
      <formula>$H$4=""</formula>
    </cfRule>
  </conditionalFormatting>
  <conditionalFormatting sqref="H37:CQ51">
    <cfRule type="expression" dxfId="1023" priority="1236">
      <formula>$H$4=""</formula>
    </cfRule>
  </conditionalFormatting>
  <conditionalFormatting sqref="I5:CQ35">
    <cfRule type="expression" dxfId="1022" priority="74">
      <formula>$I$4=""</formula>
    </cfRule>
  </conditionalFormatting>
  <conditionalFormatting sqref="I37:CQ51">
    <cfRule type="expression" dxfId="1021" priority="1235">
      <formula>$I$4=""</formula>
    </cfRule>
  </conditionalFormatting>
  <conditionalFormatting sqref="J5:CQ35">
    <cfRule type="expression" dxfId="1020" priority="73">
      <formula>$J$4=""</formula>
    </cfRule>
  </conditionalFormatting>
  <conditionalFormatting sqref="J37:CQ51">
    <cfRule type="expression" dxfId="1019" priority="1234">
      <formula>$J$4=""</formula>
    </cfRule>
  </conditionalFormatting>
  <conditionalFormatting sqref="K5:CQ35">
    <cfRule type="expression" dxfId="1018" priority="72">
      <formula>$K$4=""</formula>
    </cfRule>
  </conditionalFormatting>
  <conditionalFormatting sqref="K37:CQ51">
    <cfRule type="expression" dxfId="1017" priority="1233">
      <formula>$K$4=""</formula>
    </cfRule>
  </conditionalFormatting>
  <conditionalFormatting sqref="L5:CQ35">
    <cfRule type="expression" dxfId="1016" priority="71">
      <formula>$L$4=""</formula>
    </cfRule>
  </conditionalFormatting>
  <conditionalFormatting sqref="L37:CQ51">
    <cfRule type="expression" dxfId="1015" priority="1232">
      <formula>$L$4=""</formula>
    </cfRule>
  </conditionalFormatting>
  <conditionalFormatting sqref="M5:CQ35">
    <cfRule type="expression" dxfId="1014" priority="70">
      <formula>$M$4=""</formula>
    </cfRule>
  </conditionalFormatting>
  <conditionalFormatting sqref="M37:CQ51">
    <cfRule type="expression" dxfId="1013" priority="1231">
      <formula>$M$4=""</formula>
    </cfRule>
  </conditionalFormatting>
  <conditionalFormatting sqref="N5:CQ35">
    <cfRule type="expression" dxfId="1012" priority="69">
      <formula>$N$4=""</formula>
    </cfRule>
  </conditionalFormatting>
  <conditionalFormatting sqref="N37:CQ51">
    <cfRule type="expression" dxfId="1011" priority="1230">
      <formula>$N$4=""</formula>
    </cfRule>
  </conditionalFormatting>
  <conditionalFormatting sqref="O5:CQ35">
    <cfRule type="expression" dxfId="1010" priority="68">
      <formula>$O$4=""</formula>
    </cfRule>
  </conditionalFormatting>
  <conditionalFormatting sqref="O37:CQ51">
    <cfRule type="expression" dxfId="1009" priority="1229">
      <formula>$O$4=""</formula>
    </cfRule>
  </conditionalFormatting>
  <conditionalFormatting sqref="P5:CQ35">
    <cfRule type="expression" dxfId="1008" priority="67">
      <formula>$P$4=""</formula>
    </cfRule>
  </conditionalFormatting>
  <conditionalFormatting sqref="P37:CQ51">
    <cfRule type="expression" dxfId="1007" priority="1228">
      <formula>$P$4=""</formula>
    </cfRule>
  </conditionalFormatting>
  <conditionalFormatting sqref="Q5:CQ35">
    <cfRule type="expression" dxfId="1006" priority="66">
      <formula>$Q$4=""</formula>
    </cfRule>
  </conditionalFormatting>
  <conditionalFormatting sqref="Q37:CQ51">
    <cfRule type="expression" dxfId="1005" priority="1227">
      <formula>$Q$4=""</formula>
    </cfRule>
  </conditionalFormatting>
  <conditionalFormatting sqref="R5:CQ35">
    <cfRule type="expression" dxfId="1004" priority="65">
      <formula>$R$4=""</formula>
    </cfRule>
  </conditionalFormatting>
  <conditionalFormatting sqref="R37:CQ51">
    <cfRule type="expression" dxfId="1003" priority="1226">
      <formula>$R$4=""</formula>
    </cfRule>
  </conditionalFormatting>
  <conditionalFormatting sqref="S5:CQ35">
    <cfRule type="expression" dxfId="1002" priority="64">
      <formula>$S$4=""</formula>
    </cfRule>
  </conditionalFormatting>
  <conditionalFormatting sqref="S37:CQ51">
    <cfRule type="expression" dxfId="1001" priority="1225">
      <formula>$S$4=""</formula>
    </cfRule>
  </conditionalFormatting>
  <conditionalFormatting sqref="T5:CQ35">
    <cfRule type="expression" dxfId="1000" priority="63">
      <formula>$T$4=""</formula>
    </cfRule>
  </conditionalFormatting>
  <conditionalFormatting sqref="T37:CQ51">
    <cfRule type="expression" dxfId="999" priority="1224">
      <formula>$T$4=""</formula>
    </cfRule>
  </conditionalFormatting>
  <conditionalFormatting sqref="U5:CQ35">
    <cfRule type="expression" dxfId="998" priority="62">
      <formula>$U$4=""</formula>
    </cfRule>
  </conditionalFormatting>
  <conditionalFormatting sqref="U37:CQ51">
    <cfRule type="expression" dxfId="997" priority="1223">
      <formula>$U$4=""</formula>
    </cfRule>
  </conditionalFormatting>
  <conditionalFormatting sqref="V5:CQ35">
    <cfRule type="expression" dxfId="996" priority="61">
      <formula>$V$4=""</formula>
    </cfRule>
  </conditionalFormatting>
  <conditionalFormatting sqref="V37:CQ51">
    <cfRule type="expression" dxfId="995" priority="1222">
      <formula>$V$4=""</formula>
    </cfRule>
  </conditionalFormatting>
  <conditionalFormatting sqref="W5:CQ35">
    <cfRule type="expression" dxfId="994" priority="60">
      <formula>$W$4=""</formula>
    </cfRule>
  </conditionalFormatting>
  <conditionalFormatting sqref="W37:CQ51">
    <cfRule type="expression" dxfId="993" priority="1221">
      <formula>$W$4=""</formula>
    </cfRule>
  </conditionalFormatting>
  <conditionalFormatting sqref="X5:CQ35">
    <cfRule type="expression" dxfId="992" priority="59">
      <formula>$X$4=""</formula>
    </cfRule>
  </conditionalFormatting>
  <conditionalFormatting sqref="X37:CQ51">
    <cfRule type="expression" dxfId="991" priority="1220">
      <formula>$X$4=""</formula>
    </cfRule>
  </conditionalFormatting>
  <conditionalFormatting sqref="Y5:CQ35">
    <cfRule type="expression" dxfId="990" priority="58">
      <formula>$Y$4=""</formula>
    </cfRule>
  </conditionalFormatting>
  <conditionalFormatting sqref="Y37:CQ51">
    <cfRule type="expression" dxfId="989" priority="1219">
      <formula>$Y$4=""</formula>
    </cfRule>
  </conditionalFormatting>
  <conditionalFormatting sqref="Z5:CQ35">
    <cfRule type="expression" dxfId="988" priority="57">
      <formula>$Z$4=""</formula>
    </cfRule>
  </conditionalFormatting>
  <conditionalFormatting sqref="Z37:CQ51">
    <cfRule type="expression" dxfId="987" priority="1218">
      <formula>$Z$4=""</formula>
    </cfRule>
  </conditionalFormatting>
  <conditionalFormatting sqref="AA5:CQ35">
    <cfRule type="expression" dxfId="986" priority="56">
      <formula>$AA$4=""</formula>
    </cfRule>
  </conditionalFormatting>
  <conditionalFormatting sqref="AA37:CQ51">
    <cfRule type="expression" dxfId="985" priority="1217">
      <formula>$AA$4=""</formula>
    </cfRule>
  </conditionalFormatting>
  <conditionalFormatting sqref="AB5:CQ35">
    <cfRule type="expression" dxfId="984" priority="55">
      <formula>$AB$4=""</formula>
    </cfRule>
  </conditionalFormatting>
  <conditionalFormatting sqref="AB37:CQ51">
    <cfRule type="expression" dxfId="983" priority="1216">
      <formula>$AB$4=""</formula>
    </cfRule>
  </conditionalFormatting>
  <conditionalFormatting sqref="AC5:CQ35">
    <cfRule type="expression" dxfId="982" priority="54">
      <formula>$AC$4=""</formula>
    </cfRule>
  </conditionalFormatting>
  <conditionalFormatting sqref="AC37:CQ51">
    <cfRule type="expression" dxfId="981" priority="1215">
      <formula>$AC$4=""</formula>
    </cfRule>
  </conditionalFormatting>
  <conditionalFormatting sqref="AD5:CQ35">
    <cfRule type="expression" dxfId="980" priority="53">
      <formula>$AD$4=""</formula>
    </cfRule>
  </conditionalFormatting>
  <conditionalFormatting sqref="AD37:CQ51">
    <cfRule type="expression" dxfId="979" priority="1214">
      <formula>$AD$4=""</formula>
    </cfRule>
  </conditionalFormatting>
  <conditionalFormatting sqref="AE5:CQ35">
    <cfRule type="expression" dxfId="978" priority="52">
      <formula>$AE$4=""</formula>
    </cfRule>
  </conditionalFormatting>
  <conditionalFormatting sqref="AE37:CQ51">
    <cfRule type="expression" dxfId="977" priority="1213">
      <formula>$AE$4=""</formula>
    </cfRule>
  </conditionalFormatting>
  <conditionalFormatting sqref="AF5:CQ35">
    <cfRule type="expression" dxfId="976" priority="51">
      <formula>$AF$4=""</formula>
    </cfRule>
  </conditionalFormatting>
  <conditionalFormatting sqref="AF37:CQ51">
    <cfRule type="expression" dxfId="975" priority="1212">
      <formula>$AF$4=""</formula>
    </cfRule>
  </conditionalFormatting>
  <conditionalFormatting sqref="AG5:CQ35">
    <cfRule type="expression" dxfId="974" priority="50">
      <formula>$AG$4=""</formula>
    </cfRule>
  </conditionalFormatting>
  <conditionalFormatting sqref="AG37:CQ51">
    <cfRule type="expression" dxfId="973" priority="1211">
      <formula>$AG$4=""</formula>
    </cfRule>
  </conditionalFormatting>
  <conditionalFormatting sqref="AH5:CQ35">
    <cfRule type="expression" dxfId="972" priority="49">
      <formula>$AH$4=""</formula>
    </cfRule>
  </conditionalFormatting>
  <conditionalFormatting sqref="AH37:CQ51">
    <cfRule type="expression" dxfId="971" priority="1210">
      <formula>$AH$4=""</formula>
    </cfRule>
  </conditionalFormatting>
  <conditionalFormatting sqref="AI5:CQ35">
    <cfRule type="expression" dxfId="970" priority="48">
      <formula>$AI$4=""</formula>
    </cfRule>
  </conditionalFormatting>
  <conditionalFormatting sqref="AI37:CQ51">
    <cfRule type="expression" dxfId="969" priority="1209">
      <formula>$AI$4=""</formula>
    </cfRule>
  </conditionalFormatting>
  <conditionalFormatting sqref="AJ5:CQ35">
    <cfRule type="expression" dxfId="968" priority="47">
      <formula>$AJ$4=""</formula>
    </cfRule>
  </conditionalFormatting>
  <conditionalFormatting sqref="AJ37:CQ51">
    <cfRule type="expression" dxfId="967" priority="1208">
      <formula>$AJ$4=""</formula>
    </cfRule>
  </conditionalFormatting>
  <conditionalFormatting sqref="AK5:CQ35">
    <cfRule type="expression" dxfId="966" priority="46">
      <formula>$AK$4=""</formula>
    </cfRule>
  </conditionalFormatting>
  <conditionalFormatting sqref="AK37:CQ51">
    <cfRule type="expression" dxfId="965" priority="1207">
      <formula>$AK$4=""</formula>
    </cfRule>
  </conditionalFormatting>
  <conditionalFormatting sqref="AL5:CQ35">
    <cfRule type="expression" dxfId="964" priority="45">
      <formula>$AL$4=""</formula>
    </cfRule>
  </conditionalFormatting>
  <conditionalFormatting sqref="AL37:CQ51">
    <cfRule type="expression" dxfId="963" priority="1206">
      <formula>$AL$4=""</formula>
    </cfRule>
  </conditionalFormatting>
  <conditionalFormatting sqref="AM5:CQ35">
    <cfRule type="expression" dxfId="962" priority="44">
      <formula>$AM$4=""</formula>
    </cfRule>
  </conditionalFormatting>
  <conditionalFormatting sqref="AM37:CQ51">
    <cfRule type="expression" dxfId="961" priority="1205">
      <formula>$AM$4=""</formula>
    </cfRule>
  </conditionalFormatting>
  <conditionalFormatting sqref="AN5:CQ35">
    <cfRule type="expression" dxfId="960" priority="43">
      <formula>$AN$4=""</formula>
    </cfRule>
  </conditionalFormatting>
  <conditionalFormatting sqref="AN37:CQ51">
    <cfRule type="expression" dxfId="959" priority="1204">
      <formula>$AN$4=""</formula>
    </cfRule>
  </conditionalFormatting>
  <conditionalFormatting sqref="AO5:CQ35">
    <cfRule type="expression" dxfId="958" priority="42">
      <formula>$AO$4=""</formula>
    </cfRule>
  </conditionalFormatting>
  <conditionalFormatting sqref="AO37:CQ51">
    <cfRule type="expression" dxfId="957" priority="1203">
      <formula>$AO$4=""</formula>
    </cfRule>
  </conditionalFormatting>
  <conditionalFormatting sqref="AP5:CQ35">
    <cfRule type="expression" dxfId="956" priority="41">
      <formula>$AP$4=""</formula>
    </cfRule>
  </conditionalFormatting>
  <conditionalFormatting sqref="AP37:CQ51">
    <cfRule type="expression" dxfId="955" priority="1202">
      <formula>$AP$4=""</formula>
    </cfRule>
  </conditionalFormatting>
  <conditionalFormatting sqref="AQ5:CQ35">
    <cfRule type="expression" dxfId="954" priority="40">
      <formula>$AQ$4=""</formula>
    </cfRule>
  </conditionalFormatting>
  <conditionalFormatting sqref="AQ37:CQ51">
    <cfRule type="expression" dxfId="953" priority="1201">
      <formula>$AQ$4=""</formula>
    </cfRule>
  </conditionalFormatting>
  <conditionalFormatting sqref="AR5:CQ35">
    <cfRule type="expression" dxfId="952" priority="39">
      <formula>$AR$4=""</formula>
    </cfRule>
  </conditionalFormatting>
  <conditionalFormatting sqref="AR37:CQ51">
    <cfRule type="expression" dxfId="951" priority="1200">
      <formula>$AR$4=""</formula>
    </cfRule>
  </conditionalFormatting>
  <conditionalFormatting sqref="AS5:CQ35">
    <cfRule type="expression" dxfId="950" priority="38">
      <formula>$AS$4=""</formula>
    </cfRule>
  </conditionalFormatting>
  <conditionalFormatting sqref="AS37:CQ51">
    <cfRule type="expression" dxfId="949" priority="1199">
      <formula>$AS$4=""</formula>
    </cfRule>
  </conditionalFormatting>
  <conditionalFormatting sqref="AT5:CQ35">
    <cfRule type="expression" dxfId="948" priority="37">
      <formula>$AT$4=""</formula>
    </cfRule>
  </conditionalFormatting>
  <conditionalFormatting sqref="AT37:CQ51">
    <cfRule type="expression" dxfId="947" priority="1198">
      <formula>$AT$4=""</formula>
    </cfRule>
  </conditionalFormatting>
  <conditionalFormatting sqref="AU5:CQ35">
    <cfRule type="expression" dxfId="946" priority="36">
      <formula>$AU$4=""</formula>
    </cfRule>
  </conditionalFormatting>
  <conditionalFormatting sqref="AU37:CQ51">
    <cfRule type="expression" dxfId="945" priority="1197">
      <formula>$AU$4=""</formula>
    </cfRule>
  </conditionalFormatting>
  <conditionalFormatting sqref="AV5:CQ35">
    <cfRule type="expression" dxfId="944" priority="35">
      <formula>$AV$4=""</formula>
    </cfRule>
  </conditionalFormatting>
  <conditionalFormatting sqref="AV37:CQ51">
    <cfRule type="expression" dxfId="943" priority="1196">
      <formula>$AV$4=""</formula>
    </cfRule>
  </conditionalFormatting>
  <conditionalFormatting sqref="AW5:CQ35">
    <cfRule type="expression" dxfId="942" priority="34">
      <formula>$AW$4=""</formula>
    </cfRule>
  </conditionalFormatting>
  <conditionalFormatting sqref="AW37:CQ51">
    <cfRule type="expression" dxfId="941" priority="1195">
      <formula>$AW$4=""</formula>
    </cfRule>
  </conditionalFormatting>
  <conditionalFormatting sqref="AX5:CQ35">
    <cfRule type="expression" dxfId="940" priority="33">
      <formula>$AX$4=""</formula>
    </cfRule>
  </conditionalFormatting>
  <conditionalFormatting sqref="AX37:CQ51">
    <cfRule type="expression" dxfId="939" priority="1194">
      <formula>$AX$4=""</formula>
    </cfRule>
  </conditionalFormatting>
  <conditionalFormatting sqref="AY5:CQ35">
    <cfRule type="expression" dxfId="938" priority="32">
      <formula>$AY$4=""</formula>
    </cfRule>
  </conditionalFormatting>
  <conditionalFormatting sqref="AY37:CQ51">
    <cfRule type="expression" dxfId="937" priority="1193">
      <formula>$AY$4=""</formula>
    </cfRule>
  </conditionalFormatting>
  <conditionalFormatting sqref="AZ5:CQ35">
    <cfRule type="expression" dxfId="936" priority="31">
      <formula>$AZ$4=""</formula>
    </cfRule>
  </conditionalFormatting>
  <conditionalFormatting sqref="AZ37:CQ51">
    <cfRule type="expression" dxfId="935" priority="1192">
      <formula>$AZ$4=""</formula>
    </cfRule>
  </conditionalFormatting>
  <conditionalFormatting sqref="BA5:CQ35">
    <cfRule type="expression" dxfId="934" priority="30">
      <formula>$BA$4=""</formula>
    </cfRule>
  </conditionalFormatting>
  <conditionalFormatting sqref="BA37:CQ51">
    <cfRule type="expression" dxfId="933" priority="1191">
      <formula>$BA$4=""</formula>
    </cfRule>
  </conditionalFormatting>
  <conditionalFormatting sqref="BB5:CQ35">
    <cfRule type="expression" dxfId="932" priority="29">
      <formula>$BB$4=""</formula>
    </cfRule>
  </conditionalFormatting>
  <conditionalFormatting sqref="BB37:CQ51">
    <cfRule type="expression" dxfId="931" priority="1190">
      <formula>$BB$4=""</formula>
    </cfRule>
  </conditionalFormatting>
  <conditionalFormatting sqref="BC5:CQ35">
    <cfRule type="expression" dxfId="930" priority="28">
      <formula>$BC$4=""</formula>
    </cfRule>
  </conditionalFormatting>
  <conditionalFormatting sqref="BC37:CQ51">
    <cfRule type="expression" dxfId="929" priority="1189">
      <formula>$BC$4=""</formula>
    </cfRule>
  </conditionalFormatting>
  <conditionalFormatting sqref="BD5:CQ35">
    <cfRule type="expression" dxfId="928" priority="27">
      <formula>$BD$4=""</formula>
    </cfRule>
  </conditionalFormatting>
  <conditionalFormatting sqref="BD37:CQ51">
    <cfRule type="expression" dxfId="927" priority="1188">
      <formula>$BD$4=""</formula>
    </cfRule>
  </conditionalFormatting>
  <conditionalFormatting sqref="BE5:CQ35">
    <cfRule type="expression" dxfId="926" priority="26">
      <formula>$BE$4=""</formula>
    </cfRule>
  </conditionalFormatting>
  <conditionalFormatting sqref="BE37:CQ51">
    <cfRule type="expression" dxfId="925" priority="1187">
      <formula>$BE$4=""</formula>
    </cfRule>
  </conditionalFormatting>
  <conditionalFormatting sqref="BF5:CQ35">
    <cfRule type="expression" dxfId="924" priority="25">
      <formula>$BF$4=""</formula>
    </cfRule>
  </conditionalFormatting>
  <conditionalFormatting sqref="BF37:CQ51">
    <cfRule type="expression" dxfId="923" priority="1186">
      <formula>$BF$4=""</formula>
    </cfRule>
  </conditionalFormatting>
  <conditionalFormatting sqref="BG5:CQ35">
    <cfRule type="expression" dxfId="922" priority="24">
      <formula>$BG$4=""</formula>
    </cfRule>
  </conditionalFormatting>
  <conditionalFormatting sqref="BG37:CQ51">
    <cfRule type="expression" dxfId="921" priority="1185">
      <formula>$BG$4=""</formula>
    </cfRule>
  </conditionalFormatting>
  <conditionalFormatting sqref="BH5:CQ35">
    <cfRule type="expression" dxfId="920" priority="23">
      <formula>$BH$4=""</formula>
    </cfRule>
  </conditionalFormatting>
  <conditionalFormatting sqref="BH37:CQ51">
    <cfRule type="expression" dxfId="919" priority="1184">
      <formula>$BH$4=""</formula>
    </cfRule>
  </conditionalFormatting>
  <conditionalFormatting sqref="BI5:CQ35">
    <cfRule type="expression" dxfId="918" priority="22">
      <formula>$BI$4=""</formula>
    </cfRule>
  </conditionalFormatting>
  <conditionalFormatting sqref="BI37:CQ51">
    <cfRule type="expression" dxfId="917" priority="1183">
      <formula>$BI$4=""</formula>
    </cfRule>
  </conditionalFormatting>
  <conditionalFormatting sqref="BJ5:CQ35">
    <cfRule type="expression" dxfId="916" priority="21">
      <formula>$BJ$4=""</formula>
    </cfRule>
  </conditionalFormatting>
  <conditionalFormatting sqref="BJ37:CQ51">
    <cfRule type="expression" dxfId="915" priority="1182">
      <formula>$BJ$4=""</formula>
    </cfRule>
  </conditionalFormatting>
  <conditionalFormatting sqref="BK5:CQ35">
    <cfRule type="expression" dxfId="914" priority="20">
      <formula>$BK$4=""</formula>
    </cfRule>
  </conditionalFormatting>
  <conditionalFormatting sqref="BK37:CQ51">
    <cfRule type="expression" dxfId="913" priority="1181">
      <formula>$BK$4=""</formula>
    </cfRule>
  </conditionalFormatting>
  <conditionalFormatting sqref="BL5:CQ35">
    <cfRule type="expression" dxfId="912" priority="19">
      <formula>$BL$4=""</formula>
    </cfRule>
  </conditionalFormatting>
  <conditionalFormatting sqref="BL37:CQ51">
    <cfRule type="expression" dxfId="911" priority="1180">
      <formula>$BL$4=""</formula>
    </cfRule>
  </conditionalFormatting>
  <conditionalFormatting sqref="BM5:CQ35">
    <cfRule type="expression" dxfId="910" priority="18">
      <formula>$BM$4=""</formula>
    </cfRule>
  </conditionalFormatting>
  <conditionalFormatting sqref="BM37:CQ51">
    <cfRule type="expression" dxfId="909" priority="1179">
      <formula>$BM$4=""</formula>
    </cfRule>
  </conditionalFormatting>
  <conditionalFormatting sqref="BN5:CQ35">
    <cfRule type="expression" dxfId="908" priority="17">
      <formula>$BN$4=""</formula>
    </cfRule>
  </conditionalFormatting>
  <conditionalFormatting sqref="BN37:CQ51">
    <cfRule type="expression" dxfId="907" priority="1178">
      <formula>$BN$4=""</formula>
    </cfRule>
  </conditionalFormatting>
  <conditionalFormatting sqref="BO5:CQ35">
    <cfRule type="expression" dxfId="906" priority="16">
      <formula>$BO$4=""</formula>
    </cfRule>
  </conditionalFormatting>
  <conditionalFormatting sqref="BO37:CQ51">
    <cfRule type="expression" dxfId="905" priority="1177">
      <formula>$BO$4=""</formula>
    </cfRule>
  </conditionalFormatting>
  <conditionalFormatting sqref="BP5:CQ35">
    <cfRule type="expression" dxfId="904" priority="15">
      <formula>$BP$4=""</formula>
    </cfRule>
  </conditionalFormatting>
  <conditionalFormatting sqref="BP37:CQ51">
    <cfRule type="expression" dxfId="903" priority="1176">
      <formula>$BP$4=""</formula>
    </cfRule>
  </conditionalFormatting>
  <conditionalFormatting sqref="BQ5:CQ35">
    <cfRule type="expression" dxfId="902" priority="14">
      <formula>$BQ$4=""</formula>
    </cfRule>
  </conditionalFormatting>
  <conditionalFormatting sqref="BQ37:CQ51">
    <cfRule type="expression" dxfId="901" priority="1175">
      <formula>$BQ$4=""</formula>
    </cfRule>
  </conditionalFormatting>
  <conditionalFormatting sqref="BR5:CQ35">
    <cfRule type="expression" dxfId="900" priority="13">
      <formula>$BR$4=""</formula>
    </cfRule>
  </conditionalFormatting>
  <conditionalFormatting sqref="BR8:CQ35">
    <cfRule type="expression" dxfId="899" priority="79">
      <formula>$D$4=""</formula>
    </cfRule>
  </conditionalFormatting>
  <conditionalFormatting sqref="BR37:CQ51">
    <cfRule type="expression" dxfId="898" priority="1174">
      <formula>$BR$4=""</formula>
    </cfRule>
  </conditionalFormatting>
  <conditionalFormatting sqref="BS5:CQ35">
    <cfRule type="expression" dxfId="897" priority="12">
      <formula>$BS$4=""</formula>
    </cfRule>
  </conditionalFormatting>
  <conditionalFormatting sqref="BS37:CQ51">
    <cfRule type="expression" dxfId="896" priority="1173">
      <formula>$BS$4=""</formula>
    </cfRule>
  </conditionalFormatting>
  <conditionalFormatting sqref="BT5:CQ35">
    <cfRule type="expression" dxfId="895" priority="11">
      <formula>$BT$4=""</formula>
    </cfRule>
  </conditionalFormatting>
  <conditionalFormatting sqref="BT37:CQ51">
    <cfRule type="expression" dxfId="894" priority="1172">
      <formula>$BT$4=""</formula>
    </cfRule>
  </conditionalFormatting>
  <conditionalFormatting sqref="BU5:CQ35">
    <cfRule type="expression" dxfId="893" priority="10">
      <formula>$BU$4=""</formula>
    </cfRule>
  </conditionalFormatting>
  <conditionalFormatting sqref="BU37:CQ51">
    <cfRule type="expression" dxfId="892" priority="1171">
      <formula>$BU$4=""</formula>
    </cfRule>
  </conditionalFormatting>
  <conditionalFormatting sqref="BV5:CQ35">
    <cfRule type="expression" dxfId="891" priority="9">
      <formula>$BV$4=""</formula>
    </cfRule>
  </conditionalFormatting>
  <conditionalFormatting sqref="BV37:CQ51">
    <cfRule type="expression" dxfId="890" priority="1170">
      <formula>$BV$4=""</formula>
    </cfRule>
  </conditionalFormatting>
  <conditionalFormatting sqref="BW8:CQ35">
    <cfRule type="expression" dxfId="889" priority="8">
      <formula>$BW$4=""</formula>
    </cfRule>
  </conditionalFormatting>
  <conditionalFormatting sqref="BW37:CQ49">
    <cfRule type="expression" dxfId="888" priority="1169">
      <formula>$BW$4=""</formula>
    </cfRule>
  </conditionalFormatting>
  <conditionalFormatting sqref="BX8:CQ35">
    <cfRule type="expression" dxfId="887" priority="7">
      <formula>$BX$4=""</formula>
    </cfRule>
  </conditionalFormatting>
  <conditionalFormatting sqref="BX37:CQ49">
    <cfRule type="expression" dxfId="886" priority="1168">
      <formula>$BX$4=""</formula>
    </cfRule>
  </conditionalFormatting>
  <conditionalFormatting sqref="BY8:CQ35">
    <cfRule type="expression" dxfId="885" priority="6">
      <formula>$BY$4=""</formula>
    </cfRule>
  </conditionalFormatting>
  <conditionalFormatting sqref="BY37:CQ49">
    <cfRule type="expression" dxfId="884" priority="1167">
      <formula>$BY$4=""</formula>
    </cfRule>
  </conditionalFormatting>
  <conditionalFormatting sqref="BZ8:CQ35">
    <cfRule type="expression" dxfId="883" priority="5">
      <formula>$BZ$4=""</formula>
    </cfRule>
  </conditionalFormatting>
  <conditionalFormatting sqref="BZ37:CQ49">
    <cfRule type="expression" dxfId="882" priority="1166">
      <formula>$BZ$4=""</formula>
    </cfRule>
  </conditionalFormatting>
  <conditionalFormatting sqref="CA8:CQ35">
    <cfRule type="expression" dxfId="881" priority="4">
      <formula>$CA$4=""</formula>
    </cfRule>
  </conditionalFormatting>
  <conditionalFormatting sqref="CA37:CQ49">
    <cfRule type="expression" dxfId="880" priority="1165">
      <formula>$CA$4=""</formula>
    </cfRule>
  </conditionalFormatting>
  <conditionalFormatting sqref="CB8:CQ35">
    <cfRule type="expression" dxfId="879" priority="3">
      <formula>$CB$4=""</formula>
    </cfRule>
  </conditionalFormatting>
  <conditionalFormatting sqref="CB37:CQ49">
    <cfRule type="expression" dxfId="878" priority="1164">
      <formula>$CB$4=""</formula>
    </cfRule>
  </conditionalFormatting>
  <conditionalFormatting sqref="CC8:CQ35">
    <cfRule type="expression" dxfId="877" priority="2">
      <formula>$CC$4=""</formula>
    </cfRule>
  </conditionalFormatting>
  <conditionalFormatting sqref="CC37:CQ49">
    <cfRule type="expression" dxfId="876" priority="1163">
      <formula>$CC$4=""</formula>
    </cfRule>
  </conditionalFormatting>
  <conditionalFormatting sqref="CD8:CQ35">
    <cfRule type="expression" dxfId="875" priority="1">
      <formula>$CD$4=""</formula>
    </cfRule>
  </conditionalFormatting>
  <conditionalFormatting sqref="CD37:CQ49">
    <cfRule type="expression" dxfId="874" priority="1162">
      <formula>$CD$4=""</formula>
    </cfRule>
  </conditionalFormatting>
  <conditionalFormatting sqref="CJ5:CQ7 CJ50:CQ51">
    <cfRule type="expression" dxfId="873" priority="5368">
      <formula>$CJ$4=""</formula>
    </cfRule>
  </conditionalFormatting>
  <conditionalFormatting sqref="CK5:CQ7 CK50:CQ51">
    <cfRule type="expression" dxfId="872" priority="5367">
      <formula>$CK$4=""</formula>
    </cfRule>
  </conditionalFormatting>
  <conditionalFormatting sqref="CL5:CQ7 CL50:CQ51">
    <cfRule type="expression" dxfId="871" priority="5366">
      <formula>$CL$4=""</formula>
    </cfRule>
  </conditionalFormatting>
  <conditionalFormatting sqref="CM5:CQ7 CM50:CQ51">
    <cfRule type="expression" dxfId="870" priority="5365">
      <formula>$CM$4=""</formula>
    </cfRule>
  </conditionalFormatting>
  <conditionalFormatting sqref="CN5:CQ7 CN50:CQ51">
    <cfRule type="expression" dxfId="869" priority="5364">
      <formula>$CN$4=""</formula>
    </cfRule>
  </conditionalFormatting>
  <conditionalFormatting sqref="CO5:CQ7 CO50:CQ51">
    <cfRule type="expression" dxfId="868" priority="5363">
      <formula>$CO$4=""</formula>
    </cfRule>
  </conditionalFormatting>
  <conditionalFormatting sqref="CP5:CQ7 CP50:CQ51">
    <cfRule type="expression" dxfId="867" priority="5362">
      <formula>$CP$4=""</formula>
    </cfRule>
  </conditionalFormatting>
  <conditionalFormatting sqref="CQ5:CQ7 CQ50:CQ51">
    <cfRule type="expression" dxfId="866" priority="5361">
      <formula>$CQ$4=""</formula>
    </cfRule>
  </conditionalFormatting>
  <pageMargins left="0.75" right="0.75" top="0.5" bottom="0.5" header="0" footer="0.25"/>
  <pageSetup scale="45" fitToWidth="2" fitToHeight="2" orientation="landscape" r:id="rId1"/>
  <headerFooter alignWithMargins="0">
    <oddFooter>&amp;L_x000D_&amp;1#&amp;"Calibri"&amp;14&amp;K000000 Business Use&amp;C&amp;10Page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theme="1" tint="0.499984740745262"/>
  </sheetPr>
  <dimension ref="A1:CS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activeCell="I33" sqref="I33"/>
    </sheetView>
  </sheetViews>
  <sheetFormatPr defaultColWidth="9" defaultRowHeight="15.75"/>
  <cols>
    <col min="1" max="1" width="40" customWidth="1"/>
    <col min="2" max="2" width="9.375" customWidth="1"/>
    <col min="3" max="7" width="11.25" customWidth="1"/>
    <col min="8" max="8" width="11.125" customWidth="1"/>
    <col min="9" max="95" width="11.25" customWidth="1"/>
    <col min="96" max="96" width="2.875" customWidth="1"/>
  </cols>
  <sheetData>
    <row r="1" spans="1:97">
      <c r="A1" s="240" t="s">
        <v>191</v>
      </c>
      <c r="B1" s="240"/>
      <c r="C1" s="240"/>
      <c r="D1" s="294"/>
      <c r="E1" s="294"/>
      <c r="F1" s="294"/>
      <c r="G1" s="21"/>
      <c r="H1" s="21"/>
    </row>
    <row r="2" spans="1:97" ht="18.75">
      <c r="A2" s="438" t="s">
        <v>124</v>
      </c>
      <c r="B2" s="439"/>
    </row>
    <row r="3" spans="1:97">
      <c r="A3" s="434" t="s">
        <v>104</v>
      </c>
      <c r="B3" s="434"/>
    </row>
    <row r="4" spans="1:97" ht="16.5" thickBot="1">
      <c r="B4" s="5"/>
      <c r="C4" s="14">
        <f>FirstYear</f>
        <v>2019</v>
      </c>
      <c r="D4" s="14" t="str">
        <f ca="1">IF(COUNT($C$4:C4)&gt;=(('LookUp Ranges'!$D$143)+IF('Depr - Alt #2'!$C$8="y", COUNTIF('Depr - Alt #2'!$C$12:$C$51,"&lt;&gt;0"),0)),"",C$4+1)</f>
        <v/>
      </c>
      <c r="E4" s="14" t="str">
        <f ca="1">IF(COUNT($C$4:D4)&gt;=(('LookUp Ranges'!$D$143)+IF('Depr - Alt #2'!$C$8="y", COUNTIF('Depr - Alt #2'!$C$12:$C$51,"&lt;&gt;0"),0)),"",D$4+1)</f>
        <v/>
      </c>
      <c r="F4" s="14" t="str">
        <f ca="1">IF(COUNT($C$4:E4)&gt;=(('LookUp Ranges'!$D$143)+IF('Depr - Alt #2'!$C$8="y", COUNTIF('Depr - Alt #2'!$C$12:$C$51,"&lt;&gt;0"),0)),"",E$4+1)</f>
        <v/>
      </c>
      <c r="G4" s="14" t="str">
        <f ca="1">IF(COUNT($C$4:F4)&gt;=(('LookUp Ranges'!$D$143)+IF('Depr - Alt #2'!$C$8="y", COUNTIF('Depr - Alt #2'!$C$12:$C$51,"&lt;&gt;0"),0)),"",F$4+1)</f>
        <v/>
      </c>
      <c r="H4" s="14" t="str">
        <f ca="1">IF(COUNT($C$4:G4)&gt;=(('LookUp Ranges'!$D$143)+IF('Depr - Alt #2'!$C$8="y", COUNTIF('Depr - Alt #2'!$C$12:$C$51,"&lt;&gt;0"),0)),"",G$4+1)</f>
        <v/>
      </c>
      <c r="I4" s="14" t="str">
        <f ca="1">IF(COUNT($C$4:H4)&gt;=(('LookUp Ranges'!$D$143)+IF('Depr - Alt #2'!$C$8="y", COUNTIF('Depr - Alt #2'!$C$12:$C$51,"&lt;&gt;0"),0)),"",H$4+1)</f>
        <v/>
      </c>
      <c r="J4" s="14" t="str">
        <f ca="1">IF(COUNT($C$4:I4)&gt;=(('LookUp Ranges'!$D$143)+IF('Depr - Alt #2'!$C$8="y", COUNTIF('Depr - Alt #2'!$C$12:$C$51,"&lt;&gt;0"),0)),"",I$4+1)</f>
        <v/>
      </c>
      <c r="K4" s="14" t="str">
        <f ca="1">IF(COUNT($C$4:J4)&gt;=(('LookUp Ranges'!$D$143)+IF('Depr - Alt #2'!$C$8="y", COUNTIF('Depr - Alt #2'!$C$12:$C$51,"&lt;&gt;0"),0)),"",J$4+1)</f>
        <v/>
      </c>
      <c r="L4" s="14" t="str">
        <f ca="1">IF(COUNT($C$4:K4)&gt;=(('LookUp Ranges'!$D$143)+IF('Depr - Alt #2'!$C$8="y", COUNTIF('Depr - Alt #2'!$C$12:$C$51,"&lt;&gt;0"),0)),"",K$4+1)</f>
        <v/>
      </c>
      <c r="M4" s="14" t="str">
        <f ca="1">IF(COUNT($C$4:L4)&gt;=(('LookUp Ranges'!$D$143)+IF('Depr - Alt #2'!$C$8="y", COUNTIF('Depr - Alt #2'!$C$12:$C$51,"&lt;&gt;0"),0)),"",L$4+1)</f>
        <v/>
      </c>
      <c r="N4" s="14" t="str">
        <f ca="1">IF(COUNT($C$4:M4)&gt;=(('LookUp Ranges'!$D$143)+IF('Depr - Alt #2'!$C$8="y", COUNTIF('Depr - Alt #2'!$C$12:$C$51,"&lt;&gt;0"),0)),"",M$4+1)</f>
        <v/>
      </c>
      <c r="O4" s="14" t="str">
        <f ca="1">IF(COUNT($C$4:N4)&gt;=(('LookUp Ranges'!$D$143)+IF('Depr - Alt #2'!$C$8="y", COUNTIF('Depr - Alt #2'!$C$12:$C$51,"&lt;&gt;0"),0)),"",N$4+1)</f>
        <v/>
      </c>
      <c r="P4" s="14" t="str">
        <f ca="1">IF(COUNT($C$4:O4)&gt;=(('LookUp Ranges'!$D$143)+IF('Depr - Alt #2'!$C$8="y", COUNTIF('Depr - Alt #2'!$C$12:$C$51,"&lt;&gt;0"),0)),"",O$4+1)</f>
        <v/>
      </c>
      <c r="Q4" s="14" t="str">
        <f ca="1">IF(COUNT($C$4:P4)&gt;=(('LookUp Ranges'!$D$143)+IF('Depr - Alt #2'!$C$8="y", COUNTIF('Depr - Alt #2'!$C$12:$C$51,"&lt;&gt;0"),0)),"",P$4+1)</f>
        <v/>
      </c>
      <c r="R4" s="14" t="str">
        <f ca="1">IF(COUNT($C$4:Q4)&gt;=(('LookUp Ranges'!$D$143)+IF('Depr - Alt #2'!$C$8="y", COUNTIF('Depr - Alt #2'!$C$12:$C$51,"&lt;&gt;0"),0)),"",Q$4+1)</f>
        <v/>
      </c>
      <c r="S4" s="14" t="str">
        <f ca="1">IF(COUNT($C$4:R4)&gt;=(('LookUp Ranges'!$D$143)+IF('Depr - Alt #2'!$C$8="y", COUNTIF('Depr - Alt #2'!$C$12:$C$51,"&lt;&gt;0"),0)),"",R$4+1)</f>
        <v/>
      </c>
      <c r="T4" s="14" t="str">
        <f ca="1">IF(COUNT($C$4:S4)&gt;=(('LookUp Ranges'!$D$143)+IF('Depr - Alt #2'!$C$8="y", COUNTIF('Depr - Alt #2'!$C$12:$C$51,"&lt;&gt;0"),0)),"",S$4+1)</f>
        <v/>
      </c>
      <c r="U4" s="14" t="str">
        <f ca="1">IF(COUNT($C$4:T4)&gt;=(('LookUp Ranges'!$D$143)+IF('Depr - Alt #2'!$C$8="y", COUNTIF('Depr - Alt #2'!$C$12:$C$51,"&lt;&gt;0"),0)),"",T$4+1)</f>
        <v/>
      </c>
      <c r="V4" s="14" t="str">
        <f ca="1">IF(COUNT($C$4:U4)&gt;=(('LookUp Ranges'!$D$143)+IF('Depr - Alt #2'!$C$8="y", COUNTIF('Depr - Alt #2'!$C$12:$C$51,"&lt;&gt;0"),0)),"",U$4+1)</f>
        <v/>
      </c>
      <c r="W4" s="14" t="str">
        <f ca="1">IF(COUNT($C$4:V4)&gt;=(('LookUp Ranges'!$D$143)+IF('Depr - Alt #2'!$C$8="y", COUNTIF('Depr - Alt #2'!$C$12:$C$51,"&lt;&gt;0"),0)),"",V$4+1)</f>
        <v/>
      </c>
      <c r="X4" s="14" t="str">
        <f ca="1">IF(COUNT($C$4:W4)&gt;=(('LookUp Ranges'!$D$143)+IF('Depr - Alt #2'!$C$8="y", COUNTIF('Depr - Alt #2'!$C$12:$C$51,"&lt;&gt;0"),0)),"",W$4+1)</f>
        <v/>
      </c>
      <c r="Y4" s="14" t="str">
        <f ca="1">IF(COUNT($C$4:X4)&gt;=(('LookUp Ranges'!$D$143)+IF('Depr - Alt #2'!$C$8="y", COUNTIF('Depr - Alt #2'!$C$12:$C$51,"&lt;&gt;0"),0)),"",X$4+1)</f>
        <v/>
      </c>
      <c r="Z4" s="14" t="str">
        <f ca="1">IF(COUNT($C$4:Y4)&gt;=(('LookUp Ranges'!$D$143)+IF('Depr - Alt #2'!$C$8="y", COUNTIF('Depr - Alt #2'!$C$12:$C$51,"&lt;&gt;0"),0)),"",Y$4+1)</f>
        <v/>
      </c>
      <c r="AA4" s="14" t="str">
        <f ca="1">IF(COUNT($C$4:Z4)&gt;=(('LookUp Ranges'!$D$143)+IF('Depr - Alt #2'!$C$8="y", COUNTIF('Depr - Alt #2'!$C$12:$C$51,"&lt;&gt;0"),0)),"",Z$4+1)</f>
        <v/>
      </c>
      <c r="AB4" s="14" t="str">
        <f ca="1">IF(COUNT($C$4:AA4)&gt;=(('LookUp Ranges'!$D$143)+IF('Depr - Alt #2'!$C$8="y", COUNTIF('Depr - Alt #2'!$C$12:$C$51,"&lt;&gt;0"),0)),"",AA$4+1)</f>
        <v/>
      </c>
      <c r="AC4" s="14" t="str">
        <f ca="1">IF(COUNT($C$4:AB4)&gt;=(('LookUp Ranges'!$D$143)+IF('Depr - Alt #2'!$C$8="y", COUNTIF('Depr - Alt #2'!$C$12:$C$51,"&lt;&gt;0"),0)),"",AB$4+1)</f>
        <v/>
      </c>
      <c r="AD4" s="14" t="str">
        <f ca="1">IF(COUNT($C$4:AC4)&gt;=(('LookUp Ranges'!$D$143)+IF('Depr - Alt #2'!$C$8="y", COUNTIF('Depr - Alt #2'!$C$12:$C$51,"&lt;&gt;0"),0)),"",AC$4+1)</f>
        <v/>
      </c>
      <c r="AE4" s="14" t="str">
        <f ca="1">IF(COUNT($C$4:AD4)&gt;=(('LookUp Ranges'!$D$143)+IF('Depr - Alt #2'!$C$8="y", COUNTIF('Depr - Alt #2'!$C$12:$C$51,"&lt;&gt;0"),0)),"",AD$4+1)</f>
        <v/>
      </c>
      <c r="AF4" s="14" t="str">
        <f ca="1">IF(COUNT($C$4:AE4)&gt;=(('LookUp Ranges'!$D$143)+IF('Depr - Alt #2'!$C$8="y", COUNTIF('Depr - Alt #2'!$C$12:$C$51,"&lt;&gt;0"),0)),"",AE$4+1)</f>
        <v/>
      </c>
      <c r="AG4" s="14" t="str">
        <f ca="1">IF(COUNT($C$4:AF4)&gt;=(('LookUp Ranges'!$D$143)+IF('Depr - Alt #2'!$C$8="y", COUNTIF('Depr - Alt #2'!$C$12:$C$51,"&lt;&gt;0"),0)),"",AF$4+1)</f>
        <v/>
      </c>
      <c r="AH4" s="14" t="str">
        <f ca="1">IF(COUNT($C$4:AG4)&gt;=(('LookUp Ranges'!$D$143)+IF('Depr - Alt #2'!$C$8="y", COUNTIF('Depr - Alt #2'!$C$12:$C$51,"&lt;&gt;0"),0)),"",AG$4+1)</f>
        <v/>
      </c>
      <c r="AI4" s="14" t="str">
        <f ca="1">IF(COUNT($C$4:AH4)&gt;=(('LookUp Ranges'!$D$143)+IF('Depr - Alt #2'!$C$8="y", COUNTIF('Depr - Alt #2'!$C$12:$C$51,"&lt;&gt;0"),0)),"",AH$4+1)</f>
        <v/>
      </c>
      <c r="AJ4" s="14" t="str">
        <f ca="1">IF(COUNT($C$4:AI4)&gt;=(('LookUp Ranges'!$D$143)+IF('Depr - Alt #2'!$C$8="y", COUNTIF('Depr - Alt #2'!$C$12:$C$51,"&lt;&gt;0"),0)),"",AI$4+1)</f>
        <v/>
      </c>
      <c r="AK4" s="14" t="str">
        <f ca="1">IF(COUNT($C$4:AJ4)&gt;=(('LookUp Ranges'!$D$143)+IF('Depr - Alt #2'!$C$8="y", COUNTIF('Depr - Alt #2'!$C$12:$C$51,"&lt;&gt;0"),0)),"",AJ$4+1)</f>
        <v/>
      </c>
      <c r="AL4" s="14" t="str">
        <f ca="1">IF(COUNT($C$4:AK4)&gt;=(('LookUp Ranges'!$D$143)+IF('Depr - Alt #2'!$C$8="y", COUNTIF('Depr - Alt #2'!$C$12:$C$51,"&lt;&gt;0"),0)),"",AK$4+1)</f>
        <v/>
      </c>
      <c r="AM4" s="14" t="str">
        <f ca="1">IF(COUNT($C$4:AL4)&gt;=(('LookUp Ranges'!$D$143)+IF('Depr - Alt #2'!$C$8="y", COUNTIF('Depr - Alt #2'!$C$12:$C$51,"&lt;&gt;0"),0)),"",AL$4+1)</f>
        <v/>
      </c>
      <c r="AN4" s="14" t="str">
        <f ca="1">IF(COUNT($C$4:AM4)&gt;=(('LookUp Ranges'!$D$143)+IF('Depr - Alt #2'!$C$8="y", COUNTIF('Depr - Alt #2'!$C$12:$C$51,"&lt;&gt;0"),0)),"",AM$4+1)</f>
        <v/>
      </c>
      <c r="AO4" s="14" t="str">
        <f ca="1">IF(COUNT($C$4:AN4)&gt;=(('LookUp Ranges'!$D$143)+IF('Depr - Alt #2'!$C$8="y", COUNTIF('Depr - Alt #2'!$C$12:$C$51,"&lt;&gt;0"),0)),"",AN$4+1)</f>
        <v/>
      </c>
      <c r="AP4" s="14" t="str">
        <f ca="1">IF(COUNT($C$4:AO4)&gt;=(('LookUp Ranges'!$D$143)+IF('Depr - Alt #2'!$C$8="y", COUNTIF('Depr - Alt #2'!$C$12:$C$51,"&lt;&gt;0"),0)),"",AO$4+1)</f>
        <v/>
      </c>
      <c r="AQ4" s="14" t="str">
        <f ca="1">IF(COUNT($C$4:AP4)&gt;=(('LookUp Ranges'!$D$143)+IF('Depr - Alt #2'!$C$8="y", COUNTIF('Depr - Alt #2'!$C$12:$C$51,"&lt;&gt;0"),0)),"",AP$4+1)</f>
        <v/>
      </c>
      <c r="AR4" s="14" t="str">
        <f ca="1">IF(COUNT($C$4:AQ4)&gt;=(('LookUp Ranges'!$D$143)+IF('Depr - Alt #2'!$C$8="y", COUNTIF('Depr - Alt #2'!$C$12:$C$51,"&lt;&gt;0"),0)),"",AQ$4+1)</f>
        <v/>
      </c>
      <c r="AS4" s="14" t="str">
        <f ca="1">IF(COUNT($C$4:AR4)&gt;=(('LookUp Ranges'!$D$143)+IF('Depr - Alt #2'!$C$8="y", COUNTIF('Depr - Alt #2'!$C$12:$C$51,"&lt;&gt;0"),0)),"",AR$4+1)</f>
        <v/>
      </c>
      <c r="AT4" s="14" t="str">
        <f ca="1">IF(COUNT($C$4:AS4)&gt;=(('LookUp Ranges'!$D$143)+IF('Depr - Alt #2'!$C$8="y", COUNTIF('Depr - Alt #2'!$C$12:$C$51,"&lt;&gt;0"),0)),"",AS$4+1)</f>
        <v/>
      </c>
      <c r="AU4" s="14" t="str">
        <f ca="1">IF(COUNT($C$4:AT4)&gt;=(('LookUp Ranges'!$D$143)+IF('Depr - Alt #2'!$C$8="y", COUNTIF('Depr - Alt #2'!$C$12:$C$51,"&lt;&gt;0"),0)),"",AT$4+1)</f>
        <v/>
      </c>
      <c r="AV4" s="14" t="str">
        <f ca="1">IF(COUNT($C$4:AU4)&gt;=(('LookUp Ranges'!$D$143)+IF('Depr - Alt #2'!$C$8="y", COUNTIF('Depr - Alt #2'!$C$12:$C$51,"&lt;&gt;0"),0)),"",AU$4+1)</f>
        <v/>
      </c>
      <c r="AW4" s="14" t="str">
        <f ca="1">IF(COUNT($C$4:AV4)&gt;=(('LookUp Ranges'!$D$143)+IF('Depr - Alt #2'!$C$8="y", COUNTIF('Depr - Alt #2'!$C$12:$C$51,"&lt;&gt;0"),0)),"",AV$4+1)</f>
        <v/>
      </c>
      <c r="AX4" s="14" t="str">
        <f ca="1">IF(COUNT($C$4:AW4)&gt;=(('LookUp Ranges'!$D$143)+IF('Depr - Alt #2'!$C$8="y", COUNTIF('Depr - Alt #2'!$C$12:$C$51,"&lt;&gt;0"),0)),"",AW$4+1)</f>
        <v/>
      </c>
      <c r="AY4" s="14" t="str">
        <f ca="1">IF(COUNT($C$4:AX4)&gt;=(('LookUp Ranges'!$D$143)+IF('Depr - Alt #2'!$C$8="y", COUNTIF('Depr - Alt #2'!$C$12:$C$51,"&lt;&gt;0"),0)),"",AX$4+1)</f>
        <v/>
      </c>
      <c r="AZ4" s="14" t="str">
        <f ca="1">IF(COUNT($C$4:AY4)&gt;=(('LookUp Ranges'!$D$143)+IF('Depr - Alt #2'!$C$8="y", COUNTIF('Depr - Alt #2'!$C$12:$C$51,"&lt;&gt;0"),0)),"",AY$4+1)</f>
        <v/>
      </c>
      <c r="BA4" s="14" t="str">
        <f ca="1">IF(COUNT($C$4:AZ4)&gt;=(('LookUp Ranges'!$D$143)+IF('Depr - Alt #2'!$C$8="y", COUNTIF('Depr - Alt #2'!$C$12:$C$51,"&lt;&gt;0"),0)),"",AZ$4+1)</f>
        <v/>
      </c>
      <c r="BB4" s="14" t="str">
        <f ca="1">IF(COUNT($C$4:BA4)&gt;=(('LookUp Ranges'!$D$143)+IF('Depr - Alt #2'!$C$8="y", COUNTIF('Depr - Alt #2'!$C$12:$C$51,"&lt;&gt;0"),0)),"",BA$4+1)</f>
        <v/>
      </c>
      <c r="BC4" s="14" t="str">
        <f ca="1">IF(COUNT($C$4:BB4)&gt;=(('LookUp Ranges'!$D$143)+IF('Depr - Alt #2'!$C$8="y", COUNTIF('Depr - Alt #2'!$C$12:$C$51,"&lt;&gt;0"),0)),"",BB$4+1)</f>
        <v/>
      </c>
      <c r="BD4" s="14" t="str">
        <f ca="1">IF(COUNT($C$4:BC4)&gt;=(('LookUp Ranges'!$D$143)+IF('Depr - Alt #2'!$C$8="y", COUNTIF('Depr - Alt #2'!$C$12:$C$51,"&lt;&gt;0"),0)),"",BC$4+1)</f>
        <v/>
      </c>
      <c r="BE4" s="14" t="str">
        <f ca="1">IF(COUNT($C$4:BD4)&gt;=(('LookUp Ranges'!$D$143)+IF('Depr - Alt #2'!$C$8="y", COUNTIF('Depr - Alt #2'!$C$12:$C$51,"&lt;&gt;0"),0)),"",BD$4+1)</f>
        <v/>
      </c>
      <c r="BF4" s="14" t="str">
        <f ca="1">IF(COUNT($C$4:BE4)&gt;=(('LookUp Ranges'!$D$143)+IF('Depr - Alt #2'!$C$8="y", COUNTIF('Depr - Alt #2'!$C$12:$C$51,"&lt;&gt;0"),0)),"",BE$4+1)</f>
        <v/>
      </c>
      <c r="BG4" s="14" t="str">
        <f ca="1">IF(COUNT($C$4:BF4)&gt;=(('LookUp Ranges'!$D$143)+IF('Depr - Alt #2'!$C$8="y", COUNTIF('Depr - Alt #2'!$C$12:$C$51,"&lt;&gt;0"),0)),"",BF$4+1)</f>
        <v/>
      </c>
      <c r="BH4" s="14" t="str">
        <f ca="1">IF(COUNT($C$4:BG4)&gt;=(('LookUp Ranges'!$D$143)+IF('Depr - Alt #2'!$C$8="y", COUNTIF('Depr - Alt #2'!$C$12:$C$51,"&lt;&gt;0"),0)),"",BG$4+1)</f>
        <v/>
      </c>
      <c r="BI4" s="14" t="str">
        <f ca="1">IF(COUNT($C$4:BH4)&gt;=(('LookUp Ranges'!$D$143)+IF('Depr - Alt #2'!$C$8="y", COUNTIF('Depr - Alt #2'!$C$12:$C$51,"&lt;&gt;0"),0)),"",BH$4+1)</f>
        <v/>
      </c>
      <c r="BJ4" s="14" t="str">
        <f ca="1">IF(COUNT($C$4:BI4)&gt;=(('LookUp Ranges'!$D$143)+IF('Depr - Alt #2'!$C$8="y", COUNTIF('Depr - Alt #2'!$C$12:$C$51,"&lt;&gt;0"),0)),"",BI$4+1)</f>
        <v/>
      </c>
      <c r="BK4" s="14" t="str">
        <f ca="1">IF(COUNT($C$4:BJ4)&gt;=(('LookUp Ranges'!$D$143)+IF('Depr - Alt #2'!$C$8="y", COUNTIF('Depr - Alt #2'!$C$12:$C$51,"&lt;&gt;0"),0)),"",BJ$4+1)</f>
        <v/>
      </c>
      <c r="BL4" s="14" t="str">
        <f ca="1">IF(COUNT($C$4:BK4)&gt;=(('LookUp Ranges'!$D$143)+IF('Depr - Alt #2'!$C$8="y", COUNTIF('Depr - Alt #2'!$C$12:$C$51,"&lt;&gt;0"),0)),"",BK$4+1)</f>
        <v/>
      </c>
      <c r="BM4" s="14" t="str">
        <f ca="1">IF(COUNT($C$4:BL4)&gt;=(('LookUp Ranges'!$D$143)+IF('Depr - Alt #2'!$C$8="y", COUNTIF('Depr - Alt #2'!$C$12:$C$51,"&lt;&gt;0"),0)),"",BL$4+1)</f>
        <v/>
      </c>
      <c r="BN4" s="14" t="str">
        <f ca="1">IF(COUNT($C$4:BM4)&gt;=(('LookUp Ranges'!$D$143)+IF('Depr - Alt #2'!$C$8="y", COUNTIF('Depr - Alt #2'!$C$12:$C$51,"&lt;&gt;0"),0)),"",BM$4+1)</f>
        <v/>
      </c>
      <c r="BO4" s="14" t="str">
        <f ca="1">IF(COUNT($C$4:BN4)&gt;=(('LookUp Ranges'!$D$143)+IF('Depr - Alt #2'!$C$8="y", COUNTIF('Depr - Alt #2'!$C$12:$C$51,"&lt;&gt;0"),0)),"",BN$4+1)</f>
        <v/>
      </c>
      <c r="BP4" s="14" t="str">
        <f ca="1">IF(COUNT($C$4:BO4)&gt;=(('LookUp Ranges'!$D$143)+IF('Depr - Alt #2'!$C$8="y", COUNTIF('Depr - Alt #2'!$C$12:$C$51,"&lt;&gt;0"),0)),"",BO$4+1)</f>
        <v/>
      </c>
      <c r="BQ4" s="14" t="str">
        <f ca="1">IF(COUNT($C$4:BP4)&gt;=(('LookUp Ranges'!$D$143)+IF('Depr - Alt #2'!$C$8="y", COUNTIF('Depr - Alt #2'!$C$12:$C$51,"&lt;&gt;0"),0)),"",BP$4+1)</f>
        <v/>
      </c>
      <c r="BR4" s="14" t="str">
        <f ca="1">IF(COUNT($C$4:BQ4)&gt;=(('LookUp Ranges'!$D$143)+IF('Depr - Alt #2'!$C$8="y", COUNTIF('Depr - Alt #2'!$C$12:$C$51,"&lt;&gt;0"),0)),"",BQ$4+1)</f>
        <v/>
      </c>
      <c r="BS4" s="14" t="str">
        <f ca="1">IF(COUNT($C$4:BR4)&gt;=(('LookUp Ranges'!$D$143)+IF('Depr - Alt #2'!$C$8="y", COUNTIF('Depr - Alt #2'!$C$12:$C$51,"&lt;&gt;0"),0)),"",BR$4+1)</f>
        <v/>
      </c>
      <c r="BT4" s="14" t="str">
        <f ca="1">IF(COUNT($C$4:BS4)&gt;=(('LookUp Ranges'!$D$143)+IF('Depr - Alt #2'!$C$8="y", COUNTIF('Depr - Alt #2'!$C$12:$C$51,"&lt;&gt;0"),0)),"",BS$4+1)</f>
        <v/>
      </c>
      <c r="BU4" s="14" t="str">
        <f ca="1">IF(COUNT($C$4:BT4)&gt;=(('LookUp Ranges'!$D$143)+IF('Depr - Alt #2'!$C$8="y", COUNTIF('Depr - Alt #2'!$C$12:$C$51,"&lt;&gt;0"),0)),"",BT$4+1)</f>
        <v/>
      </c>
      <c r="BV4" s="14" t="str">
        <f ca="1">IF(COUNT($C$4:BU4)&gt;=(('LookUp Ranges'!$D$143)+IF('Depr - Alt #2'!$C$8="y", COUNTIF('Depr - Alt #2'!$C$12:$C$51,"&lt;&gt;0"),0)),"",BU$4+1)</f>
        <v/>
      </c>
      <c r="BW4" s="14" t="str">
        <f ca="1">IF(COUNT($C$4:BV4)&gt;=(('LookUp Ranges'!$D$143)+IF('Depr - Alt #2'!$C$8="y", COUNTIF('Depr - Alt #2'!$C$12:$C$51,"&lt;&gt;0"),0)),"",BV$4+1)</f>
        <v/>
      </c>
      <c r="BX4" s="14" t="str">
        <f ca="1">IF(COUNT($C$4:BW4)&gt;=(('LookUp Ranges'!$D$143)+IF('Depr - Alt #2'!$C$8="y", COUNTIF('Depr - Alt #2'!$C$12:$C$51,"&lt;&gt;0"),0)),"",BW$4+1)</f>
        <v/>
      </c>
      <c r="BY4" s="14" t="str">
        <f ca="1">IF(COUNT($C$4:BX4)&gt;=(('LookUp Ranges'!$D$143)+IF('Depr - Alt #2'!$C$8="y", COUNTIF('Depr - Alt #2'!$C$12:$C$51,"&lt;&gt;0"),0)),"",BX$4+1)</f>
        <v/>
      </c>
      <c r="BZ4" s="14" t="str">
        <f ca="1">IF(COUNT($C$4:BY4)&gt;=(('LookUp Ranges'!$D$143)+IF('Depr - Alt #2'!$C$8="y", COUNTIF('Depr - Alt #2'!$C$12:$C$51,"&lt;&gt;0"),0)),"",BY$4+1)</f>
        <v/>
      </c>
      <c r="CA4" s="14" t="str">
        <f ca="1">IF(COUNT($C$4:BZ4)&gt;=(('LookUp Ranges'!$D$143)+IF('Depr - Alt #2'!$C$8="y", COUNTIF('Depr - Alt #2'!$C$12:$C$51,"&lt;&gt;0"),0)),"",BZ$4+1)</f>
        <v/>
      </c>
      <c r="CB4" s="14" t="str">
        <f ca="1">IF(COUNT($C$4:CA4)&gt;=(('LookUp Ranges'!$D$143)+IF('Depr - Alt #2'!$C$8="y", COUNTIF('Depr - Alt #2'!$C$12:$C$51,"&lt;&gt;0"),0)),"",CA$4+1)</f>
        <v/>
      </c>
      <c r="CC4" s="14" t="str">
        <f ca="1">IF(COUNT($C$4:CB4)&gt;=(('LookUp Ranges'!$D$143)+IF('Depr - Alt #2'!$C$8="y", COUNTIF('Depr - Alt #2'!$C$12:$C$51,"&lt;&gt;0"),0)),"",CB$4+1)</f>
        <v/>
      </c>
      <c r="CD4" s="14" t="str">
        <f ca="1">IF(COUNT($C$4:CC4)&gt;=(('LookUp Ranges'!$D$143)+IF('Depr - Alt #2'!$C$8="y", COUNTIF('Depr - Alt #2'!$C$12:$C$51,"&lt;&gt;0"),0)),"",CC$4+1)</f>
        <v/>
      </c>
      <c r="CE4" s="14" t="str">
        <f ca="1">IF(COUNT($C$4:CD4)&gt;=(('LookUp Ranges'!$D$143)+IF('Depr - Alt #2'!$C$8="y", COUNTIF('Depr - Alt #2'!$C$12:$C$51,"&lt;&gt;0"),0)),"",CD$4+1)</f>
        <v/>
      </c>
      <c r="CF4" s="14" t="str">
        <f ca="1">IF(COUNT($C$4:CE4)&gt;=(('LookUp Ranges'!$D$143)+IF('Depr - Alt #2'!$C$8="y", COUNTIF('Depr - Alt #2'!$C$12:$C$51,"&lt;&gt;0"),0)),"",CE$4+1)</f>
        <v/>
      </c>
      <c r="CG4" s="14" t="str">
        <f ca="1">IF(COUNT($C$4:CF4)&gt;=(('LookUp Ranges'!$D$143)+IF('Depr - Alt #2'!$C$8="y", COUNTIF('Depr - Alt #2'!$C$12:$C$51,"&lt;&gt;0"),0)),"",CF$4+1)</f>
        <v/>
      </c>
      <c r="CH4" s="14" t="str">
        <f ca="1">IF(COUNT($C$4:CG4)&gt;=(('LookUp Ranges'!$D$143)+IF('Depr - Alt #2'!$C$8="y", COUNTIF('Depr - Alt #2'!$C$12:$C$51,"&lt;&gt;0"),0)),"",CG$4+1)</f>
        <v/>
      </c>
      <c r="CI4" s="14" t="str">
        <f ca="1">IF(COUNT($C$4:CH4)&gt;=(('LookUp Ranges'!$D$143)+IF('Depr - Alt #2'!$C$8="y", COUNTIF('Depr - Alt #2'!$C$12:$C$51,"&lt;&gt;0"),0)),"",CH$4+1)</f>
        <v/>
      </c>
      <c r="CJ4" s="14" t="str">
        <f ca="1">IF(COUNT($C$4:CI4)&gt;=(('LookUp Ranges'!$D$143)+IF('Depr - Alt #2'!$C$8="y", COUNTIF('Depr - Alt #2'!$C$12:$C$51,"&lt;&gt;0"),0)),"",CI$4+1)</f>
        <v/>
      </c>
      <c r="CK4" s="14" t="str">
        <f ca="1">IF(COUNT($C$4:CJ4)&gt;=(('LookUp Ranges'!$D$143)+IF('Depr - Alt #2'!$C$8="y", COUNTIF('Depr - Alt #2'!$C$12:$C$51,"&lt;&gt;0"),0)),"",CJ$4+1)</f>
        <v/>
      </c>
      <c r="CL4" s="14" t="str">
        <f ca="1">IF(COUNT($C$4:CK4)&gt;=(('LookUp Ranges'!$D$143)+IF('Depr - Alt #2'!$C$8="y", COUNTIF('Depr - Alt #2'!$C$12:$C$51,"&lt;&gt;0"),0)),"",CK$4+1)</f>
        <v/>
      </c>
      <c r="CM4" s="14" t="str">
        <f ca="1">IF(COUNT($C$4:CL4)&gt;=(('LookUp Ranges'!$D$143)+IF('Depr - Alt #2'!$C$8="y", COUNTIF('Depr - Alt #2'!$C$12:$C$51,"&lt;&gt;0"),0)),"",CL$4+1)</f>
        <v/>
      </c>
      <c r="CN4" s="14" t="str">
        <f ca="1">IF(COUNT($C$4:CM4)&gt;=(('LookUp Ranges'!$D$143)+IF('Depr - Alt #2'!$C$8="y", COUNTIF('Depr - Alt #2'!$C$12:$C$51,"&lt;&gt;0"),0)),"",CM$4+1)</f>
        <v/>
      </c>
      <c r="CO4" s="14" t="str">
        <f ca="1">IF(COUNT($C$4:CN4)&gt;=(('LookUp Ranges'!$D$143)+IF('Depr - Alt #2'!$C$8="y", COUNTIF('Depr - Alt #2'!$C$12:$C$51,"&lt;&gt;0"),0)),"",CN$4+1)</f>
        <v/>
      </c>
      <c r="CP4" s="14" t="str">
        <f ca="1">IF(COUNT($C$4:CO4)&gt;=(('LookUp Ranges'!$D$143)+IF('Depr - Alt #2'!$C$8="y", COUNTIF('Depr - Alt #2'!$C$12:$C$51,"&lt;&gt;0"),0)),"",CO$4+1)</f>
        <v/>
      </c>
      <c r="CQ4" s="14" t="str">
        <f ca="1">IF(COUNT($C$4:CP4)&gt;=(('LookUp Ranges'!$D$143)+IF('Depr - Alt #2'!$C$8="y", COUNTIF('Depr - Alt #2'!$C$12:$C$51,"&lt;&gt;0"),0)),"",CP$4+1)</f>
        <v/>
      </c>
      <c r="CR4" s="14">
        <v>0</v>
      </c>
    </row>
    <row r="5" spans="1:97" ht="16.5" thickBot="1">
      <c r="A5" s="25" t="s">
        <v>148</v>
      </c>
      <c r="B5" s="2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row>
    <row r="6" spans="1:97">
      <c r="A6" s="29" t="s">
        <v>162</v>
      </c>
      <c r="B6" s="30"/>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row>
    <row r="7" spans="1:97">
      <c r="A7" s="24" t="s">
        <v>147</v>
      </c>
      <c r="B7" s="30"/>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row>
    <row r="8" spans="1:97">
      <c r="A8" s="31" t="s">
        <v>105</v>
      </c>
      <c r="C8" s="4">
        <f ca="1">IF(C4&gt;=InServiceAlt2,SUM(Inputs!$E$76:E76)-IF(AND(C4&lt;&gt;"",D4=""),RetireValueAlt2,0),0)-IF(C4="",RetireValueAlt2,0)</f>
        <v>0</v>
      </c>
      <c r="D8" s="4">
        <f ca="1">IF(D4&gt;=InServiceAlt2,SUM(Inputs!$E$76:F76)-IF(AND(D4&lt;&gt;"",E4=""),RetireValueAlt2,0),0)-IF(D4="",RetireValueAlt2,0)</f>
        <v>0</v>
      </c>
      <c r="E8" s="4">
        <f ca="1">IF(E4&gt;=InServiceAlt2,SUM(Inputs!$E$76:G76)-IF(AND(E4&lt;&gt;"",F4=""),RetireValueAlt2,0),0)-IF(E4="",RetireValueAlt2,0)</f>
        <v>0</v>
      </c>
      <c r="F8" s="4">
        <f ca="1">IF(F4&gt;=InServiceAlt2,SUM(Inputs!$E$76:H76)-IF(AND(F4&lt;&gt;"",G4=""),RetireValueAlt2,0),0)-IF(F4="",RetireValueAlt2,0)</f>
        <v>0</v>
      </c>
      <c r="G8" s="4">
        <f ca="1">IF(G4&gt;=InServiceAlt2,SUM(Inputs!$E$76:I76)-IF(AND(G4&lt;&gt;"",H4=""),RetireValueAlt2,0),0)-IF(G4="",RetireValueAlt2,0)</f>
        <v>0</v>
      </c>
      <c r="H8" s="4">
        <f ca="1">IF(H4&gt;=InServiceAlt2,SUM(Inputs!$E$76:J76)-IF(AND(H4&lt;&gt;"",I4=""),RetireValueAlt2,0),0)-IF(H4="",RetireValueAlt2,0)</f>
        <v>0</v>
      </c>
      <c r="I8" s="4">
        <f ca="1">IF(I4&gt;=InServiceAlt2,SUM(Inputs!$E$76:K76)-IF(AND(I4&lt;&gt;"",J4=""),RetireValueAlt2,0),0)-IF(I4="",RetireValueAlt2,0)</f>
        <v>0</v>
      </c>
      <c r="J8" s="4">
        <f ca="1">IF(J4&gt;=InServiceAlt2,SUM(Inputs!$E$76:L76)-IF(AND(J4&lt;&gt;"",K4=""),RetireValueAlt2,0),0)-IF(J4="",RetireValueAlt2,0)</f>
        <v>0</v>
      </c>
      <c r="K8" s="4">
        <f ca="1">IF(K4&gt;=InServiceAlt2,SUM(Inputs!$E$76:M76)-IF(AND(K4&lt;&gt;"",L4=""),RetireValueAlt2,0),0)-IF(K4="",RetireValueAlt2,0)</f>
        <v>0</v>
      </c>
      <c r="L8" s="4">
        <f ca="1">IF(L4&gt;=InServiceAlt2,SUM(Inputs!$E$76:N76)-IF(AND(L4&lt;&gt;"",M4=""),RetireValueAlt2,0),0)-IF(L4="",RetireValueAlt2,0)</f>
        <v>0</v>
      </c>
      <c r="M8" s="4">
        <f ca="1">IF(M4&gt;=InServiceAlt2,SUM(Inputs!$E$76:O76)-IF(AND(M4&lt;&gt;"",N4=""),RetireValueAlt2,0),0)-IF(M4="",RetireValueAlt2,0)</f>
        <v>0</v>
      </c>
      <c r="N8" s="4">
        <f ca="1">IF(N4&gt;=InServiceAlt2,SUM(Inputs!$E$76:P76)-IF(AND(N4&lt;&gt;"",O4=""),RetireValueAlt2,0),0)-IF(N4="",RetireValueAlt2,0)</f>
        <v>0</v>
      </c>
      <c r="O8" s="4">
        <f ca="1">IF(O4&gt;=InServiceAlt2,SUM(Inputs!$E$76:Q76)-IF(AND(O4&lt;&gt;"",P4=""),RetireValueAlt2,0),0)-IF(O4="",RetireValueAlt2,0)</f>
        <v>0</v>
      </c>
      <c r="P8" s="4">
        <f ca="1">IF(P4&gt;=InServiceAlt2,SUM(Inputs!$E$76:R76)-IF(AND(P4&lt;&gt;"",Q4=""),RetireValueAlt2,0),0)-IF(P4="",RetireValueAlt2,0)</f>
        <v>0</v>
      </c>
      <c r="Q8" s="4">
        <f ca="1">IF(Q4&gt;=InServiceAlt2,SUM(Inputs!$E$76:S76)-IF(AND(Q4&lt;&gt;"",R4=""),RetireValueAlt2,0),0)-IF(Q4="",RetireValueAlt2,0)</f>
        <v>0</v>
      </c>
      <c r="R8" s="4">
        <f ca="1">IF(R4&gt;=InServiceAlt2,SUM(Inputs!$E$76:T76)-IF(AND(R4&lt;&gt;"",S4=""),RetireValueAlt2,0),0)-IF(R4="",RetireValueAlt2,0)</f>
        <v>0</v>
      </c>
      <c r="S8" s="4">
        <f ca="1">IF(S4&gt;=InServiceAlt2,SUM(Inputs!$E$76:U76)-IF(AND(S4&lt;&gt;"",T4=""),RetireValueAlt2,0),0)-IF(S4="",RetireValueAlt2,0)</f>
        <v>0</v>
      </c>
      <c r="T8" s="4">
        <f ca="1">IF(T4&gt;=InServiceAlt2,SUM(Inputs!$E$76:V76)-IF(AND(T4&lt;&gt;"",U4=""),RetireValueAlt2,0),0)-IF(T4="",RetireValueAlt2,0)</f>
        <v>0</v>
      </c>
      <c r="U8" s="4">
        <f ca="1">IF(U4&gt;=InServiceAlt2,SUM(Inputs!$E$76:W76)-IF(AND(U4&lt;&gt;"",V4=""),RetireValueAlt2,0),0)-IF(U4="",RetireValueAlt2,0)</f>
        <v>0</v>
      </c>
      <c r="V8" s="4">
        <f ca="1">IF(V4&gt;=InServiceAlt2,SUM(Inputs!$E$76:X76)-IF(AND(V4&lt;&gt;"",W4=""),RetireValueAlt2,0),0)-IF(V4="",RetireValueAlt2,0)</f>
        <v>0</v>
      </c>
      <c r="W8" s="4">
        <f ca="1">IF(W4&gt;=InServiceAlt2,SUM(Inputs!$E$76:Y76)-IF(AND(W4&lt;&gt;"",X4=""),RetireValueAlt2,0),0)-IF(W4="",RetireValueAlt2,0)</f>
        <v>0</v>
      </c>
      <c r="X8" s="4">
        <f ca="1">IF(X4&gt;=InServiceAlt2,SUM(Inputs!$E$76:Z76)-IF(AND(X4&lt;&gt;"",Y4=""),RetireValueAlt2,0),0)-IF(X4="",RetireValueAlt2,0)</f>
        <v>0</v>
      </c>
      <c r="Y8" s="4">
        <f ca="1">IF(Y4&gt;=InServiceAlt2,SUM(Inputs!$E$76:AA76)-IF(AND(Y4&lt;&gt;"",Z4=""),RetireValueAlt2,0),0)-IF(Y4="",RetireValueAlt2,0)</f>
        <v>0</v>
      </c>
      <c r="Z8" s="4">
        <f ca="1">IF(Z4&gt;=InServiceAlt2,SUM(Inputs!$E$76:AB76)-IF(AND(Z4&lt;&gt;"",AA4=""),RetireValueAlt2,0),0)-IF(Z4="",RetireValueAlt2,0)</f>
        <v>0</v>
      </c>
      <c r="AA8" s="4">
        <f ca="1">IF(AA4&gt;=InServiceAlt2,SUM(Inputs!$E$76:AC76)-IF(AND(AA4&lt;&gt;"",AB4=""),RetireValueAlt2,0),0)-IF(AA4="",RetireValueAlt2,0)</f>
        <v>0</v>
      </c>
      <c r="AB8" s="4">
        <f ca="1">IF(AB4&gt;=InServiceAlt2,SUM(Inputs!$E$76:AD76)-IF(AND(AB4&lt;&gt;"",AC4=""),RetireValueAlt2,0),0)-IF(AB4="",RetireValueAlt2,0)</f>
        <v>0</v>
      </c>
      <c r="AC8" s="4">
        <f ca="1">IF(AC4&gt;=InServiceAlt2,SUM(Inputs!$E$76:AE76)-IF(AND(AC4&lt;&gt;"",AD4=""),RetireValueAlt2,0),0)-IF(AC4="",RetireValueAlt2,0)</f>
        <v>0</v>
      </c>
      <c r="AD8" s="4">
        <f ca="1">IF(AD4&gt;=InServiceAlt2,SUM(Inputs!$E$76:AF76)-IF(AND(AD4&lt;&gt;"",AE4=""),RetireValueAlt2,0),0)-IF(AD4="",RetireValueAlt2,0)</f>
        <v>0</v>
      </c>
      <c r="AE8" s="4">
        <f ca="1">IF(AE4&gt;=InServiceAlt2,SUM(Inputs!$E$76:AG76)-IF(AND(AE4&lt;&gt;"",AF4=""),RetireValueAlt2,0),0)-IF(AE4="",RetireValueAlt2,0)</f>
        <v>0</v>
      </c>
      <c r="AF8" s="4">
        <f ca="1">IF(AF4&gt;=InServiceAlt2,SUM(Inputs!$E$76:AH76)-IF(AND(AF4&lt;&gt;"",AG4=""),RetireValueAlt2,0),0)-IF(AF4="",RetireValueAlt2,0)</f>
        <v>0</v>
      </c>
      <c r="AG8" s="4">
        <f ca="1">IF(AG4&gt;=InServiceAlt2,SUM(Inputs!$E$76:AI76)-IF(AND(AG4&lt;&gt;"",AH4=""),RetireValueAlt2,0),0)-IF(AG4="",RetireValueAlt2,0)</f>
        <v>0</v>
      </c>
      <c r="AH8" s="4">
        <f ca="1">IF(AH4&gt;=InServiceAlt2,SUM(Inputs!$E$76:AJ76)-IF(AND(AH4&lt;&gt;"",AI4=""),RetireValueAlt2,0),0)-IF(AH4="",RetireValueAlt2,0)</f>
        <v>0</v>
      </c>
      <c r="AI8" s="4">
        <f ca="1">IF(AI4&gt;=InServiceAlt2,SUM(Inputs!$E$76:AK76)-IF(AND(AI4&lt;&gt;"",AJ4=""),RetireValueAlt2,0),0)-IF(AI4="",RetireValueAlt2,0)</f>
        <v>0</v>
      </c>
      <c r="AJ8" s="4">
        <f ca="1">IF(AJ4&gt;=InServiceAlt2,SUM(Inputs!$E$76:AL76)-IF(AND(AJ4&lt;&gt;"",AK4=""),RetireValueAlt2,0),0)-IF(AJ4="",RetireValueAlt2,0)</f>
        <v>0</v>
      </c>
      <c r="AK8" s="4">
        <f ca="1">IF(AK4&gt;=InServiceAlt2,SUM(Inputs!$E$76:AM76)-IF(AND(AK4&lt;&gt;"",AL4=""),RetireValueAlt2,0),0)-IF(AK4="",RetireValueAlt2,0)</f>
        <v>0</v>
      </c>
      <c r="AL8" s="4">
        <f ca="1">IF(AL4&gt;=InServiceAlt2,SUM(Inputs!$E$76:AN76)-IF(AND(AL4&lt;&gt;"",AM4=""),RetireValueAlt2,0),0)-IF(AL4="",RetireValueAlt2,0)</f>
        <v>0</v>
      </c>
      <c r="AM8" s="4">
        <f ca="1">IF(AM4&gt;=InServiceAlt2,SUM(Inputs!$E$76:AO76)-IF(AND(AM4&lt;&gt;"",AN4=""),RetireValueAlt2,0),0)-IF(AM4="",RetireValueAlt2,0)</f>
        <v>0</v>
      </c>
      <c r="AN8" s="4">
        <f ca="1">IF(AN4&gt;=InServiceAlt2,SUM(Inputs!$E$76:AP76)-IF(AND(AN4&lt;&gt;"",AO4=""),RetireValueAlt2,0),0)-IF(AN4="",RetireValueAlt2,0)</f>
        <v>0</v>
      </c>
      <c r="AO8" s="4">
        <f ca="1">IF(AO4&gt;=InServiceAlt2,SUM(Inputs!$E$76:AQ76)-IF(AND(AO4&lt;&gt;"",AP4=""),RetireValueAlt2,0),0)-IF(AO4="",RetireValueAlt2,0)</f>
        <v>0</v>
      </c>
      <c r="AP8" s="4">
        <f ca="1">IF(AP4&gt;=InServiceAlt2,SUM(Inputs!$E$76:AR76)-IF(AND(AP4&lt;&gt;"",AQ4=""),RetireValueAlt2,0),0)-IF(AP4="",RetireValueAlt2,0)</f>
        <v>0</v>
      </c>
      <c r="AQ8" s="4">
        <f ca="1">IF(AQ4&gt;=InServiceAlt2,SUM(Inputs!$E$76:AS76)-IF(AND(AQ4&lt;&gt;"",AR4=""),RetireValueAlt2,0),0)-IF(AQ4="",RetireValueAlt2,0)</f>
        <v>0</v>
      </c>
      <c r="AR8" s="4">
        <f ca="1">IF(AR4&gt;=InServiceAlt2,SUM(Inputs!$E$76:AT76)-IF(AND(AR4&lt;&gt;"",AS4=""),RetireValueAlt2,0),0)-IF(AR4="",RetireValueAlt2,0)</f>
        <v>0</v>
      </c>
      <c r="AS8" s="4">
        <f ca="1">IF(AS4&gt;=InServiceAlt2,SUM(Inputs!$E$76:AU76)-IF(AND(AS4&lt;&gt;"",AT4=""),RetireValueAlt2,0),0)-IF(AS4="",RetireValueAlt2,0)</f>
        <v>0</v>
      </c>
      <c r="AT8" s="4">
        <f ca="1">IF(AT4&gt;=InServiceAlt2,SUM(Inputs!$E$76:AV76)-IF(AND(AT4&lt;&gt;"",AU4=""),RetireValueAlt2,0),0)-IF(AT4="",RetireValueAlt2,0)</f>
        <v>0</v>
      </c>
      <c r="AU8" s="4">
        <f ca="1">IF(AU4&gt;=InServiceAlt2,SUM(Inputs!$E$76:AW76)-IF(AND(AU4&lt;&gt;"",AV4=""),RetireValueAlt2,0),0)-IF(AU4="",RetireValueAlt2,0)</f>
        <v>0</v>
      </c>
      <c r="AV8" s="4">
        <f ca="1">IF(AV4&gt;=InServiceAlt2,SUM(Inputs!$E$76:AX76)-IF(AND(AV4&lt;&gt;"",AW4=""),RetireValueAlt2,0),0)-IF(AV4="",RetireValueAlt2,0)</f>
        <v>0</v>
      </c>
      <c r="AW8" s="4">
        <f ca="1">IF(AW4&gt;=InServiceAlt2,SUM(Inputs!$E$76:AY76)-IF(AND(AW4&lt;&gt;"",AX4=""),RetireValueAlt2,0),0)-IF(AW4="",RetireValueAlt2,0)</f>
        <v>0</v>
      </c>
      <c r="AX8" s="4">
        <f ca="1">IF(AX4&gt;=InServiceAlt2,SUM(Inputs!$E$76:AZ76)-IF(AND(AX4&lt;&gt;"",AY4=""),RetireValueAlt2,0),0)-IF(AX4="",RetireValueAlt2,0)</f>
        <v>0</v>
      </c>
      <c r="AY8" s="4">
        <f ca="1">IF(AY4&gt;=InServiceAlt2,SUM(Inputs!$E$76:BA76)-IF(AND(AY4&lt;&gt;"",AZ4=""),RetireValueAlt2,0),0)-IF(AY4="",RetireValueAlt2,0)</f>
        <v>0</v>
      </c>
      <c r="AZ8" s="4">
        <f ca="1">IF(AZ4&gt;=InServiceAlt2,SUM(Inputs!$E$76:BB76)-IF(AND(AZ4&lt;&gt;"",BA4=""),RetireValueAlt2,0),0)-IF(AZ4="",RetireValueAlt2,0)</f>
        <v>0</v>
      </c>
      <c r="BA8" s="4">
        <f ca="1">IF(BA4&gt;=InServiceAlt2,SUM(Inputs!$E$76:BC76)-IF(AND(BA4&lt;&gt;"",BB4=""),RetireValueAlt2,0),0)-IF(BA4="",RetireValueAlt2,0)</f>
        <v>0</v>
      </c>
      <c r="BB8" s="4">
        <f ca="1">IF(BB4&gt;=InServiceAlt2,SUM(Inputs!$E$76:BD76)-IF(AND(BB4&lt;&gt;"",BC4=""),RetireValueAlt2,0),0)-IF(BB4="",RetireValueAlt2,0)</f>
        <v>0</v>
      </c>
      <c r="BC8" s="4">
        <f ca="1">IF(BC4&gt;=InServiceAlt2,SUM(Inputs!$E$76:BE76)-IF(AND(BC4&lt;&gt;"",BD4=""),RetireValueAlt2,0),0)-IF(BC4="",RetireValueAlt2,0)</f>
        <v>0</v>
      </c>
      <c r="BD8" s="4">
        <f ca="1">IF(BD4&gt;=InServiceAlt2,SUM(Inputs!$E$76:BF76)-IF(AND(BD4&lt;&gt;"",BE4=""),RetireValueAlt2,0),0)-IF(BD4="",RetireValueAlt2,0)</f>
        <v>0</v>
      </c>
      <c r="BE8" s="4">
        <f ca="1">IF(BE4&gt;=InServiceAlt2,SUM(Inputs!$E$76:BG76)-IF(AND(BE4&lt;&gt;"",BF4=""),RetireValueAlt2,0),0)-IF(BE4="",RetireValueAlt2,0)</f>
        <v>0</v>
      </c>
      <c r="BF8" s="4">
        <f ca="1">IF(BF4&gt;=InServiceAlt2,SUM(Inputs!$E$76:BH76)-IF(AND(BF4&lt;&gt;"",BG4=""),RetireValueAlt2,0),0)-IF(BF4="",RetireValueAlt2,0)</f>
        <v>0</v>
      </c>
      <c r="BG8" s="4">
        <f ca="1">IF(BG4&gt;=InServiceAlt2,SUM(Inputs!$E$76:BI76)-IF(AND(BG4&lt;&gt;"",BH4=""),RetireValueAlt2,0),0)-IF(BG4="",RetireValueAlt2,0)</f>
        <v>0</v>
      </c>
      <c r="BH8" s="4">
        <f ca="1">IF(BH4&gt;=InServiceAlt2,SUM(Inputs!$E$76:BJ76)-IF(AND(BH4&lt;&gt;"",BI4=""),RetireValueAlt2,0),0)-IF(BH4="",RetireValueAlt2,0)</f>
        <v>0</v>
      </c>
      <c r="BI8" s="4">
        <f ca="1">IF(BI4&gt;=InServiceAlt2,SUM(Inputs!$E$76:BK76)-IF(AND(BI4&lt;&gt;"",BJ4=""),RetireValueAlt2,0),0)-IF(BI4="",RetireValueAlt2,0)</f>
        <v>0</v>
      </c>
      <c r="BJ8" s="4">
        <f ca="1">IF(BJ4&gt;=InServiceAlt2,SUM(Inputs!$E$76:BL76)-IF(AND(BJ4&lt;&gt;"",BK4=""),RetireValueAlt2,0),0)-IF(BJ4="",RetireValueAlt2,0)</f>
        <v>0</v>
      </c>
      <c r="BK8" s="4">
        <f ca="1">IF(BK4&gt;=InServiceAlt2,SUM(Inputs!$E$76:BM76)-IF(AND(BK4&lt;&gt;"",BL4=""),RetireValueAlt2,0),0)-IF(BK4="",RetireValueAlt2,0)</f>
        <v>0</v>
      </c>
      <c r="BL8" s="4">
        <f ca="1">IF(BL4&gt;=InServiceAlt2,SUM(Inputs!$E$76:BN76)-IF(AND(BL4&lt;&gt;"",BM4=""),RetireValueAlt2,0),0)-IF(BL4="",RetireValueAlt2,0)</f>
        <v>0</v>
      </c>
      <c r="BM8" s="4">
        <f ca="1">IF(BM4&gt;=InServiceAlt2,SUM(Inputs!$E$76:BO76)-IF(AND(BM4&lt;&gt;"",BN4=""),RetireValueAlt2,0),0)-IF(BM4="",RetireValueAlt2,0)</f>
        <v>0</v>
      </c>
      <c r="BN8" s="4">
        <f ca="1">IF(BN4&gt;=InServiceAlt2,SUM(Inputs!$E$76:BP76)-IF(AND(BN4&lt;&gt;"",BO4=""),RetireValueAlt2,0),0)-IF(BN4="",RetireValueAlt2,0)</f>
        <v>0</v>
      </c>
      <c r="BO8" s="4">
        <f ca="1">IF(BO4&gt;=InServiceAlt2,SUM(Inputs!$E$76:BQ76)-IF(AND(BO4&lt;&gt;"",BP4=""),RetireValueAlt2,0),0)-IF(BO4="",RetireValueAlt2,0)</f>
        <v>0</v>
      </c>
      <c r="BP8" s="4">
        <f ca="1">IF(BP4&gt;=InServiceAlt2,SUM(Inputs!$E$76:BR76)-IF(AND(BP4&lt;&gt;"",BQ4=""),RetireValueAlt2,0),0)-IF(BP4="",RetireValueAlt2,0)</f>
        <v>0</v>
      </c>
      <c r="BQ8" s="4">
        <f ca="1">IF(BQ4&gt;=InServiceAlt2,SUM(Inputs!$E$76:BS76)-IF(AND(BQ4&lt;&gt;"",BR4=""),RetireValueAlt2,0),0)-IF(BQ4="",RetireValueAlt2,0)</f>
        <v>0</v>
      </c>
      <c r="BR8" s="4">
        <f ca="1">IF(BR4&gt;=InServiceAlt2,SUM(Inputs!$E$76:BT76)-IF(AND(BR4&lt;&gt;"",BS4=""),RetireValueAlt2,0),0)-IF(BR4="",RetireValueAlt2,0)</f>
        <v>0</v>
      </c>
      <c r="BS8" s="4">
        <f ca="1">IF(BS4&gt;=InServiceAlt2,SUM(Inputs!$E$76:BU76)-IF(AND(BS4&lt;&gt;"",BT4=""),RetireValueAlt2,0),0)-IF(BS4="",RetireValueAlt2,0)</f>
        <v>0</v>
      </c>
      <c r="BT8" s="4">
        <f ca="1">IF(BT4&gt;=InServiceAlt2,SUM(Inputs!$E$76:BV76)-IF(AND(BT4&lt;&gt;"",BU4=""),RetireValueAlt2,0),0)-IF(BT4="",RetireValueAlt2,0)</f>
        <v>0</v>
      </c>
      <c r="BU8" s="4">
        <f ca="1">IF(BU4&gt;=InServiceAlt2,SUM(Inputs!$E$76:BW76)-IF(AND(BU4&lt;&gt;"",BV4=""),RetireValueAlt2,0),0)-IF(BU4="",RetireValueAlt2,0)</f>
        <v>0</v>
      </c>
      <c r="BV8" s="4">
        <f ca="1">IF(BV4&gt;=InServiceAlt2,SUM(Inputs!$E$76:BX76)-IF(AND(BV4&lt;&gt;"",BW4=""),RetireValueAlt2,0),0)-IF(BV4="",RetireValueAlt2,0)</f>
        <v>0</v>
      </c>
      <c r="BW8" s="4">
        <f ca="1">IF(BW4&gt;=InServiceAlt2,SUM(Inputs!$E$76:BY76)-IF(AND(BW4&lt;&gt;"",BX4=""),RetireValueAlt2,0),0)-IF(BW4="",RetireValueAlt2,0)</f>
        <v>0</v>
      </c>
      <c r="BX8" s="4">
        <f ca="1">IF(BX4&gt;=InServiceAlt2,SUM(Inputs!$E$76:BZ76)-IF(AND(BX4&lt;&gt;"",BY4=""),RetireValueAlt2,0),0)-IF(BX4="",RetireValueAlt2,0)</f>
        <v>0</v>
      </c>
      <c r="BY8" s="4">
        <f ca="1">IF(BY4&gt;=InServiceAlt2,SUM(Inputs!$E$76:CA76)-IF(AND(BY4&lt;&gt;"",BZ4=""),RetireValueAlt2,0),0)-IF(BY4="",RetireValueAlt2,0)</f>
        <v>0</v>
      </c>
      <c r="BZ8" s="4">
        <f ca="1">IF(BZ4&gt;=InServiceAlt2,SUM(Inputs!$E$76:CB76)-IF(AND(BZ4&lt;&gt;"",CA4=""),RetireValueAlt2,0),0)-IF(BZ4="",RetireValueAlt2,0)</f>
        <v>0</v>
      </c>
      <c r="CA8" s="4">
        <f ca="1">IF(CA4&gt;=InServiceAlt2,SUM(Inputs!$E$76:CC76)-IF(AND(CA4&lt;&gt;"",CB4=""),RetireValueAlt2,0),0)-IF(CA4="",RetireValueAlt2,0)</f>
        <v>0</v>
      </c>
      <c r="CB8" s="4">
        <f ca="1">IF(CB4&gt;=InServiceAlt2,SUM(Inputs!$E$76:CD76)-IF(AND(CB4&lt;&gt;"",CC4=""),RetireValueAlt2,0),0)-IF(CB4="",RetireValueAlt2,0)</f>
        <v>0</v>
      </c>
      <c r="CC8" s="4">
        <f ca="1">IF(CC4&gt;=InServiceAlt2,SUM(Inputs!$E$76:CE76)-IF(AND(CC4&lt;&gt;"",CD4=""),RetireValueAlt2,0),0)-IF(CC4="",RetireValueAlt2,0)</f>
        <v>0</v>
      </c>
      <c r="CD8" s="4">
        <f ca="1">IF(CD4&gt;=InServiceAlt2,SUM(Inputs!$E$76:CF76)-IF(AND(CD4&lt;&gt;"",CE4=""),RetireValueAlt2,0),0)-IF(CD4="",RetireValueAlt2,0)</f>
        <v>0</v>
      </c>
      <c r="CE8" s="4">
        <f ca="1">IF(CE4&gt;=InServiceAlt2,SUM(Inputs!$E$76:CG76)-IF(AND(CE4&lt;&gt;"",CF4=""),RetireValueAlt2,0),0)-IF(CE4="",RetireValueAlt2,0)</f>
        <v>0</v>
      </c>
      <c r="CF8" s="4">
        <f ca="1">IF(CF4&gt;=InServiceAlt2,SUM(Inputs!$E$76:CH76)-IF(AND(CF4&lt;&gt;"",CG4=""),RetireValueAlt2,0),0)-IF(CF4="",RetireValueAlt2,0)</f>
        <v>0</v>
      </c>
      <c r="CG8" s="4">
        <f ca="1">IF(CG4&gt;=InServiceAlt2,SUM(Inputs!$E$76:CI76)-IF(AND(CG4&lt;&gt;"",CH4=""),RetireValueAlt2,0),0)-IF(CG4="",RetireValueAlt2,0)</f>
        <v>0</v>
      </c>
      <c r="CH8" s="4">
        <f ca="1">IF(CH4&gt;=InServiceAlt2,SUM(Inputs!$E$76:CJ76)-IF(AND(CH4&lt;&gt;"",CI4=""),RetireValueAlt2,0),0)-IF(CH4="",RetireValueAlt2,0)</f>
        <v>0</v>
      </c>
      <c r="CI8" s="4">
        <f ca="1">IF(CI4&gt;=InServiceAlt2,SUM(Inputs!$E$76:CK76)-IF(AND(CI4&lt;&gt;"",CJ4=""),RetireValueAlt2,0),0)-IF(CI4="",RetireValueAlt2,0)</f>
        <v>0</v>
      </c>
      <c r="CJ8" s="4">
        <f ca="1">IF(CJ4&gt;=InServiceAlt2,SUM(Inputs!$E$76:CL76)-IF(AND(CJ4&lt;&gt;"",CK4=""),RetireValueAlt2,0),0)-IF(CJ4="",RetireValueAlt2,0)</f>
        <v>0</v>
      </c>
      <c r="CK8" s="4">
        <f ca="1">IF(CK4&gt;=InServiceAlt2,SUM(Inputs!$E$76:CM76)-IF(AND(CK4&lt;&gt;"",CL4=""),RetireValueAlt2,0),0)-IF(CK4="",RetireValueAlt2,0)</f>
        <v>0</v>
      </c>
      <c r="CL8" s="4">
        <f ca="1">IF(CL4&gt;=InServiceAlt2,SUM(Inputs!$E$76:CN76)-IF(AND(CL4&lt;&gt;"",CM4=""),RetireValueAlt2,0),0)-IF(CL4="",RetireValueAlt2,0)</f>
        <v>0</v>
      </c>
      <c r="CM8" s="4">
        <f ca="1">IF(CM4&gt;=InServiceAlt2,SUM(Inputs!$E$76:CO76)-IF(AND(CM4&lt;&gt;"",CN4=""),RetireValueAlt2,0),0)-IF(CM4="",RetireValueAlt2,0)</f>
        <v>0</v>
      </c>
      <c r="CN8" s="4">
        <f ca="1">IF(CN4&gt;=InServiceAlt2,SUM(Inputs!$E$76:CP76)-IF(AND(CN4&lt;&gt;"",CO4=""),RetireValueAlt2,0),0)-IF(CN4="",RetireValueAlt2,0)</f>
        <v>0</v>
      </c>
      <c r="CO8" s="4">
        <f ca="1">IF(CO4&gt;=InServiceAlt2,SUM(Inputs!$E$76:CQ76)-IF(AND(CO4&lt;&gt;"",CP4=""),RetireValueAlt2,0),0)-IF(CO4="",RetireValueAlt2,0)</f>
        <v>0</v>
      </c>
      <c r="CP8" s="4">
        <f ca="1">IF(CP4&gt;=InServiceAlt2,SUM(Inputs!$E$76:CR76)-IF(AND(CP4&lt;&gt;"",CQ4=""),RetireValueAlt2,0),0)-IF(CP4="",RetireValueAlt2,0)</f>
        <v>0</v>
      </c>
      <c r="CQ8" s="4">
        <f ca="1">IF(CQ4&gt;=InServiceAlt2,SUM(Inputs!$E$76:CS76)-IF(AND(CQ4&lt;&gt;"",CR4=""),RetireValueAlt2,0),0)-IF(CQ4="",RetireValueAlt2,0)</f>
        <v>0</v>
      </c>
      <c r="CR8" s="4"/>
      <c r="CS8" s="4"/>
    </row>
    <row r="9" spans="1:97">
      <c r="A9" s="31" t="s">
        <v>106</v>
      </c>
      <c r="C9" s="4">
        <f>IF(C4&gt;=InServiceAlt2,0,SUM(Inputs!$E$76:E76)-IF(AND(C4&lt;&gt;"",D4=""),0,0))</f>
        <v>0</v>
      </c>
      <c r="D9" s="4">
        <f ca="1">IF(D4&gt;=InServiceAlt2,0,SUM(Inputs!$E$76:F76)-IF(AND(D4&lt;&gt;"",E4=""),0,0))</f>
        <v>0</v>
      </c>
      <c r="E9" s="4">
        <f ca="1">IF(E4&gt;=InServiceAlt2,0,SUM(Inputs!$E$76:G76)-IF(AND(E4&lt;&gt;"",F4=""),0,0))</f>
        <v>0</v>
      </c>
      <c r="F9" s="4">
        <f ca="1">IF(F4&gt;=InServiceAlt2,0,SUM(Inputs!$E$76:H76)-IF(AND(F4&lt;&gt;"",G4=""),0,0))</f>
        <v>0</v>
      </c>
      <c r="G9" s="4">
        <f ca="1">IF(G4&gt;=InServiceAlt2,0,SUM(Inputs!$E$76:I76)-IF(AND(G4&lt;&gt;"",H4=""),0,0))</f>
        <v>0</v>
      </c>
      <c r="H9" s="4">
        <f ca="1">IF(H4&gt;=InServiceAlt2,0,SUM(Inputs!$E$76:J76)-IF(AND(H4&lt;&gt;"",I4=""),0,0))</f>
        <v>0</v>
      </c>
      <c r="I9" s="4">
        <f ca="1">IF(I4&gt;=InServiceAlt2,0,SUM(Inputs!$E$76:K76)-IF(AND(I4&lt;&gt;"",J4=""),0,0))</f>
        <v>0</v>
      </c>
      <c r="J9" s="4">
        <f ca="1">IF(J4&gt;=InServiceAlt2,0,SUM(Inputs!$E$76:L76)-IF(AND(J4&lt;&gt;"",K4=""),0,0))</f>
        <v>0</v>
      </c>
      <c r="K9" s="4">
        <f ca="1">IF(K4&gt;=InServiceAlt2,0,SUM(Inputs!$E$76:M76)-IF(AND(K4&lt;&gt;"",L4=""),0,0))</f>
        <v>0</v>
      </c>
      <c r="L9" s="4">
        <f ca="1">IF(L4&gt;=InServiceAlt2,0,SUM(Inputs!$E$76:N76)-IF(AND(L4&lt;&gt;"",M4=""),0,0))</f>
        <v>0</v>
      </c>
      <c r="M9" s="4">
        <f ca="1">IF(M4&gt;=InServiceAlt2,0,SUM(Inputs!$E$76:O76)-IF(AND(M4&lt;&gt;"",N4=""),0,0))</f>
        <v>0</v>
      </c>
      <c r="N9" s="4">
        <f ca="1">IF(N4&gt;=InServiceAlt2,0,SUM(Inputs!$E$76:P76)-IF(AND(N4&lt;&gt;"",O4=""),0,0))</f>
        <v>0</v>
      </c>
      <c r="O9" s="4">
        <f ca="1">IF(O4&gt;=InServiceAlt2,0,SUM(Inputs!$E$76:Q76)-IF(AND(O4&lt;&gt;"",P4=""),0,0))</f>
        <v>0</v>
      </c>
      <c r="P9" s="4">
        <f ca="1">IF(P4&gt;=InServiceAlt2,0,SUM(Inputs!$E$76:R76)-IF(AND(P4&lt;&gt;"",Q4=""),0,0))</f>
        <v>0</v>
      </c>
      <c r="Q9" s="4">
        <f ca="1">IF(Q4&gt;=InServiceAlt2,0,SUM(Inputs!$E$76:S76)-IF(AND(Q4&lt;&gt;"",R4=""),0,0))</f>
        <v>0</v>
      </c>
      <c r="R9" s="4">
        <f ca="1">IF(R4&gt;=InServiceAlt2,0,SUM(Inputs!$E$76:T76)-IF(AND(R4&lt;&gt;"",S4=""),0,0))</f>
        <v>0</v>
      </c>
      <c r="S9" s="4">
        <f ca="1">IF(S4&gt;=InServiceAlt2,0,SUM(Inputs!$E$76:U76)-IF(AND(S4&lt;&gt;"",T4=""),0,0))</f>
        <v>0</v>
      </c>
      <c r="T9" s="4">
        <f ca="1">IF(T4&gt;=InServiceAlt2,0,SUM(Inputs!$E$76:V76)-IF(AND(T4&lt;&gt;"",U4=""),0,0))</f>
        <v>0</v>
      </c>
      <c r="U9" s="4">
        <f ca="1">IF(U4&gt;=InServiceAlt2,0,SUM(Inputs!$E$76:W76)-IF(AND(U4&lt;&gt;"",V4=""),0,0))</f>
        <v>0</v>
      </c>
      <c r="V9" s="4">
        <f ca="1">IF(V4&gt;=InServiceAlt2,0,SUM(Inputs!$E$76:X76)-IF(AND(V4&lt;&gt;"",W4=""),0,0))</f>
        <v>0</v>
      </c>
      <c r="W9" s="4">
        <f ca="1">IF(W4&gt;=InServiceAlt2,0,SUM(Inputs!$E$76:Y76)-IF(AND(W4&lt;&gt;"",X4=""),0,0))</f>
        <v>0</v>
      </c>
      <c r="X9" s="4">
        <f ca="1">IF(X4&gt;=InServiceAlt2,0,SUM(Inputs!$E$76:Z76)-IF(AND(X4&lt;&gt;"",Y4=""),0,0))</f>
        <v>0</v>
      </c>
      <c r="Y9" s="4">
        <f ca="1">IF(Y4&gt;=InServiceAlt2,0,SUM(Inputs!$E$76:AA76)-IF(AND(Y4&lt;&gt;"",Z4=""),0,0))</f>
        <v>0</v>
      </c>
      <c r="Z9" s="4">
        <f ca="1">IF(Z4&gt;=InServiceAlt2,0,SUM(Inputs!$E$76:AB76)-IF(AND(Z4&lt;&gt;"",AA4=""),0,0))</f>
        <v>0</v>
      </c>
      <c r="AA9" s="4">
        <f ca="1">IF(AA4&gt;=InServiceAlt2,0,SUM(Inputs!$E$76:AC76)-IF(AND(AA4&lt;&gt;"",AB4=""),0,0))</f>
        <v>0</v>
      </c>
      <c r="AB9" s="4">
        <f ca="1">IF(AB4&gt;=InServiceAlt2,0,SUM(Inputs!$E$76:AD76)-IF(AND(AB4&lt;&gt;"",AC4=""),0,0))</f>
        <v>0</v>
      </c>
      <c r="AC9" s="4">
        <f ca="1">IF(AC4&gt;=InServiceAlt2,0,SUM(Inputs!$E$76:AE76)-IF(AND(AC4&lt;&gt;"",AD4=""),0,0))</f>
        <v>0</v>
      </c>
      <c r="AD9" s="4">
        <f ca="1">IF(AD4&gt;=InServiceAlt2,0,SUM(Inputs!$E$76:AF76)-IF(AND(AD4&lt;&gt;"",AE4=""),0,0))</f>
        <v>0</v>
      </c>
      <c r="AE9" s="4">
        <f ca="1">IF(AE4&gt;=InServiceAlt2,0,SUM(Inputs!$E$76:AG76)-IF(AND(AE4&lt;&gt;"",AF4=""),0,0))</f>
        <v>0</v>
      </c>
      <c r="AF9" s="4">
        <f ca="1">IF(AF4&gt;=InServiceAlt2,0,SUM(Inputs!$E$76:AH76)-IF(AND(AF4&lt;&gt;"",AG4=""),0,0))</f>
        <v>0</v>
      </c>
      <c r="AG9" s="4">
        <f ca="1">IF(AG4&gt;=InServiceAlt2,0,SUM(Inputs!$E$76:AI76)-IF(AND(AG4&lt;&gt;"",AH4=""),0,0))</f>
        <v>0</v>
      </c>
      <c r="AH9" s="4">
        <f ca="1">IF(AH4&gt;=InServiceAlt2,0,SUM(Inputs!$E$76:AJ76)-IF(AND(AH4&lt;&gt;"",AI4=""),0,0))</f>
        <v>0</v>
      </c>
      <c r="AI9" s="4">
        <f ca="1">IF(AI4&gt;=InServiceAlt2,0,SUM(Inputs!$E$76:AK76)-IF(AND(AI4&lt;&gt;"",AJ4=""),0,0))</f>
        <v>0</v>
      </c>
      <c r="AJ9" s="4">
        <f ca="1">IF(AJ4&gt;=InServiceAlt2,0,SUM(Inputs!$E$76:AL76)-IF(AND(AJ4&lt;&gt;"",AK4=""),0,0))</f>
        <v>0</v>
      </c>
      <c r="AK9" s="4">
        <f ca="1">IF(AK4&gt;=InServiceAlt2,0,SUM(Inputs!$E$76:AM76)-IF(AND(AK4&lt;&gt;"",AL4=""),0,0))</f>
        <v>0</v>
      </c>
      <c r="AL9" s="4">
        <f ca="1">IF(AL4&gt;=InServiceAlt2,0,SUM(Inputs!$E$76:AN76)-IF(AND(AL4&lt;&gt;"",AM4=""),0,0))</f>
        <v>0</v>
      </c>
      <c r="AM9" s="4">
        <f ca="1">IF(AM4&gt;=InServiceAlt2,0,SUM(Inputs!$E$76:AO76)-IF(AND(AM4&lt;&gt;"",AN4=""),0,0))</f>
        <v>0</v>
      </c>
      <c r="AN9" s="4">
        <f ca="1">IF(AN4&gt;=InServiceAlt2,0,SUM(Inputs!$E$76:AP76)-IF(AND(AN4&lt;&gt;"",AO4=""),0,0))</f>
        <v>0</v>
      </c>
      <c r="AO9" s="4">
        <f ca="1">IF(AO4&gt;=InServiceAlt2,0,SUM(Inputs!$E$76:AQ76)-IF(AND(AO4&lt;&gt;"",AP4=""),0,0))</f>
        <v>0</v>
      </c>
      <c r="AP9" s="4">
        <f ca="1">IF(AP4&gt;=InServiceAlt2,0,SUM(Inputs!$E$76:AR76)-IF(AND(AP4&lt;&gt;"",AQ4=""),0,0))</f>
        <v>0</v>
      </c>
      <c r="AQ9" s="4">
        <f ca="1">IF(AQ4&gt;=InServiceAlt2,0,SUM(Inputs!$E$76:AS76)-IF(AND(AQ4&lt;&gt;"",AR4=""),0,0))</f>
        <v>0</v>
      </c>
      <c r="AR9" s="4">
        <f ca="1">IF(AR4&gt;=InServiceAlt2,0,SUM(Inputs!$E$76:AT76)-IF(AND(AR4&lt;&gt;"",AS4=""),0,0))</f>
        <v>0</v>
      </c>
      <c r="AS9" s="4">
        <f ca="1">IF(AS4&gt;=InServiceAlt2,0,SUM(Inputs!$E$76:AU76)-IF(AND(AS4&lt;&gt;"",AT4=""),0,0))</f>
        <v>0</v>
      </c>
      <c r="AT9" s="4">
        <f ca="1">IF(AT4&gt;=InServiceAlt2,0,SUM(Inputs!$E$76:AV76)-IF(AND(AT4&lt;&gt;"",AU4=""),0,0))</f>
        <v>0</v>
      </c>
      <c r="AU9" s="4">
        <f ca="1">IF(AU4&gt;=InServiceAlt2,0,SUM(Inputs!$E$76:AW76)-IF(AND(AU4&lt;&gt;"",AV4=""),0,0))</f>
        <v>0</v>
      </c>
      <c r="AV9" s="4">
        <f ca="1">IF(AV4&gt;=InServiceAlt2,0,SUM(Inputs!$E$76:AX76)-IF(AND(AV4&lt;&gt;"",AW4=""),0,0))</f>
        <v>0</v>
      </c>
      <c r="AW9" s="4">
        <f ca="1">IF(AW4&gt;=InServiceAlt2,0,SUM(Inputs!$E$76:AY76)-IF(AND(AW4&lt;&gt;"",AX4=""),0,0))</f>
        <v>0</v>
      </c>
      <c r="AX9" s="4">
        <f ca="1">IF(AX4&gt;=InServiceAlt2,0,SUM(Inputs!$E$76:AZ76)-IF(AND(AX4&lt;&gt;"",AY4=""),0,0))</f>
        <v>0</v>
      </c>
      <c r="AY9" s="4">
        <f ca="1">IF(AY4&gt;=InServiceAlt2,0,SUM(Inputs!$E$76:BA76)-IF(AND(AY4&lt;&gt;"",AZ4=""),0,0))</f>
        <v>0</v>
      </c>
      <c r="AZ9" s="4">
        <f ca="1">IF(AZ4&gt;=InServiceAlt2,0,SUM(Inputs!$E$76:BB76)-IF(AND(AZ4&lt;&gt;"",BA4=""),0,0))</f>
        <v>0</v>
      </c>
      <c r="BA9" s="4">
        <f ca="1">IF(BA4&gt;=InServiceAlt2,0,SUM(Inputs!$E$76:BC76)-IF(AND(BA4&lt;&gt;"",BB4=""),0,0))</f>
        <v>0</v>
      </c>
      <c r="BB9" s="4">
        <f ca="1">IF(BB4&gt;=InServiceAlt2,0,SUM(Inputs!$E$76:BD76)-IF(AND(BB4&lt;&gt;"",BC4=""),0,0))</f>
        <v>0</v>
      </c>
      <c r="BC9" s="4">
        <f ca="1">IF(BC4&gt;=InServiceAlt2,0,SUM(Inputs!$E$76:BE76)-IF(AND(BC4&lt;&gt;"",BD4=""),0,0))</f>
        <v>0</v>
      </c>
      <c r="BD9" s="4">
        <f ca="1">IF(BD4&gt;=InServiceAlt2,0,SUM(Inputs!$E$76:BF76)-IF(AND(BD4&lt;&gt;"",BE4=""),0,0))</f>
        <v>0</v>
      </c>
      <c r="BE9" s="4">
        <f ca="1">IF(BE4&gt;=InServiceAlt2,0,SUM(Inputs!$E$76:BG76)-IF(AND(BE4&lt;&gt;"",BF4=""),0,0))</f>
        <v>0</v>
      </c>
      <c r="BF9" s="4">
        <f ca="1">IF(BF4&gt;=InServiceAlt2,0,SUM(Inputs!$E$76:BH76)-IF(AND(BF4&lt;&gt;"",BG4=""),0,0))</f>
        <v>0</v>
      </c>
      <c r="BG9" s="4">
        <f ca="1">IF(BG4&gt;=InServiceAlt2,0,SUM(Inputs!$E$76:BI76)-IF(AND(BG4&lt;&gt;"",BH4=""),0,0))</f>
        <v>0</v>
      </c>
      <c r="BH9" s="4">
        <f ca="1">IF(BH4&gt;=InServiceAlt2,0,SUM(Inputs!$E$76:BJ76)-IF(AND(BH4&lt;&gt;"",BI4=""),0,0))</f>
        <v>0</v>
      </c>
      <c r="BI9" s="4">
        <f ca="1">IF(BI4&gt;=InServiceAlt2,0,SUM(Inputs!$E$76:BK76)-IF(AND(BI4&lt;&gt;"",BJ4=""),0,0))</f>
        <v>0</v>
      </c>
      <c r="BJ9" s="4">
        <f ca="1">IF(BJ4&gt;=InServiceAlt2,0,SUM(Inputs!$E$76:BL76)-IF(AND(BJ4&lt;&gt;"",BK4=""),0,0))</f>
        <v>0</v>
      </c>
      <c r="BK9" s="4">
        <f ca="1">IF(BK4&gt;=InServiceAlt2,0,SUM(Inputs!$E$76:BM76)-IF(AND(BK4&lt;&gt;"",BL4=""),0,0))</f>
        <v>0</v>
      </c>
      <c r="BL9" s="4">
        <f ca="1">IF(BL4&gt;=InServiceAlt2,0,SUM(Inputs!$E$76:BN76)-IF(AND(BL4&lt;&gt;"",BM4=""),0,0))</f>
        <v>0</v>
      </c>
      <c r="BM9" s="4">
        <f ca="1">IF(BM4&gt;=InServiceAlt2,0,SUM(Inputs!$E$76:BO76)-IF(AND(BM4&lt;&gt;"",BN4=""),0,0))</f>
        <v>0</v>
      </c>
      <c r="BN9" s="4">
        <f ca="1">IF(BN4&gt;=InServiceAlt2,0,SUM(Inputs!$E$76:BP76)-IF(AND(BN4&lt;&gt;"",BO4=""),0,0))</f>
        <v>0</v>
      </c>
      <c r="BO9" s="4">
        <f ca="1">IF(BO4&gt;=InServiceAlt2,0,SUM(Inputs!$E$76:BQ76)-IF(AND(BO4&lt;&gt;"",BP4=""),0,0))</f>
        <v>0</v>
      </c>
      <c r="BP9" s="4">
        <f ca="1">IF(BP4&gt;=InServiceAlt2,0,SUM(Inputs!$E$76:BR76)-IF(AND(BP4&lt;&gt;"",BQ4=""),0,0))</f>
        <v>0</v>
      </c>
      <c r="BQ9" s="4">
        <f ca="1">IF(BQ4&gt;=InServiceAlt2,0,SUM(Inputs!$E$76:BS76)-IF(AND(BQ4&lt;&gt;"",BR4=""),0,0))</f>
        <v>0</v>
      </c>
      <c r="BR9" s="4">
        <f ca="1">IF(BR4&gt;=InServiceAlt2,0,SUM(Inputs!$E$76:BT76)-IF(AND(BR4&lt;&gt;"",BS4=""),0,0))</f>
        <v>0</v>
      </c>
      <c r="BS9" s="4">
        <f ca="1">IF(BS4&gt;=InServiceAlt2,0,SUM(Inputs!$E$76:BU76)-IF(AND(BS4&lt;&gt;"",BT4=""),0,0))</f>
        <v>0</v>
      </c>
      <c r="BT9" s="4">
        <f ca="1">IF(BT4&gt;=InServiceAlt2,0,SUM(Inputs!$E$76:BV76)-IF(AND(BT4&lt;&gt;"",BU4=""),0,0))</f>
        <v>0</v>
      </c>
      <c r="BU9" s="4">
        <f ca="1">IF(BU4&gt;=InServiceAlt2,0,SUM(Inputs!$E$76:BW76)-IF(AND(BU4&lt;&gt;"",BV4=""),0,0))</f>
        <v>0</v>
      </c>
      <c r="BV9" s="4">
        <f ca="1">IF(BV4&gt;=InServiceAlt2,0,SUM(Inputs!$E$76:BX76)-IF(AND(BV4&lt;&gt;"",BW4=""),0,0))</f>
        <v>0</v>
      </c>
      <c r="BW9" s="4">
        <f ca="1">IF(BW4&gt;=InServiceAlt2,0,SUM(Inputs!$E$76:BY76)-IF(AND(BW4&lt;&gt;"",BX4=""),0,0))</f>
        <v>0</v>
      </c>
      <c r="BX9" s="4">
        <f ca="1">IF(BX4&gt;=InServiceAlt2,0,SUM(Inputs!$E$76:BZ76)-IF(AND(BX4&lt;&gt;"",BY4=""),0,0))</f>
        <v>0</v>
      </c>
      <c r="BY9" s="4">
        <f ca="1">IF(BY4&gt;=InServiceAlt2,0,SUM(Inputs!$E$76:CA76)-IF(AND(BY4&lt;&gt;"",BZ4=""),0,0))</f>
        <v>0</v>
      </c>
      <c r="BZ9" s="4">
        <f ca="1">IF(BZ4&gt;=InServiceAlt2,0,SUM(Inputs!$E$76:CB76)-IF(AND(BZ4&lt;&gt;"",CA4=""),0,0))</f>
        <v>0</v>
      </c>
      <c r="CA9" s="4">
        <f ca="1">IF(CA4&gt;=InServiceAlt2,0,SUM(Inputs!$E$76:CC76)-IF(AND(CA4&lt;&gt;"",CB4=""),0,0))</f>
        <v>0</v>
      </c>
      <c r="CB9" s="4">
        <f ca="1">IF(CB4&gt;=InServiceAlt2,0,SUM(Inputs!$E$76:CD76)-IF(AND(CB4&lt;&gt;"",CC4=""),0,0))</f>
        <v>0</v>
      </c>
      <c r="CC9" s="4">
        <f ca="1">IF(CC4&gt;=InServiceAlt2,0,SUM(Inputs!$E$76:CE76)-IF(AND(CC4&lt;&gt;"",CD4=""),0,0))</f>
        <v>0</v>
      </c>
      <c r="CD9" s="4">
        <f ca="1">IF(CD4&gt;=InServiceAlt2,0,SUM(Inputs!$E$76:CF76)-IF(AND(CD4&lt;&gt;"",CE4=""),0,0))</f>
        <v>0</v>
      </c>
      <c r="CE9" s="4">
        <f ca="1">IF(CE4&gt;=InServiceAlt2,0,SUM(Inputs!$E$76:CG76)-IF(AND(CE4&lt;&gt;"",CF4=""),0,0))</f>
        <v>0</v>
      </c>
      <c r="CF9" s="4">
        <f ca="1">IF(CF4&gt;=InServiceAlt2,0,SUM(Inputs!$E$76:CH76)-IF(AND(CF4&lt;&gt;"",CG4=""),0,0))</f>
        <v>0</v>
      </c>
      <c r="CG9" s="4">
        <f ca="1">IF(CG4&gt;=InServiceAlt2,0,SUM(Inputs!$E$76:CI76)-IF(AND(CG4&lt;&gt;"",CH4=""),0,0))</f>
        <v>0</v>
      </c>
      <c r="CH9" s="4">
        <f ca="1">IF(CH4&gt;=InServiceAlt2,0,SUM(Inputs!$E$76:CJ76)-IF(AND(CH4&lt;&gt;"",CI4=""),0,0))</f>
        <v>0</v>
      </c>
      <c r="CI9" s="4">
        <f ca="1">IF(CI4&gt;=InServiceAlt2,0,SUM(Inputs!$E$76:CK76)-IF(AND(CI4&lt;&gt;"",CJ4=""),0,0))</f>
        <v>0</v>
      </c>
      <c r="CJ9" s="4">
        <f ca="1">IF(CJ4&gt;=InServiceAlt2,0,SUM(Inputs!$E$76:CL76)-IF(AND(CJ4&lt;&gt;"",CK4=""),0,0))</f>
        <v>0</v>
      </c>
      <c r="CK9" s="4">
        <f ca="1">IF(CK4&gt;=InServiceAlt2,0,SUM(Inputs!$E$76:CM76)-IF(AND(CK4&lt;&gt;"",CL4=""),0,0))</f>
        <v>0</v>
      </c>
      <c r="CL9" s="4">
        <f ca="1">IF(CL4&gt;=InServiceAlt2,0,SUM(Inputs!$E$76:CN76)-IF(AND(CL4&lt;&gt;"",CM4=""),0,0))</f>
        <v>0</v>
      </c>
      <c r="CM9" s="4">
        <f ca="1">IF(CM4&gt;=InServiceAlt2,0,SUM(Inputs!$E$76:CO76)-IF(AND(CM4&lt;&gt;"",CN4=""),0,0))</f>
        <v>0</v>
      </c>
      <c r="CN9" s="4">
        <f ca="1">IF(CN4&gt;=InServiceAlt2,0,SUM(Inputs!$E$76:CP76)-IF(AND(CN4&lt;&gt;"",CO4=""),0,0))</f>
        <v>0</v>
      </c>
      <c r="CO9" s="4">
        <f ca="1">IF(CO4&gt;=InServiceAlt2,0,SUM(Inputs!$E$76:CQ76)-IF(AND(CO4&lt;&gt;"",CP4=""),0,0))</f>
        <v>0</v>
      </c>
      <c r="CP9" s="4">
        <f ca="1">IF(CP4&gt;=InServiceAlt2,0,SUM(Inputs!$E$76:CR76)-IF(AND(CP4&lt;&gt;"",CQ4=""),0,0))</f>
        <v>0</v>
      </c>
      <c r="CQ9" s="4">
        <f ca="1">IF(CQ4&gt;=InServiceAlt2,0,SUM(Inputs!$E$76:CS76)-IF(AND(CQ4&lt;&gt;"",CR4=""),0,0))</f>
        <v>0</v>
      </c>
      <c r="CR9" s="4"/>
      <c r="CS9" s="4"/>
    </row>
    <row r="10" spans="1:97">
      <c r="A10" s="31" t="s">
        <v>107</v>
      </c>
      <c r="C10" s="4">
        <f ca="1">'Depr - Alt #2'!D53</f>
        <v>0</v>
      </c>
      <c r="D10" s="4">
        <f ca="1">'Depr - Alt #2'!E53+C10</f>
        <v>0</v>
      </c>
      <c r="E10" s="4">
        <f ca="1">'Depr - Alt #2'!F53+D10</f>
        <v>0</v>
      </c>
      <c r="F10" s="4">
        <f ca="1">'Depr - Alt #2'!G53+E10</f>
        <v>0</v>
      </c>
      <c r="G10" s="4">
        <f ca="1">'Depr - Alt #2'!H53+F10</f>
        <v>0</v>
      </c>
      <c r="H10" s="4">
        <f ca="1">'Depr - Alt #2'!I53+G10</f>
        <v>0</v>
      </c>
      <c r="I10" s="4">
        <f ca="1">'Depr - Alt #2'!J53+H10</f>
        <v>0</v>
      </c>
      <c r="J10" s="4">
        <f ca="1">'Depr - Alt #2'!K53+I10</f>
        <v>0</v>
      </c>
      <c r="K10" s="4">
        <f ca="1">'Depr - Alt #2'!L53+J10</f>
        <v>0</v>
      </c>
      <c r="L10" s="4">
        <f ca="1">'Depr - Alt #2'!M53+K10</f>
        <v>0</v>
      </c>
      <c r="M10" s="4">
        <f ca="1">'Depr - Alt #2'!N53+L10</f>
        <v>0</v>
      </c>
      <c r="N10" s="4">
        <f ca="1">'Depr - Alt #2'!O53+M10</f>
        <v>0</v>
      </c>
      <c r="O10" s="4">
        <f ca="1">'Depr - Alt #2'!P53+N10</f>
        <v>0</v>
      </c>
      <c r="P10" s="4">
        <f ca="1">'Depr - Alt #2'!Q53+O10</f>
        <v>0</v>
      </c>
      <c r="Q10" s="4">
        <f ca="1">'Depr - Alt #2'!R53+P10</f>
        <v>0</v>
      </c>
      <c r="R10" s="4">
        <f ca="1">'Depr - Alt #2'!S53+Q10</f>
        <v>0</v>
      </c>
      <c r="S10" s="4">
        <f ca="1">'Depr - Alt #2'!T53+R10</f>
        <v>0</v>
      </c>
      <c r="T10" s="4">
        <f ca="1">'Depr - Alt #2'!U53+S10</f>
        <v>0</v>
      </c>
      <c r="U10" s="4">
        <f ca="1">'Depr - Alt #2'!V53+T10</f>
        <v>0</v>
      </c>
      <c r="V10" s="4">
        <f ca="1">'Depr - Alt #2'!W53+U10</f>
        <v>0</v>
      </c>
      <c r="W10" s="4">
        <f ca="1">'Depr - Alt #2'!X53+V10</f>
        <v>0</v>
      </c>
      <c r="X10" s="4">
        <f ca="1">'Depr - Alt #2'!Y53+W10</f>
        <v>0</v>
      </c>
      <c r="Y10" s="4">
        <f ca="1">'Depr - Alt #2'!Z53+X10</f>
        <v>0</v>
      </c>
      <c r="Z10" s="4">
        <f ca="1">'Depr - Alt #2'!AA53+Y10</f>
        <v>0</v>
      </c>
      <c r="AA10" s="4">
        <f ca="1">'Depr - Alt #2'!AB53+Z10</f>
        <v>0</v>
      </c>
      <c r="AB10" s="4">
        <f ca="1">'Depr - Alt #2'!AC53+AA10</f>
        <v>0</v>
      </c>
      <c r="AC10" s="4">
        <f ca="1">'Depr - Alt #2'!AD53+AB10</f>
        <v>0</v>
      </c>
      <c r="AD10" s="4">
        <f ca="1">'Depr - Alt #2'!AE53+AC10</f>
        <v>0</v>
      </c>
      <c r="AE10" s="4">
        <f ca="1">'Depr - Alt #2'!AF53+AD10</f>
        <v>0</v>
      </c>
      <c r="AF10" s="4">
        <f ca="1">'Depr - Alt #2'!AG53+AE10</f>
        <v>0</v>
      </c>
      <c r="AG10" s="4">
        <f ca="1">'Depr - Alt #2'!AH53+AF10</f>
        <v>0</v>
      </c>
      <c r="AH10" s="4">
        <f ca="1">'Depr - Alt #2'!AI53+AG10</f>
        <v>0</v>
      </c>
      <c r="AI10" s="4">
        <f ca="1">'Depr - Alt #2'!AJ53+AH10</f>
        <v>0</v>
      </c>
      <c r="AJ10" s="4">
        <f ca="1">'Depr - Alt #2'!AK53+AI10</f>
        <v>0</v>
      </c>
      <c r="AK10" s="4">
        <f ca="1">'Depr - Alt #2'!AL53+AJ10</f>
        <v>0</v>
      </c>
      <c r="AL10" s="4">
        <f ca="1">'Depr - Alt #2'!AM53+AK10</f>
        <v>0</v>
      </c>
      <c r="AM10" s="4">
        <f ca="1">'Depr - Alt #2'!AN53+AL10</f>
        <v>0</v>
      </c>
      <c r="AN10" s="4">
        <f ca="1">'Depr - Alt #2'!AO53+AM10</f>
        <v>0</v>
      </c>
      <c r="AO10" s="4">
        <f ca="1">'Depr - Alt #2'!AP53+AN10</f>
        <v>0</v>
      </c>
      <c r="AP10" s="4">
        <f ca="1">'Depr - Alt #2'!AQ53+AO10</f>
        <v>0</v>
      </c>
      <c r="AQ10" s="4">
        <f ca="1">'Depr - Alt #2'!AR53+AP10</f>
        <v>0</v>
      </c>
      <c r="AR10" s="4">
        <f ca="1">'Depr - Alt #2'!AS53+AQ10</f>
        <v>0</v>
      </c>
      <c r="AS10" s="4">
        <f ca="1">'Depr - Alt #2'!AT53+AR10</f>
        <v>0</v>
      </c>
      <c r="AT10" s="4">
        <f ca="1">'Depr - Alt #2'!AU53+AS10</f>
        <v>0</v>
      </c>
      <c r="AU10" s="4">
        <f ca="1">'Depr - Alt #2'!AV53+AT10</f>
        <v>0</v>
      </c>
      <c r="AV10" s="4">
        <f ca="1">'Depr - Alt #2'!AW53+AU10</f>
        <v>0</v>
      </c>
      <c r="AW10" s="4">
        <f ca="1">'Depr - Alt #2'!AX53+AV10</f>
        <v>0</v>
      </c>
      <c r="AX10" s="4">
        <f ca="1">'Depr - Alt #2'!AY53+AW10</f>
        <v>0</v>
      </c>
      <c r="AY10" s="4">
        <f ca="1">'Depr - Alt #2'!AZ53+AX10</f>
        <v>0</v>
      </c>
      <c r="AZ10" s="4">
        <f ca="1">'Depr - Alt #2'!BA53+AY10</f>
        <v>0</v>
      </c>
      <c r="BA10" s="4">
        <f ca="1">'Depr - Alt #2'!BB53+AZ10</f>
        <v>0</v>
      </c>
      <c r="BB10" s="4">
        <f ca="1">'Depr - Alt #2'!BC53+BA10</f>
        <v>0</v>
      </c>
      <c r="BC10" s="4">
        <f ca="1">'Depr - Alt #2'!BD53+BB10</f>
        <v>0</v>
      </c>
      <c r="BD10" s="4">
        <f ca="1">'Depr - Alt #2'!BE53+BC10</f>
        <v>0</v>
      </c>
      <c r="BE10" s="4">
        <f ca="1">'Depr - Alt #2'!BF53+BD10</f>
        <v>0</v>
      </c>
      <c r="BF10" s="4">
        <f ca="1">'Depr - Alt #2'!BG53+BE10</f>
        <v>0</v>
      </c>
      <c r="BG10" s="4">
        <f ca="1">'Depr - Alt #2'!BH53+BF10</f>
        <v>0</v>
      </c>
      <c r="BH10" s="4">
        <f ca="1">'Depr - Alt #2'!BI53+BG10</f>
        <v>0</v>
      </c>
      <c r="BI10" s="4">
        <f ca="1">'Depr - Alt #2'!BJ53+BH10</f>
        <v>0</v>
      </c>
      <c r="BJ10" s="4">
        <f ca="1">'Depr - Alt #2'!BK53+BI10</f>
        <v>0</v>
      </c>
      <c r="BK10" s="4">
        <f ca="1">'Depr - Alt #2'!BL53+BJ10</f>
        <v>0</v>
      </c>
      <c r="BL10" s="4">
        <f ca="1">'Depr - Alt #2'!BM53+BK10</f>
        <v>0</v>
      </c>
      <c r="BM10" s="4">
        <f ca="1">'Depr - Alt #2'!BN53+BL10</f>
        <v>0</v>
      </c>
      <c r="BN10" s="4">
        <f ca="1">'Depr - Alt #2'!BO53+BM10</f>
        <v>0</v>
      </c>
      <c r="BO10" s="4">
        <f ca="1">'Depr - Alt #2'!BP53+BN10</f>
        <v>0</v>
      </c>
      <c r="BP10" s="4">
        <f ca="1">'Depr - Alt #2'!BQ53+BO10</f>
        <v>0</v>
      </c>
      <c r="BQ10" s="4">
        <f ca="1">'Depr - Alt #2'!BR53+BP10</f>
        <v>0</v>
      </c>
      <c r="BR10" s="4">
        <f ca="1">'Depr - Alt #2'!BS53+BQ10</f>
        <v>0</v>
      </c>
      <c r="BS10" s="4">
        <f ca="1">'Depr - Alt #2'!BT53+BR10</f>
        <v>0</v>
      </c>
      <c r="BT10" s="4">
        <f ca="1">'Depr - Alt #2'!BU53+BS10</f>
        <v>0</v>
      </c>
      <c r="BU10" s="4">
        <f ca="1">'Depr - Alt #2'!BV53+BT10</f>
        <v>0</v>
      </c>
      <c r="BV10" s="4">
        <f ca="1">'Depr - Alt #2'!BW53+BU10</f>
        <v>0</v>
      </c>
      <c r="BW10" s="4">
        <f ca="1">'Depr - Alt #2'!BX53+BV10</f>
        <v>0</v>
      </c>
      <c r="BX10" s="4">
        <f ca="1">'Depr - Alt #2'!BY53+BW10</f>
        <v>0</v>
      </c>
      <c r="BY10" s="4">
        <f ca="1">'Depr - Alt #2'!BZ53+BX10</f>
        <v>0</v>
      </c>
      <c r="BZ10" s="4">
        <f ca="1">'Depr - Alt #2'!CA53+BY10</f>
        <v>0</v>
      </c>
      <c r="CA10" s="4">
        <f ca="1">'Depr - Alt #2'!CB53+BZ10</f>
        <v>0</v>
      </c>
      <c r="CB10" s="4">
        <f ca="1">'Depr - Alt #2'!CC53+CA10</f>
        <v>0</v>
      </c>
      <c r="CC10" s="4">
        <f ca="1">'Depr - Alt #2'!CD53+CB10</f>
        <v>0</v>
      </c>
      <c r="CD10" s="4">
        <f ca="1">'Depr - Alt #2'!CE53+CC10</f>
        <v>0</v>
      </c>
      <c r="CE10" s="4">
        <f ca="1">'Depr - Alt #2'!CF53+CD10</f>
        <v>0</v>
      </c>
      <c r="CF10" s="4">
        <f ca="1">'Depr - Alt #2'!CG53+CE10</f>
        <v>0</v>
      </c>
      <c r="CG10" s="4">
        <f ca="1">'Depr - Alt #2'!CH53+CF10</f>
        <v>0</v>
      </c>
      <c r="CH10" s="4">
        <f ca="1">'Depr - Alt #2'!CI53+CG10</f>
        <v>0</v>
      </c>
      <c r="CI10" s="4">
        <f ca="1">'Depr - Alt #2'!CJ53+CH10</f>
        <v>0</v>
      </c>
      <c r="CJ10" s="4">
        <f ca="1">'Depr - Alt #2'!CK53+CI10</f>
        <v>0</v>
      </c>
      <c r="CK10" s="4">
        <f ca="1">'Depr - Alt #2'!CL53+CJ10</f>
        <v>0</v>
      </c>
      <c r="CL10" s="4">
        <f ca="1">'Depr - Alt #2'!CM53+CK10</f>
        <v>0</v>
      </c>
      <c r="CM10" s="4">
        <f ca="1">'Depr - Alt #2'!CN53+CL10</f>
        <v>0</v>
      </c>
      <c r="CN10" s="4">
        <f ca="1">'Depr - Alt #2'!CO53+CM10</f>
        <v>0</v>
      </c>
      <c r="CO10" s="4">
        <f ca="1">'Depr - Alt #2'!CP53+CN10</f>
        <v>0</v>
      </c>
      <c r="CP10" s="4">
        <f ca="1">'Depr - Alt #2'!CQ53+CO10</f>
        <v>0</v>
      </c>
      <c r="CQ10" s="4">
        <f ca="1">'Depr - Alt #2'!CR53+CP10</f>
        <v>0</v>
      </c>
      <c r="CR10" s="4"/>
      <c r="CS10" s="4"/>
    </row>
    <row r="11" spans="1:97">
      <c r="A11" s="31" t="s">
        <v>151</v>
      </c>
      <c r="C11" s="328">
        <f ca="1">('Depr - Alt #2'!D$98-'Depr - Alt #2'!D$53)*(FederalIncomeTax+ StateIncomeTax)</f>
        <v>0</v>
      </c>
      <c r="D11" s="328">
        <f ca="1">('Depr - Alt #2'!E$98-'Depr - Alt #2'!E$53)*(FederalIncomeTax+ StateIncomeTax)+C11</f>
        <v>0</v>
      </c>
      <c r="E11" s="328">
        <f ca="1">('Depr - Alt #2'!F$98-'Depr - Alt #2'!F$53)*(FederalIncomeTax+ StateIncomeTax)+D11</f>
        <v>0</v>
      </c>
      <c r="F11" s="328">
        <f ca="1">('Depr - Alt #2'!G$98-'Depr - Alt #2'!G$53)*(FederalIncomeTax+ StateIncomeTax)+E11</f>
        <v>0</v>
      </c>
      <c r="G11" s="328">
        <f ca="1">('Depr - Alt #2'!H$98-'Depr - Alt #2'!H$53)*(FederalIncomeTax+ StateIncomeTax)+F11</f>
        <v>0</v>
      </c>
      <c r="H11" s="328">
        <f ca="1">('Depr - Alt #2'!I$98-'Depr - Alt #2'!I$53)*(FederalIncomeTax+ StateIncomeTax)+G11</f>
        <v>0</v>
      </c>
      <c r="I11" s="328">
        <f ca="1">('Depr - Alt #2'!J$98-'Depr - Alt #2'!J$53)*(FederalIncomeTax+ StateIncomeTax)+H11</f>
        <v>0</v>
      </c>
      <c r="J11" s="328">
        <f ca="1">('Depr - Alt #2'!K$98-'Depr - Alt #2'!K$53)*(FederalIncomeTax+ StateIncomeTax)+I11</f>
        <v>0</v>
      </c>
      <c r="K11" s="328">
        <f ca="1">('Depr - Alt #2'!L$98-'Depr - Alt #2'!L$53)*(FederalIncomeTax+ StateIncomeTax)+J11</f>
        <v>0</v>
      </c>
      <c r="L11" s="328">
        <f ca="1">('Depr - Alt #2'!M$98-'Depr - Alt #2'!M$53)*(FederalIncomeTax+ StateIncomeTax)+K11</f>
        <v>0</v>
      </c>
      <c r="M11" s="328">
        <f ca="1">('Depr - Alt #2'!N$98-'Depr - Alt #2'!N$53)*(FederalIncomeTax+ StateIncomeTax)+L11</f>
        <v>0</v>
      </c>
      <c r="N11" s="328">
        <f ca="1">('Depr - Alt #2'!O$98-'Depr - Alt #2'!O$53)*(FederalIncomeTax+ StateIncomeTax)+M11</f>
        <v>0</v>
      </c>
      <c r="O11" s="328">
        <f ca="1">('Depr - Alt #2'!P$98-'Depr - Alt #2'!P$53)*(FederalIncomeTax+ StateIncomeTax)+N11</f>
        <v>0</v>
      </c>
      <c r="P11" s="328">
        <f ca="1">('Depr - Alt #2'!Q$98-'Depr - Alt #2'!Q$53)*(FederalIncomeTax+ StateIncomeTax)+O11</f>
        <v>0</v>
      </c>
      <c r="Q11" s="328">
        <f ca="1">('Depr - Alt #2'!R$98-'Depr - Alt #2'!R$53)*(FederalIncomeTax+ StateIncomeTax)+P11</f>
        <v>0</v>
      </c>
      <c r="R11" s="328">
        <f ca="1">('Depr - Alt #2'!S$98-'Depr - Alt #2'!S$53)*(FederalIncomeTax+ StateIncomeTax)+Q11</f>
        <v>0</v>
      </c>
      <c r="S11" s="328">
        <f ca="1">('Depr - Alt #2'!T$98-'Depr - Alt #2'!T$53)*(FederalIncomeTax+ StateIncomeTax)+R11</f>
        <v>0</v>
      </c>
      <c r="T11" s="328">
        <f ca="1">('Depr - Alt #2'!U$98-'Depr - Alt #2'!U$53)*(FederalIncomeTax+ StateIncomeTax)+S11</f>
        <v>0</v>
      </c>
      <c r="U11" s="328">
        <f ca="1">('Depr - Alt #2'!V$98-'Depr - Alt #2'!V$53)*(FederalIncomeTax+ StateIncomeTax)+T11</f>
        <v>0</v>
      </c>
      <c r="V11" s="328">
        <f ca="1">('Depr - Alt #2'!W$98-'Depr - Alt #2'!W$53)*(FederalIncomeTax+ StateIncomeTax)+U11</f>
        <v>0</v>
      </c>
      <c r="W11" s="328">
        <f ca="1">('Depr - Alt #2'!X$98-'Depr - Alt #2'!X$53)*(FederalIncomeTax+ StateIncomeTax)+V11</f>
        <v>0</v>
      </c>
      <c r="X11" s="328">
        <f ca="1">('Depr - Alt #2'!Y$98-'Depr - Alt #2'!Y$53)*(FederalIncomeTax+ StateIncomeTax)+W11</f>
        <v>0</v>
      </c>
      <c r="Y11" s="328">
        <f ca="1">('Depr - Alt #2'!Z$98-'Depr - Alt #2'!Z$53)*(FederalIncomeTax+ StateIncomeTax)+X11</f>
        <v>0</v>
      </c>
      <c r="Z11" s="328">
        <f ca="1">('Depr - Alt #2'!AA$98-'Depr - Alt #2'!AA$53)*(FederalIncomeTax+ StateIncomeTax)+Y11</f>
        <v>0</v>
      </c>
      <c r="AA11" s="328">
        <f ca="1">('Depr - Alt #2'!AB$98-'Depr - Alt #2'!AB$53)*(FederalIncomeTax+ StateIncomeTax)+Z11</f>
        <v>0</v>
      </c>
      <c r="AB11" s="328">
        <f ca="1">('Depr - Alt #2'!AC$98-'Depr - Alt #2'!AC$53)*(FederalIncomeTax+ StateIncomeTax)+AA11</f>
        <v>0</v>
      </c>
      <c r="AC11" s="328">
        <f ca="1">('Depr - Alt #2'!AD$98-'Depr - Alt #2'!AD$53)*(FederalIncomeTax+ StateIncomeTax)+AB11</f>
        <v>0</v>
      </c>
      <c r="AD11" s="328">
        <f ca="1">('Depr - Alt #2'!AE$98-'Depr - Alt #2'!AE$53)*(FederalIncomeTax+ StateIncomeTax)+AC11</f>
        <v>0</v>
      </c>
      <c r="AE11" s="328">
        <f ca="1">('Depr - Alt #2'!AF$98-'Depr - Alt #2'!AF$53)*(FederalIncomeTax+ StateIncomeTax)+AD11</f>
        <v>0</v>
      </c>
      <c r="AF11" s="328">
        <f ca="1">('Depr - Alt #2'!AG$98-'Depr - Alt #2'!AG$53)*(FederalIncomeTax+ StateIncomeTax)+AE11</f>
        <v>0</v>
      </c>
      <c r="AG11" s="328">
        <f ca="1">('Depr - Alt #2'!AH$98-'Depr - Alt #2'!AH$53)*(FederalIncomeTax+ StateIncomeTax)+AF11</f>
        <v>0</v>
      </c>
      <c r="AH11" s="328">
        <f ca="1">('Depr - Alt #2'!AI$98-'Depr - Alt #2'!AI$53)*(FederalIncomeTax+ StateIncomeTax)+AG11</f>
        <v>0</v>
      </c>
      <c r="AI11" s="328">
        <f ca="1">('Depr - Alt #2'!AJ$98-'Depr - Alt #2'!AJ$53)*(FederalIncomeTax+ StateIncomeTax)+AH11</f>
        <v>0</v>
      </c>
      <c r="AJ11" s="328">
        <f ca="1">('Depr - Alt #2'!AK$98-'Depr - Alt #2'!AK$53)*(FederalIncomeTax+ StateIncomeTax)+AI11</f>
        <v>0</v>
      </c>
      <c r="AK11" s="328">
        <f ca="1">('Depr - Alt #2'!AL$98-'Depr - Alt #2'!AL$53)*(FederalIncomeTax+ StateIncomeTax)+AJ11</f>
        <v>0</v>
      </c>
      <c r="AL11" s="328">
        <f ca="1">('Depr - Alt #2'!AM$98-'Depr - Alt #2'!AM$53)*(FederalIncomeTax+ StateIncomeTax)+AK11</f>
        <v>0</v>
      </c>
      <c r="AM11" s="328">
        <f ca="1">('Depr - Alt #2'!AN$98-'Depr - Alt #2'!AN$53)*(FederalIncomeTax+ StateIncomeTax)+AL11</f>
        <v>0</v>
      </c>
      <c r="AN11" s="328">
        <f ca="1">('Depr - Alt #2'!AO$98-'Depr - Alt #2'!AO$53)*(FederalIncomeTax+ StateIncomeTax)+AM11</f>
        <v>0</v>
      </c>
      <c r="AO11" s="328">
        <f ca="1">('Depr - Alt #2'!AP$98-'Depr - Alt #2'!AP$53)*(FederalIncomeTax+ StateIncomeTax)+AN11</f>
        <v>0</v>
      </c>
      <c r="AP11" s="328">
        <f ca="1">('Depr - Alt #2'!AQ$98-'Depr - Alt #2'!AQ$53)*(FederalIncomeTax+ StateIncomeTax)+AO11</f>
        <v>0</v>
      </c>
      <c r="AQ11" s="328">
        <f ca="1">('Depr - Alt #2'!AR$98-'Depr - Alt #2'!AR$53)*(FederalIncomeTax+ StateIncomeTax)+AP11</f>
        <v>0</v>
      </c>
      <c r="AR11" s="328">
        <f ca="1">('Depr - Alt #2'!AS$98-'Depr - Alt #2'!AS$53)*(FederalIncomeTax+ StateIncomeTax)+AQ11</f>
        <v>0</v>
      </c>
      <c r="AS11" s="328">
        <f ca="1">('Depr - Alt #2'!AT$98-'Depr - Alt #2'!AT$53)*(FederalIncomeTax+ StateIncomeTax)+AR11</f>
        <v>0</v>
      </c>
      <c r="AT11" s="328">
        <f ca="1">('Depr - Alt #2'!AU$98-'Depr - Alt #2'!AU$53)*(FederalIncomeTax+ StateIncomeTax)+AS11</f>
        <v>0</v>
      </c>
      <c r="AU11" s="328">
        <f ca="1">('Depr - Alt #2'!AV$98-'Depr - Alt #2'!AV$53)*(FederalIncomeTax+ StateIncomeTax)+AT11</f>
        <v>0</v>
      </c>
      <c r="AV11" s="328">
        <f ca="1">('Depr - Alt #2'!AW$98-'Depr - Alt #2'!AW$53)*(FederalIncomeTax+ StateIncomeTax)+AU11</f>
        <v>0</v>
      </c>
      <c r="AW11" s="328">
        <f ca="1">('Depr - Alt #2'!AX$98-'Depr - Alt #2'!AX$53)*(FederalIncomeTax+ StateIncomeTax)+AV11</f>
        <v>0</v>
      </c>
      <c r="AX11" s="328">
        <f ca="1">('Depr - Alt #2'!AY$98-'Depr - Alt #2'!AY$53)*(FederalIncomeTax+ StateIncomeTax)+AW11</f>
        <v>0</v>
      </c>
      <c r="AY11" s="328">
        <f ca="1">('Depr - Alt #2'!AZ$98-'Depr - Alt #2'!AZ$53)*(FederalIncomeTax+ StateIncomeTax)+AX11</f>
        <v>0</v>
      </c>
      <c r="AZ11" s="328">
        <f ca="1">('Depr - Alt #2'!BA$98-'Depr - Alt #2'!BA$53)*(FederalIncomeTax+ StateIncomeTax)+AY11</f>
        <v>0</v>
      </c>
      <c r="BA11" s="328">
        <f ca="1">('Depr - Alt #2'!BB$98-'Depr - Alt #2'!BB$53)*(FederalIncomeTax+ StateIncomeTax)+AZ11</f>
        <v>0</v>
      </c>
      <c r="BB11" s="328">
        <f ca="1">('Depr - Alt #2'!BC$98-'Depr - Alt #2'!BC$53)*(FederalIncomeTax+ StateIncomeTax)+BA11</f>
        <v>0</v>
      </c>
      <c r="BC11" s="328">
        <f ca="1">('Depr - Alt #2'!BD$98-'Depr - Alt #2'!BD$53)*(FederalIncomeTax+ StateIncomeTax)+BB11</f>
        <v>0</v>
      </c>
      <c r="BD11" s="328">
        <f ca="1">('Depr - Alt #2'!BE$98-'Depr - Alt #2'!BE$53)*(FederalIncomeTax+ StateIncomeTax)+BC11</f>
        <v>0</v>
      </c>
      <c r="BE11" s="328">
        <f ca="1">('Depr - Alt #2'!BF$98-'Depr - Alt #2'!BF$53)*(FederalIncomeTax+ StateIncomeTax)+BD11</f>
        <v>0</v>
      </c>
      <c r="BF11" s="328">
        <f ca="1">('Depr - Alt #2'!BG$98-'Depr - Alt #2'!BG$53)*(FederalIncomeTax+ StateIncomeTax)+BE11</f>
        <v>0</v>
      </c>
      <c r="BG11" s="328">
        <f ca="1">('Depr - Alt #2'!BH$98-'Depr - Alt #2'!BH$53)*(FederalIncomeTax+ StateIncomeTax)+BF11</f>
        <v>0</v>
      </c>
      <c r="BH11" s="328">
        <f ca="1">('Depr - Alt #2'!BI$98-'Depr - Alt #2'!BI$53)*(FederalIncomeTax+ StateIncomeTax)+BG11</f>
        <v>0</v>
      </c>
      <c r="BI11" s="328">
        <f ca="1">('Depr - Alt #2'!BJ$98-'Depr - Alt #2'!BJ$53)*(FederalIncomeTax+ StateIncomeTax)+BH11</f>
        <v>0</v>
      </c>
      <c r="BJ11" s="328">
        <f ca="1">('Depr - Alt #2'!BK$98-'Depr - Alt #2'!BK$53)*(FederalIncomeTax+ StateIncomeTax)+BI11</f>
        <v>0</v>
      </c>
      <c r="BK11" s="328">
        <f ca="1">('Depr - Alt #2'!BL$98-'Depr - Alt #2'!BL$53)*(FederalIncomeTax+ StateIncomeTax)+BJ11</f>
        <v>0</v>
      </c>
      <c r="BL11" s="328">
        <f ca="1">('Depr - Alt #2'!BM$98-'Depr - Alt #2'!BM$53)*(FederalIncomeTax+ StateIncomeTax)+BK11</f>
        <v>0</v>
      </c>
      <c r="BM11" s="328">
        <f ca="1">('Depr - Alt #2'!BN$98-'Depr - Alt #2'!BN$53)*(FederalIncomeTax+ StateIncomeTax)+BL11</f>
        <v>0</v>
      </c>
      <c r="BN11" s="328">
        <f ca="1">('Depr - Alt #2'!BO$98-'Depr - Alt #2'!BO$53)*(FederalIncomeTax+ StateIncomeTax)+BM11</f>
        <v>0</v>
      </c>
      <c r="BO11" s="328">
        <f ca="1">('Depr - Alt #2'!BP$98-'Depr - Alt #2'!BP$53)*(FederalIncomeTax+ StateIncomeTax)+BN11</f>
        <v>0</v>
      </c>
      <c r="BP11" s="328">
        <f ca="1">('Depr - Alt #2'!BQ$98-'Depr - Alt #2'!BQ$53)*(FederalIncomeTax+ StateIncomeTax)+BO11</f>
        <v>0</v>
      </c>
      <c r="BQ11" s="328">
        <f ca="1">('Depr - Alt #2'!BR$98-'Depr - Alt #2'!BR$53)*(FederalIncomeTax+ StateIncomeTax)+BP11</f>
        <v>0</v>
      </c>
      <c r="BR11" s="328">
        <f ca="1">('Depr - Alt #2'!BS$98-'Depr - Alt #2'!BS$53)*(FederalIncomeTax+ StateIncomeTax)+BQ11</f>
        <v>0</v>
      </c>
      <c r="BS11" s="328">
        <f ca="1">('Depr - Alt #2'!BT$98-'Depr - Alt #2'!BT$53)*(FederalIncomeTax+ StateIncomeTax)+BR11</f>
        <v>0</v>
      </c>
      <c r="BT11" s="328">
        <f ca="1">('Depr - Alt #2'!BU$98-'Depr - Alt #2'!BU$53)*(FederalIncomeTax+ StateIncomeTax)+BS11</f>
        <v>0</v>
      </c>
      <c r="BU11" s="328">
        <f ca="1">('Depr - Alt #2'!BV$98-'Depr - Alt #2'!BV$53)*(FederalIncomeTax+ StateIncomeTax)+BT11</f>
        <v>0</v>
      </c>
      <c r="BV11" s="328">
        <f ca="1">('Depr - Alt #2'!BW$98-'Depr - Alt #2'!BW$53)*(FederalIncomeTax+ StateIncomeTax)+BU11</f>
        <v>0</v>
      </c>
      <c r="BW11" s="328">
        <f ca="1">('Depr - Alt #2'!BX$98-'Depr - Alt #2'!BX$53)*(FederalIncomeTax+ StateIncomeTax)+BV11</f>
        <v>0</v>
      </c>
      <c r="BX11" s="328">
        <f ca="1">('Depr - Alt #2'!BY$98-'Depr - Alt #2'!BY$53)*(FederalIncomeTax+ StateIncomeTax)+BW11</f>
        <v>0</v>
      </c>
      <c r="BY11" s="328">
        <f ca="1">('Depr - Alt #2'!BZ$98-'Depr - Alt #2'!BZ$53)*(FederalIncomeTax+ StateIncomeTax)+BX11</f>
        <v>0</v>
      </c>
      <c r="BZ11" s="328">
        <f ca="1">('Depr - Alt #2'!CA$98-'Depr - Alt #2'!CA$53)*(FederalIncomeTax+ StateIncomeTax)+BY11</f>
        <v>0</v>
      </c>
      <c r="CA11" s="328">
        <f ca="1">('Depr - Alt #2'!CB$98-'Depr - Alt #2'!CB$53)*(FederalIncomeTax+ StateIncomeTax)+BZ11</f>
        <v>0</v>
      </c>
      <c r="CB11" s="328">
        <f ca="1">('Depr - Alt #2'!CC$98-'Depr - Alt #2'!CC$53)*(FederalIncomeTax+ StateIncomeTax)+CA11</f>
        <v>0</v>
      </c>
      <c r="CC11" s="328">
        <f ca="1">('Depr - Alt #2'!CD$98-'Depr - Alt #2'!CD$53)*(FederalIncomeTax+ StateIncomeTax)+CB11</f>
        <v>0</v>
      </c>
      <c r="CD11" s="328">
        <f ca="1">('Depr - Alt #2'!CE$98-'Depr - Alt #2'!CE$53)*(FederalIncomeTax+ StateIncomeTax)+CC11</f>
        <v>0</v>
      </c>
      <c r="CE11" s="328">
        <f ca="1">('Depr - Alt #2'!CF$98-'Depr - Alt #2'!CF$53)*(FederalIncomeTax+ StateIncomeTax)+CD11</f>
        <v>0</v>
      </c>
      <c r="CF11" s="328">
        <f ca="1">('Depr - Alt #2'!CG$98-'Depr - Alt #2'!CG$53)*(FederalIncomeTax+ StateIncomeTax)+CE11</f>
        <v>0</v>
      </c>
      <c r="CG11" s="328">
        <f ca="1">('Depr - Alt #2'!CH$98-'Depr - Alt #2'!CH$53)*(FederalIncomeTax+ StateIncomeTax)+CF11</f>
        <v>0</v>
      </c>
      <c r="CH11" s="328">
        <f ca="1">('Depr - Alt #2'!CI$98-'Depr - Alt #2'!CI$53)*(FederalIncomeTax+ StateIncomeTax)+CG11</f>
        <v>0</v>
      </c>
      <c r="CI11" s="328">
        <f ca="1">('Depr - Alt #2'!CJ$98-'Depr - Alt #2'!CJ$53)*(FederalIncomeTax+ StateIncomeTax)+CH11</f>
        <v>0</v>
      </c>
      <c r="CJ11" s="328">
        <f ca="1">('Depr - Alt #2'!CK$98-'Depr - Alt #2'!CK$53)*(FederalIncomeTax+ StateIncomeTax)+CI11</f>
        <v>0</v>
      </c>
      <c r="CK11" s="328">
        <f ca="1">('Depr - Alt #2'!CL$98-'Depr - Alt #2'!CL$53)*(FederalIncomeTax+ StateIncomeTax)+CJ11</f>
        <v>0</v>
      </c>
      <c r="CL11" s="328">
        <f ca="1">('Depr - Alt #2'!CM$98-'Depr - Alt #2'!CM$53)*(FederalIncomeTax+ StateIncomeTax)+CK11</f>
        <v>0</v>
      </c>
      <c r="CM11" s="328">
        <f ca="1">('Depr - Alt #2'!CN$98-'Depr - Alt #2'!CN$53)*(FederalIncomeTax+ StateIncomeTax)+CL11</f>
        <v>0</v>
      </c>
      <c r="CN11" s="328">
        <f ca="1">('Depr - Alt #2'!CO$98-'Depr - Alt #2'!CO$53)*(FederalIncomeTax+ StateIncomeTax)+CM11</f>
        <v>0</v>
      </c>
      <c r="CO11" s="328">
        <f ca="1">('Depr - Alt #2'!CP$98-'Depr - Alt #2'!CP$53)*(FederalIncomeTax+ StateIncomeTax)+CN11</f>
        <v>0</v>
      </c>
      <c r="CP11" s="328">
        <f ca="1">('Depr - Alt #2'!CQ$98-'Depr - Alt #2'!CQ$53)*(FederalIncomeTax+ StateIncomeTax)+CO11</f>
        <v>0</v>
      </c>
      <c r="CQ11" s="328">
        <f ca="1">('Depr - Alt #2'!CR$98-'Depr - Alt #2'!CR$53)*(FederalIncomeTax+ StateIncomeTax)+CP11</f>
        <v>0</v>
      </c>
    </row>
    <row r="12" spans="1:97">
      <c r="A12" s="33" t="s">
        <v>152</v>
      </c>
      <c r="C12" s="4">
        <f t="shared" ref="C12:L12" ca="1" si="0">SUM(C8:C11)</f>
        <v>0</v>
      </c>
      <c r="D12" s="4">
        <f t="shared" ca="1" si="0"/>
        <v>0</v>
      </c>
      <c r="E12" s="4">
        <f t="shared" ca="1" si="0"/>
        <v>0</v>
      </c>
      <c r="F12" s="4">
        <f t="shared" ca="1" si="0"/>
        <v>0</v>
      </c>
      <c r="G12" s="4">
        <f t="shared" ca="1" si="0"/>
        <v>0</v>
      </c>
      <c r="H12" s="4">
        <f t="shared" ca="1" si="0"/>
        <v>0</v>
      </c>
      <c r="I12" s="4">
        <f t="shared" ca="1" si="0"/>
        <v>0</v>
      </c>
      <c r="J12" s="4">
        <f t="shared" ca="1" si="0"/>
        <v>0</v>
      </c>
      <c r="K12" s="4">
        <f t="shared" ca="1" si="0"/>
        <v>0</v>
      </c>
      <c r="L12" s="4">
        <f t="shared" ca="1" si="0"/>
        <v>0</v>
      </c>
      <c r="M12" s="4">
        <f t="shared" ref="M12:BR12" ca="1" si="1">SUM(M8:M11)</f>
        <v>0</v>
      </c>
      <c r="N12" s="4">
        <f t="shared" ca="1" si="1"/>
        <v>0</v>
      </c>
      <c r="O12" s="4">
        <f t="shared" ca="1" si="1"/>
        <v>0</v>
      </c>
      <c r="P12" s="4">
        <f t="shared" ca="1" si="1"/>
        <v>0</v>
      </c>
      <c r="Q12" s="4">
        <f t="shared" ca="1" si="1"/>
        <v>0</v>
      </c>
      <c r="R12" s="4">
        <f t="shared" ca="1" si="1"/>
        <v>0</v>
      </c>
      <c r="S12" s="4">
        <f t="shared" ca="1" si="1"/>
        <v>0</v>
      </c>
      <c r="T12" s="4">
        <f t="shared" ca="1" si="1"/>
        <v>0</v>
      </c>
      <c r="U12" s="4">
        <f t="shared" ca="1" si="1"/>
        <v>0</v>
      </c>
      <c r="V12" s="4">
        <f t="shared" ca="1" si="1"/>
        <v>0</v>
      </c>
      <c r="W12" s="4">
        <f t="shared" ca="1" si="1"/>
        <v>0</v>
      </c>
      <c r="X12" s="4">
        <f t="shared" ca="1" si="1"/>
        <v>0</v>
      </c>
      <c r="Y12" s="4">
        <f t="shared" ca="1" si="1"/>
        <v>0</v>
      </c>
      <c r="Z12" s="4">
        <f t="shared" ca="1" si="1"/>
        <v>0</v>
      </c>
      <c r="AA12" s="4">
        <f t="shared" ca="1" si="1"/>
        <v>0</v>
      </c>
      <c r="AB12" s="4">
        <f t="shared" ca="1" si="1"/>
        <v>0</v>
      </c>
      <c r="AC12" s="4">
        <f t="shared" ca="1" si="1"/>
        <v>0</v>
      </c>
      <c r="AD12" s="4">
        <f t="shared" ca="1" si="1"/>
        <v>0</v>
      </c>
      <c r="AE12" s="4">
        <f t="shared" ca="1" si="1"/>
        <v>0</v>
      </c>
      <c r="AF12" s="4">
        <f t="shared" ca="1" si="1"/>
        <v>0</v>
      </c>
      <c r="AG12" s="4">
        <f t="shared" ca="1" si="1"/>
        <v>0</v>
      </c>
      <c r="AH12" s="4">
        <f t="shared" ca="1" si="1"/>
        <v>0</v>
      </c>
      <c r="AI12" s="4">
        <f t="shared" ca="1" si="1"/>
        <v>0</v>
      </c>
      <c r="AJ12" s="4">
        <f t="shared" ca="1" si="1"/>
        <v>0</v>
      </c>
      <c r="AK12" s="4">
        <f t="shared" ca="1" si="1"/>
        <v>0</v>
      </c>
      <c r="AL12" s="4">
        <f t="shared" ca="1" si="1"/>
        <v>0</v>
      </c>
      <c r="AM12" s="4">
        <f t="shared" ca="1" si="1"/>
        <v>0</v>
      </c>
      <c r="AN12" s="4">
        <f t="shared" ca="1" si="1"/>
        <v>0</v>
      </c>
      <c r="AO12" s="4">
        <f t="shared" ca="1" si="1"/>
        <v>0</v>
      </c>
      <c r="AP12" s="4">
        <f t="shared" ca="1" si="1"/>
        <v>0</v>
      </c>
      <c r="AQ12" s="4">
        <f t="shared" ca="1" si="1"/>
        <v>0</v>
      </c>
      <c r="AR12" s="4">
        <f t="shared" ca="1" si="1"/>
        <v>0</v>
      </c>
      <c r="AS12" s="4">
        <f t="shared" ca="1" si="1"/>
        <v>0</v>
      </c>
      <c r="AT12" s="4">
        <f t="shared" ca="1" si="1"/>
        <v>0</v>
      </c>
      <c r="AU12" s="4">
        <f t="shared" ca="1" si="1"/>
        <v>0</v>
      </c>
      <c r="AV12" s="4">
        <f t="shared" ca="1" si="1"/>
        <v>0</v>
      </c>
      <c r="AW12" s="4">
        <f t="shared" ca="1" si="1"/>
        <v>0</v>
      </c>
      <c r="AX12" s="4">
        <f t="shared" ca="1" si="1"/>
        <v>0</v>
      </c>
      <c r="AY12" s="4">
        <f t="shared" ca="1" si="1"/>
        <v>0</v>
      </c>
      <c r="AZ12" s="4">
        <f t="shared" ca="1" si="1"/>
        <v>0</v>
      </c>
      <c r="BA12" s="4">
        <f t="shared" ca="1" si="1"/>
        <v>0</v>
      </c>
      <c r="BB12" s="4">
        <f t="shared" ca="1" si="1"/>
        <v>0</v>
      </c>
      <c r="BC12" s="4">
        <f t="shared" ca="1" si="1"/>
        <v>0</v>
      </c>
      <c r="BD12" s="4">
        <f t="shared" ca="1" si="1"/>
        <v>0</v>
      </c>
      <c r="BE12" s="4">
        <f t="shared" ca="1" si="1"/>
        <v>0</v>
      </c>
      <c r="BF12" s="4">
        <f t="shared" ca="1" si="1"/>
        <v>0</v>
      </c>
      <c r="BG12" s="4">
        <f t="shared" ca="1" si="1"/>
        <v>0</v>
      </c>
      <c r="BH12" s="4">
        <f t="shared" ca="1" si="1"/>
        <v>0</v>
      </c>
      <c r="BI12" s="4">
        <f t="shared" ca="1" si="1"/>
        <v>0</v>
      </c>
      <c r="BJ12" s="4">
        <f t="shared" ca="1" si="1"/>
        <v>0</v>
      </c>
      <c r="BK12" s="4">
        <f t="shared" ca="1" si="1"/>
        <v>0</v>
      </c>
      <c r="BL12" s="4">
        <f t="shared" ca="1" si="1"/>
        <v>0</v>
      </c>
      <c r="BM12" s="4">
        <f t="shared" ca="1" si="1"/>
        <v>0</v>
      </c>
      <c r="BN12" s="4">
        <f t="shared" ca="1" si="1"/>
        <v>0</v>
      </c>
      <c r="BO12" s="4">
        <f t="shared" ca="1" si="1"/>
        <v>0</v>
      </c>
      <c r="BP12" s="4">
        <f t="shared" ca="1" si="1"/>
        <v>0</v>
      </c>
      <c r="BQ12" s="4">
        <f t="shared" ca="1" si="1"/>
        <v>0</v>
      </c>
      <c r="BR12" s="4">
        <f t="shared" ca="1" si="1"/>
        <v>0</v>
      </c>
      <c r="BS12" s="4">
        <f t="shared" ref="BS12:BZ12" ca="1" si="2">SUM(BS8:BS11)</f>
        <v>0</v>
      </c>
      <c r="BT12" s="4">
        <f t="shared" ca="1" si="2"/>
        <v>0</v>
      </c>
      <c r="BU12" s="4">
        <f t="shared" ca="1" si="2"/>
        <v>0</v>
      </c>
      <c r="BV12" s="4">
        <f t="shared" ca="1" si="2"/>
        <v>0</v>
      </c>
      <c r="BW12" s="4">
        <f t="shared" ca="1" si="2"/>
        <v>0</v>
      </c>
      <c r="BX12" s="4">
        <f t="shared" ca="1" si="2"/>
        <v>0</v>
      </c>
      <c r="BY12" s="4">
        <f t="shared" ca="1" si="2"/>
        <v>0</v>
      </c>
      <c r="BZ12" s="4">
        <f t="shared" ca="1" si="2"/>
        <v>0</v>
      </c>
      <c r="CA12" s="4">
        <f t="shared" ref="CA12:CD12" ca="1" si="3">SUM(CA8:CA11)</f>
        <v>0</v>
      </c>
      <c r="CB12" s="4">
        <f t="shared" ca="1" si="3"/>
        <v>0</v>
      </c>
      <c r="CC12" s="4">
        <f t="shared" ca="1" si="3"/>
        <v>0</v>
      </c>
      <c r="CD12" s="4">
        <f t="shared" ca="1" si="3"/>
        <v>0</v>
      </c>
      <c r="CE12" s="4">
        <f t="shared" ref="CE12:CQ12" ca="1" si="4">SUM(CE8:CE11)</f>
        <v>0</v>
      </c>
      <c r="CF12" s="4">
        <f t="shared" ca="1" si="4"/>
        <v>0</v>
      </c>
      <c r="CG12" s="4">
        <f t="shared" ca="1" si="4"/>
        <v>0</v>
      </c>
      <c r="CH12" s="4">
        <f t="shared" ca="1" si="4"/>
        <v>0</v>
      </c>
      <c r="CI12" s="4">
        <f t="shared" ca="1" si="4"/>
        <v>0</v>
      </c>
      <c r="CJ12" s="4">
        <f t="shared" ca="1" si="4"/>
        <v>0</v>
      </c>
      <c r="CK12" s="4">
        <f t="shared" ca="1" si="4"/>
        <v>0</v>
      </c>
      <c r="CL12" s="4">
        <f t="shared" ca="1" si="4"/>
        <v>0</v>
      </c>
      <c r="CM12" s="4">
        <f t="shared" ca="1" si="4"/>
        <v>0</v>
      </c>
      <c r="CN12" s="4">
        <f t="shared" ca="1" si="4"/>
        <v>0</v>
      </c>
      <c r="CO12" s="4">
        <f t="shared" ca="1" si="4"/>
        <v>0</v>
      </c>
      <c r="CP12" s="4">
        <f t="shared" ca="1" si="4"/>
        <v>0</v>
      </c>
      <c r="CQ12" s="4">
        <f t="shared" ca="1" si="4"/>
        <v>0</v>
      </c>
      <c r="CR12" s="4"/>
      <c r="CS12" s="4"/>
    </row>
    <row r="13" spans="1:97">
      <c r="A13" s="32" t="s">
        <v>153</v>
      </c>
      <c r="B13" s="35">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row>
    <row r="14" spans="1:97">
      <c r="A14" s="32" t="s">
        <v>171</v>
      </c>
      <c r="B14" s="16">
        <f>IF(Project_ROE="ECR",ROE_ECR,IF(Project_ROE="GLT",ROE_GLT,IF(Project_ROE="DSM",ROE_DSM,ROE_Other)))</f>
        <v>9.7000000000000003E-2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row>
    <row r="15" spans="1:97" s="1" customFormat="1">
      <c r="A15" s="22" t="s">
        <v>163</v>
      </c>
      <c r="B15" s="34"/>
      <c r="C15" s="27">
        <f t="shared" ref="C15:BN15" ca="1" si="5">C12*$B$13*$B$14</f>
        <v>0</v>
      </c>
      <c r="D15" s="27">
        <f t="shared" ca="1" si="5"/>
        <v>0</v>
      </c>
      <c r="E15" s="27">
        <f t="shared" ca="1" si="5"/>
        <v>0</v>
      </c>
      <c r="F15" s="27">
        <f t="shared" ca="1" si="5"/>
        <v>0</v>
      </c>
      <c r="G15" s="27">
        <f t="shared" ca="1" si="5"/>
        <v>0</v>
      </c>
      <c r="H15" s="27">
        <f t="shared" ca="1" si="5"/>
        <v>0</v>
      </c>
      <c r="I15" s="27">
        <f t="shared" ca="1" si="5"/>
        <v>0</v>
      </c>
      <c r="J15" s="27">
        <f t="shared" ca="1" si="5"/>
        <v>0</v>
      </c>
      <c r="K15" s="27">
        <f t="shared" ca="1" si="5"/>
        <v>0</v>
      </c>
      <c r="L15" s="27">
        <f t="shared" ca="1" si="5"/>
        <v>0</v>
      </c>
      <c r="M15" s="27">
        <f t="shared" ca="1" si="5"/>
        <v>0</v>
      </c>
      <c r="N15" s="27">
        <f t="shared" ca="1" si="5"/>
        <v>0</v>
      </c>
      <c r="O15" s="27">
        <f t="shared" ca="1" si="5"/>
        <v>0</v>
      </c>
      <c r="P15" s="27">
        <f t="shared" ca="1" si="5"/>
        <v>0</v>
      </c>
      <c r="Q15" s="27">
        <f t="shared" ca="1" si="5"/>
        <v>0</v>
      </c>
      <c r="R15" s="27">
        <f t="shared" ca="1" si="5"/>
        <v>0</v>
      </c>
      <c r="S15" s="27">
        <f t="shared" ca="1" si="5"/>
        <v>0</v>
      </c>
      <c r="T15" s="27">
        <f t="shared" ca="1" si="5"/>
        <v>0</v>
      </c>
      <c r="U15" s="27">
        <f t="shared" ca="1" si="5"/>
        <v>0</v>
      </c>
      <c r="V15" s="27">
        <f t="shared" ca="1" si="5"/>
        <v>0</v>
      </c>
      <c r="W15" s="27">
        <f t="shared" ca="1" si="5"/>
        <v>0</v>
      </c>
      <c r="X15" s="27">
        <f t="shared" ca="1" si="5"/>
        <v>0</v>
      </c>
      <c r="Y15" s="27">
        <f t="shared" ca="1" si="5"/>
        <v>0</v>
      </c>
      <c r="Z15" s="27">
        <f t="shared" ca="1" si="5"/>
        <v>0</v>
      </c>
      <c r="AA15" s="27">
        <f t="shared" ca="1" si="5"/>
        <v>0</v>
      </c>
      <c r="AB15" s="27">
        <f t="shared" ca="1" si="5"/>
        <v>0</v>
      </c>
      <c r="AC15" s="27">
        <f t="shared" ca="1" si="5"/>
        <v>0</v>
      </c>
      <c r="AD15" s="27">
        <f t="shared" ca="1" si="5"/>
        <v>0</v>
      </c>
      <c r="AE15" s="27">
        <f t="shared" ca="1" si="5"/>
        <v>0</v>
      </c>
      <c r="AF15" s="27">
        <f t="shared" ca="1" si="5"/>
        <v>0</v>
      </c>
      <c r="AG15" s="27">
        <f t="shared" ca="1" si="5"/>
        <v>0</v>
      </c>
      <c r="AH15" s="27">
        <f t="shared" ca="1" si="5"/>
        <v>0</v>
      </c>
      <c r="AI15" s="27">
        <f t="shared" ca="1" si="5"/>
        <v>0</v>
      </c>
      <c r="AJ15" s="27">
        <f t="shared" ca="1" si="5"/>
        <v>0</v>
      </c>
      <c r="AK15" s="27">
        <f t="shared" ca="1" si="5"/>
        <v>0</v>
      </c>
      <c r="AL15" s="27">
        <f t="shared" ca="1" si="5"/>
        <v>0</v>
      </c>
      <c r="AM15" s="27">
        <f t="shared" ca="1" si="5"/>
        <v>0</v>
      </c>
      <c r="AN15" s="27">
        <f t="shared" ca="1" si="5"/>
        <v>0</v>
      </c>
      <c r="AO15" s="27">
        <f t="shared" ca="1" si="5"/>
        <v>0</v>
      </c>
      <c r="AP15" s="27">
        <f t="shared" ca="1" si="5"/>
        <v>0</v>
      </c>
      <c r="AQ15" s="27">
        <f t="shared" ca="1" si="5"/>
        <v>0</v>
      </c>
      <c r="AR15" s="27">
        <f t="shared" ca="1" si="5"/>
        <v>0</v>
      </c>
      <c r="AS15" s="27">
        <f t="shared" ca="1" si="5"/>
        <v>0</v>
      </c>
      <c r="AT15" s="27">
        <f t="shared" ca="1" si="5"/>
        <v>0</v>
      </c>
      <c r="AU15" s="27">
        <f t="shared" ca="1" si="5"/>
        <v>0</v>
      </c>
      <c r="AV15" s="27">
        <f t="shared" ca="1" si="5"/>
        <v>0</v>
      </c>
      <c r="AW15" s="27">
        <f t="shared" ca="1" si="5"/>
        <v>0</v>
      </c>
      <c r="AX15" s="27">
        <f t="shared" ca="1" si="5"/>
        <v>0</v>
      </c>
      <c r="AY15" s="27">
        <f t="shared" ca="1" si="5"/>
        <v>0</v>
      </c>
      <c r="AZ15" s="27">
        <f t="shared" ca="1" si="5"/>
        <v>0</v>
      </c>
      <c r="BA15" s="27">
        <f t="shared" ca="1" si="5"/>
        <v>0</v>
      </c>
      <c r="BB15" s="27">
        <f t="shared" ca="1" si="5"/>
        <v>0</v>
      </c>
      <c r="BC15" s="27">
        <f t="shared" ca="1" si="5"/>
        <v>0</v>
      </c>
      <c r="BD15" s="27">
        <f t="shared" ca="1" si="5"/>
        <v>0</v>
      </c>
      <c r="BE15" s="27">
        <f t="shared" ca="1" si="5"/>
        <v>0</v>
      </c>
      <c r="BF15" s="27">
        <f t="shared" ca="1" si="5"/>
        <v>0</v>
      </c>
      <c r="BG15" s="27">
        <f t="shared" ca="1" si="5"/>
        <v>0</v>
      </c>
      <c r="BH15" s="27">
        <f t="shared" ca="1" si="5"/>
        <v>0</v>
      </c>
      <c r="BI15" s="27">
        <f t="shared" ca="1" si="5"/>
        <v>0</v>
      </c>
      <c r="BJ15" s="27">
        <f t="shared" ca="1" si="5"/>
        <v>0</v>
      </c>
      <c r="BK15" s="27">
        <f t="shared" ca="1" si="5"/>
        <v>0</v>
      </c>
      <c r="BL15" s="27">
        <f t="shared" ca="1" si="5"/>
        <v>0</v>
      </c>
      <c r="BM15" s="27">
        <f t="shared" ca="1" si="5"/>
        <v>0</v>
      </c>
      <c r="BN15" s="27">
        <f t="shared" ca="1" si="5"/>
        <v>0</v>
      </c>
      <c r="BO15" s="27">
        <f t="shared" ref="BO15:BR15" ca="1" si="6">BO12*$B$13*$B$14</f>
        <v>0</v>
      </c>
      <c r="BP15" s="27">
        <f t="shared" ca="1" si="6"/>
        <v>0</v>
      </c>
      <c r="BQ15" s="27">
        <f t="shared" ca="1" si="6"/>
        <v>0</v>
      </c>
      <c r="BR15" s="27">
        <f t="shared" ca="1" si="6"/>
        <v>0</v>
      </c>
      <c r="BS15" s="27">
        <f t="shared" ref="BS15:CA15" ca="1" si="7">BS12*$B$13*$B$14</f>
        <v>0</v>
      </c>
      <c r="BT15" s="27">
        <f t="shared" ca="1" si="7"/>
        <v>0</v>
      </c>
      <c r="BU15" s="27">
        <f t="shared" ca="1" si="7"/>
        <v>0</v>
      </c>
      <c r="BV15" s="27">
        <f t="shared" ca="1" si="7"/>
        <v>0</v>
      </c>
      <c r="BW15" s="27">
        <f t="shared" ca="1" si="7"/>
        <v>0</v>
      </c>
      <c r="BX15" s="27">
        <f t="shared" ca="1" si="7"/>
        <v>0</v>
      </c>
      <c r="BY15" s="27">
        <f t="shared" ca="1" si="7"/>
        <v>0</v>
      </c>
      <c r="BZ15" s="27">
        <f t="shared" ca="1" si="7"/>
        <v>0</v>
      </c>
      <c r="CA15" s="27">
        <f t="shared" ca="1" si="7"/>
        <v>0</v>
      </c>
      <c r="CB15" s="27">
        <f t="shared" ref="CB15:CD15" ca="1" si="8">CB12*$B$13*$B$14</f>
        <v>0</v>
      </c>
      <c r="CC15" s="27">
        <f t="shared" ca="1" si="8"/>
        <v>0</v>
      </c>
      <c r="CD15" s="27">
        <f t="shared" ca="1" si="8"/>
        <v>0</v>
      </c>
      <c r="CE15" s="27">
        <f t="shared" ref="CE15:CQ15" ca="1" si="9">CE12*$B$13*$B$14</f>
        <v>0</v>
      </c>
      <c r="CF15" s="27">
        <f t="shared" ca="1" si="9"/>
        <v>0</v>
      </c>
      <c r="CG15" s="27">
        <f t="shared" ca="1" si="9"/>
        <v>0</v>
      </c>
      <c r="CH15" s="27">
        <f t="shared" ca="1" si="9"/>
        <v>0</v>
      </c>
      <c r="CI15" s="27">
        <f t="shared" ca="1" si="9"/>
        <v>0</v>
      </c>
      <c r="CJ15" s="27">
        <f t="shared" ca="1" si="9"/>
        <v>0</v>
      </c>
      <c r="CK15" s="27">
        <f t="shared" ca="1" si="9"/>
        <v>0</v>
      </c>
      <c r="CL15" s="27">
        <f t="shared" ca="1" si="9"/>
        <v>0</v>
      </c>
      <c r="CM15" s="27">
        <f t="shared" ca="1" si="9"/>
        <v>0</v>
      </c>
      <c r="CN15" s="27">
        <f t="shared" ca="1" si="9"/>
        <v>0</v>
      </c>
      <c r="CO15" s="27">
        <f t="shared" ca="1" si="9"/>
        <v>0</v>
      </c>
      <c r="CP15" s="27">
        <f t="shared" ca="1" si="9"/>
        <v>0</v>
      </c>
      <c r="CQ15" s="27">
        <f t="shared" ca="1" si="9"/>
        <v>0</v>
      </c>
      <c r="CR15" s="27"/>
      <c r="CS15" s="27"/>
    </row>
    <row r="16" spans="1:97">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row>
    <row r="17" spans="1:97">
      <c r="A17" s="29" t="s">
        <v>114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row>
    <row r="18" spans="1:97">
      <c r="A18" s="24" t="s">
        <v>156</v>
      </c>
      <c r="C18" s="4">
        <f ca="1">Inputs!E90+IF(C4='LookUp Ranges'!$D$145,RetireValueAlt3,0)</f>
        <v>0</v>
      </c>
      <c r="D18" s="4">
        <f ca="1">Inputs!F90+IF(D4='LookUp Ranges'!$D$145,RetireValueAlt3,0)</f>
        <v>0</v>
      </c>
      <c r="E18" s="4">
        <f ca="1">Inputs!G90+IF(E4='LookUp Ranges'!$D$145,RetireValueAlt3,0)</f>
        <v>0</v>
      </c>
      <c r="F18" s="4">
        <f ca="1">Inputs!H90+IF(F4='LookUp Ranges'!$D$145,RetireValueAlt3,0)</f>
        <v>0</v>
      </c>
      <c r="G18" s="4">
        <f ca="1">Inputs!I90+IF(G4='LookUp Ranges'!$D$145,RetireValueAlt3,0)</f>
        <v>0</v>
      </c>
      <c r="H18" s="4">
        <f ca="1">Inputs!J90+IF(H4='LookUp Ranges'!$D$145,RetireValueAlt3,0)</f>
        <v>0</v>
      </c>
      <c r="I18" s="4">
        <f ca="1">Inputs!K90+IF(I4='LookUp Ranges'!$D$145,RetireValueAlt3,0)</f>
        <v>0</v>
      </c>
      <c r="J18" s="4">
        <f ca="1">Inputs!L90+IF(J4='LookUp Ranges'!$D$145,RetireValueAlt3,0)</f>
        <v>0</v>
      </c>
      <c r="K18" s="4">
        <f ca="1">Inputs!M90+IF(K4='LookUp Ranges'!$D$145,RetireValueAlt3,0)</f>
        <v>0</v>
      </c>
      <c r="L18" s="4">
        <f ca="1">Inputs!N90+IF(L4='LookUp Ranges'!$D$145,RetireValueAlt3,0)</f>
        <v>0</v>
      </c>
      <c r="M18" s="4">
        <f ca="1">Inputs!O90+IF(M4='LookUp Ranges'!$D$145,RetireValueAlt3,0)</f>
        <v>0</v>
      </c>
      <c r="N18" s="4">
        <f ca="1">Inputs!P90+IF(N4='LookUp Ranges'!$D$145,RetireValueAlt3,0)</f>
        <v>0</v>
      </c>
      <c r="O18" s="4">
        <f ca="1">Inputs!Q90+IF(O4='LookUp Ranges'!$D$145,RetireValueAlt3,0)</f>
        <v>0</v>
      </c>
      <c r="P18" s="4">
        <f ca="1">Inputs!R90+IF(P4='LookUp Ranges'!$D$145,RetireValueAlt3,0)</f>
        <v>0</v>
      </c>
      <c r="Q18" s="4">
        <f ca="1">Inputs!S90+IF(Q4='LookUp Ranges'!$D$145,RetireValueAlt3,0)</f>
        <v>0</v>
      </c>
      <c r="R18" s="4">
        <f ca="1">Inputs!T90+IF(R4='LookUp Ranges'!$D$145,RetireValueAlt3,0)</f>
        <v>0</v>
      </c>
      <c r="S18" s="4">
        <f ca="1">Inputs!U90+IF(S4='LookUp Ranges'!$D$145,RetireValueAlt3,0)</f>
        <v>0</v>
      </c>
      <c r="T18" s="4">
        <f ca="1">Inputs!V90+IF(T4='LookUp Ranges'!$D$145,RetireValueAlt3,0)</f>
        <v>0</v>
      </c>
      <c r="U18" s="4">
        <f ca="1">Inputs!W90+IF(U4='LookUp Ranges'!$D$145,RetireValueAlt3,0)</f>
        <v>0</v>
      </c>
      <c r="V18" s="4">
        <f ca="1">Inputs!X90+IF(V4='LookUp Ranges'!$D$145,RetireValueAlt3,0)</f>
        <v>0</v>
      </c>
      <c r="W18" s="4">
        <f ca="1">Inputs!Y90+IF(W4='LookUp Ranges'!$D$145,RetireValueAlt3,0)</f>
        <v>0</v>
      </c>
      <c r="X18" s="4">
        <f ca="1">Inputs!Z90+IF(X4='LookUp Ranges'!$D$145,RetireValueAlt3,0)</f>
        <v>0</v>
      </c>
      <c r="Y18" s="4">
        <f ca="1">Inputs!AA90+IF(Y4='LookUp Ranges'!$D$145,RetireValueAlt3,0)</f>
        <v>0</v>
      </c>
      <c r="Z18" s="4">
        <f ca="1">Inputs!AB90+IF(Z4='LookUp Ranges'!$D$145,RetireValueAlt3,0)</f>
        <v>0</v>
      </c>
      <c r="AA18" s="4">
        <f ca="1">Inputs!AC90+IF(AA4='LookUp Ranges'!$D$145,RetireValueAlt3,0)</f>
        <v>0</v>
      </c>
      <c r="AB18" s="4">
        <f ca="1">Inputs!AD90+IF(AB4='LookUp Ranges'!$D$145,RetireValueAlt3,0)</f>
        <v>0</v>
      </c>
      <c r="AC18" s="4">
        <f ca="1">Inputs!AE90+IF(AC4='LookUp Ranges'!$D$145,RetireValueAlt3,0)</f>
        <v>0</v>
      </c>
      <c r="AD18" s="4">
        <f ca="1">Inputs!AF90+IF(AD4='LookUp Ranges'!$D$145,RetireValueAlt3,0)</f>
        <v>0</v>
      </c>
      <c r="AE18" s="4">
        <f ca="1">Inputs!AG90+IF(AE4='LookUp Ranges'!$D$145,RetireValueAlt3,0)</f>
        <v>0</v>
      </c>
      <c r="AF18" s="4">
        <f ca="1">Inputs!AH90+IF(AF4='LookUp Ranges'!$D$145,RetireValueAlt3,0)</f>
        <v>0</v>
      </c>
      <c r="AG18" s="4">
        <f ca="1">Inputs!AI90+IF(AG4='LookUp Ranges'!$D$145,RetireValueAlt3,0)</f>
        <v>0</v>
      </c>
      <c r="AH18" s="4">
        <f ca="1">Inputs!AJ90+IF(AH4='LookUp Ranges'!$D$145,RetireValueAlt3,0)</f>
        <v>0</v>
      </c>
      <c r="AI18" s="4">
        <f ca="1">Inputs!AK90+IF(AI4='LookUp Ranges'!$D$145,RetireValueAlt3,0)</f>
        <v>0</v>
      </c>
      <c r="AJ18" s="4">
        <f ca="1">Inputs!AL90+IF(AJ4='LookUp Ranges'!$D$145,RetireValueAlt3,0)</f>
        <v>0</v>
      </c>
      <c r="AK18" s="4">
        <f ca="1">Inputs!AM90+IF(AK4='LookUp Ranges'!$D$145,RetireValueAlt3,0)</f>
        <v>0</v>
      </c>
      <c r="AL18" s="4">
        <f ca="1">Inputs!AN90+IF(AL4='LookUp Ranges'!$D$145,RetireValueAlt3,0)</f>
        <v>0</v>
      </c>
      <c r="AM18" s="4">
        <f ca="1">Inputs!AO90+IF(AM4='LookUp Ranges'!$D$145,RetireValueAlt3,0)</f>
        <v>0</v>
      </c>
      <c r="AN18" s="4">
        <f ca="1">Inputs!AP90+IF(AN4='LookUp Ranges'!$D$145,RetireValueAlt3,0)</f>
        <v>0</v>
      </c>
      <c r="AO18" s="4">
        <f ca="1">Inputs!AQ90+IF(AO4='LookUp Ranges'!$D$145,RetireValueAlt3,0)</f>
        <v>0</v>
      </c>
      <c r="AP18" s="4">
        <f ca="1">Inputs!AR90+IF(AP4='LookUp Ranges'!$D$145,RetireValueAlt3,0)</f>
        <v>0</v>
      </c>
      <c r="AQ18" s="4">
        <f ca="1">Inputs!AS90+IF(AQ4='LookUp Ranges'!$D$145,RetireValueAlt3,0)</f>
        <v>0</v>
      </c>
      <c r="AR18" s="4">
        <f ca="1">Inputs!AT90+IF(AR4='LookUp Ranges'!$D$145,RetireValueAlt3,0)</f>
        <v>0</v>
      </c>
      <c r="AS18" s="4">
        <f ca="1">Inputs!AU90+IF(AS4='LookUp Ranges'!$D$145,RetireValueAlt3,0)</f>
        <v>0</v>
      </c>
      <c r="AT18" s="4">
        <f ca="1">Inputs!AV90+IF(AT4='LookUp Ranges'!$D$145,RetireValueAlt3,0)</f>
        <v>0</v>
      </c>
      <c r="AU18" s="4">
        <f ca="1">Inputs!AW90+IF(AU4='LookUp Ranges'!$D$145,RetireValueAlt3,0)</f>
        <v>0</v>
      </c>
      <c r="AV18" s="4">
        <f ca="1">Inputs!AX90+IF(AV4='LookUp Ranges'!$D$145,RetireValueAlt3,0)</f>
        <v>0</v>
      </c>
      <c r="AW18" s="4">
        <f ca="1">Inputs!AY90+IF(AW4='LookUp Ranges'!$D$145,RetireValueAlt3,0)</f>
        <v>0</v>
      </c>
      <c r="AX18" s="4">
        <f ca="1">Inputs!AZ90+IF(AX4='LookUp Ranges'!$D$145,RetireValueAlt3,0)</f>
        <v>0</v>
      </c>
      <c r="AY18" s="4">
        <f ca="1">Inputs!BA90+IF(AY4='LookUp Ranges'!$D$145,RetireValueAlt3,0)</f>
        <v>0</v>
      </c>
      <c r="AZ18" s="4">
        <f ca="1">Inputs!BB90+IF(AZ4='LookUp Ranges'!$D$145,RetireValueAlt3,0)</f>
        <v>0</v>
      </c>
      <c r="BA18" s="4">
        <f ca="1">Inputs!BC90+IF(BA4='LookUp Ranges'!$D$145,RetireValueAlt3,0)</f>
        <v>0</v>
      </c>
      <c r="BB18" s="4">
        <f ca="1">Inputs!BD90+IF(BB4='LookUp Ranges'!$D$145,RetireValueAlt3,0)</f>
        <v>0</v>
      </c>
      <c r="BC18" s="4">
        <f ca="1">Inputs!BE90+IF(BC4='LookUp Ranges'!$D$145,RetireValueAlt3,0)</f>
        <v>0</v>
      </c>
      <c r="BD18" s="4">
        <f ca="1">Inputs!BF90+IF(BD4='LookUp Ranges'!$D$145,RetireValueAlt3,0)</f>
        <v>0</v>
      </c>
      <c r="BE18" s="4">
        <f ca="1">Inputs!BG90+IF(BE4='LookUp Ranges'!$D$145,RetireValueAlt3,0)</f>
        <v>0</v>
      </c>
      <c r="BF18" s="4">
        <f ca="1">Inputs!BH90+IF(BF4='LookUp Ranges'!$D$145,RetireValueAlt3,0)</f>
        <v>0</v>
      </c>
      <c r="BG18" s="4">
        <f ca="1">Inputs!BI90+IF(BG4='LookUp Ranges'!$D$145,RetireValueAlt3,0)</f>
        <v>0</v>
      </c>
      <c r="BH18" s="4">
        <f ca="1">Inputs!BJ90+IF(BH4='LookUp Ranges'!$D$145,RetireValueAlt3,0)</f>
        <v>0</v>
      </c>
      <c r="BI18" s="4">
        <f ca="1">Inputs!BK90+IF(BI4='LookUp Ranges'!$D$145,RetireValueAlt3,0)</f>
        <v>0</v>
      </c>
      <c r="BJ18" s="4">
        <f ca="1">Inputs!BL90+IF(BJ4='LookUp Ranges'!$D$145,RetireValueAlt3,0)</f>
        <v>0</v>
      </c>
      <c r="BK18" s="4">
        <f ca="1">Inputs!BM90+IF(BK4='LookUp Ranges'!$D$145,RetireValueAlt3,0)</f>
        <v>0</v>
      </c>
      <c r="BL18" s="4">
        <f ca="1">Inputs!BN90+IF(BL4='LookUp Ranges'!$D$145,RetireValueAlt3,0)</f>
        <v>0</v>
      </c>
      <c r="BM18" s="4">
        <f ca="1">Inputs!BO90+IF(BM4='LookUp Ranges'!$D$145,RetireValueAlt3,0)</f>
        <v>0</v>
      </c>
      <c r="BN18" s="4">
        <f ca="1">Inputs!BP90+IF(BN4='LookUp Ranges'!$D$145,RetireValueAlt3,0)</f>
        <v>0</v>
      </c>
      <c r="BO18" s="4">
        <f ca="1">Inputs!BQ90+IF(BO4='LookUp Ranges'!$D$145,RetireValueAlt3,0)</f>
        <v>0</v>
      </c>
      <c r="BP18" s="4">
        <f ca="1">Inputs!BR90+IF(BP4='LookUp Ranges'!$D$145,RetireValueAlt3,0)</f>
        <v>0</v>
      </c>
      <c r="BQ18" s="4">
        <f ca="1">Inputs!BS90+IF(BQ4='LookUp Ranges'!$D$145,RetireValueAlt3,0)</f>
        <v>0</v>
      </c>
      <c r="BR18" s="4">
        <f ca="1">Inputs!BT90+IF(BR4='LookUp Ranges'!$D$145,RetireValueAlt3,0)</f>
        <v>0</v>
      </c>
      <c r="BS18" s="4">
        <f ca="1">Inputs!BU90+IF(BS4='LookUp Ranges'!$D$145,RetireValueAlt3,0)</f>
        <v>0</v>
      </c>
      <c r="BT18" s="4">
        <f ca="1">Inputs!BV90+IF(BT4='LookUp Ranges'!$D$145,RetireValueAlt3,0)</f>
        <v>0</v>
      </c>
      <c r="BU18" s="4">
        <f ca="1">Inputs!BW90+IF(BU4='LookUp Ranges'!$D$145,RetireValueAlt3,0)</f>
        <v>0</v>
      </c>
      <c r="BV18" s="4">
        <f ca="1">Inputs!BX90+IF(BV4='LookUp Ranges'!$D$145,RetireValueAlt3,0)</f>
        <v>0</v>
      </c>
      <c r="BW18" s="4">
        <f ca="1">Inputs!BY90+IF(BW4='LookUp Ranges'!$D$145,RetireValueAlt3,0)</f>
        <v>0</v>
      </c>
      <c r="BX18" s="4">
        <f ca="1">Inputs!BZ90+IF(BX4='LookUp Ranges'!$D$145,RetireValueAlt3,0)</f>
        <v>0</v>
      </c>
      <c r="BY18" s="4">
        <f ca="1">Inputs!CA90+IF(BY4='LookUp Ranges'!$D$145,RetireValueAlt3,0)</f>
        <v>0</v>
      </c>
      <c r="BZ18" s="4">
        <f ca="1">Inputs!CB90+IF(BZ4='LookUp Ranges'!$D$145,RetireValueAlt3,0)</f>
        <v>0</v>
      </c>
      <c r="CA18" s="4">
        <f ca="1">Inputs!CC90+IF(CA4='LookUp Ranges'!$D$145,RetireValueAlt3,0)</f>
        <v>0</v>
      </c>
      <c r="CB18" s="4">
        <f ca="1">Inputs!CD90+IF(CB4='LookUp Ranges'!$D$145,RetireValueAlt3,0)</f>
        <v>0</v>
      </c>
      <c r="CC18" s="4">
        <f ca="1">Inputs!CE90+IF(CC4='LookUp Ranges'!$D$145,RetireValueAlt3,0)</f>
        <v>0</v>
      </c>
      <c r="CD18" s="4">
        <f ca="1">Inputs!CF90+IF(CD4='LookUp Ranges'!$D$145,RetireValueAlt3,0)</f>
        <v>0</v>
      </c>
      <c r="CE18" s="4">
        <f ca="1">Inputs!CG90+IF(CE4='LookUp Ranges'!$D$145,RetireValueAlt3,0)</f>
        <v>0</v>
      </c>
      <c r="CF18" s="4">
        <f ca="1">Inputs!CH90+IF(CF4='LookUp Ranges'!$D$145,RetireValueAlt3,0)</f>
        <v>0</v>
      </c>
      <c r="CG18" s="4">
        <f ca="1">Inputs!CI90+IF(CG4='LookUp Ranges'!$D$145,RetireValueAlt3,0)</f>
        <v>0</v>
      </c>
      <c r="CH18" s="4">
        <f ca="1">Inputs!CJ90+IF(CH4='LookUp Ranges'!$D$145,RetireValueAlt3,0)</f>
        <v>0</v>
      </c>
      <c r="CI18" s="4">
        <f ca="1">Inputs!CK90+IF(CI4='LookUp Ranges'!$D$145,RetireValueAlt3,0)</f>
        <v>0</v>
      </c>
      <c r="CJ18" s="4">
        <f ca="1">Inputs!CL90+IF(CJ4='LookUp Ranges'!$D$145,RetireValueAlt3,0)</f>
        <v>0</v>
      </c>
      <c r="CK18" s="4">
        <f ca="1">Inputs!CM90+IF(CK4='LookUp Ranges'!$D$145,RetireValueAlt3,0)</f>
        <v>0</v>
      </c>
      <c r="CL18" s="4">
        <f ca="1">Inputs!CN90+IF(CL4='LookUp Ranges'!$D$145,RetireValueAlt3,0)</f>
        <v>0</v>
      </c>
      <c r="CM18" s="4">
        <f ca="1">Inputs!CO90+IF(CM4='LookUp Ranges'!$D$145,RetireValueAlt3,0)</f>
        <v>0</v>
      </c>
      <c r="CN18" s="4">
        <f ca="1">Inputs!CP90+IF(CN4='LookUp Ranges'!$D$145,RetireValueAlt3,0)</f>
        <v>0</v>
      </c>
      <c r="CO18" s="4">
        <f ca="1">Inputs!CQ90+IF(CO4='LookUp Ranges'!$D$145,RetireValueAlt3,0)</f>
        <v>0</v>
      </c>
      <c r="CP18" s="4">
        <f ca="1">Inputs!CR90+IF(CP4='LookUp Ranges'!$D$145,RetireValueAlt3,0)</f>
        <v>0</v>
      </c>
      <c r="CQ18" s="4">
        <f ca="1">Inputs!CS90+IF(CQ4='LookUp Ranges'!$D$145,RetireValueAlt3,0)</f>
        <v>0</v>
      </c>
      <c r="CR18" s="4"/>
      <c r="CS18" s="4"/>
    </row>
    <row r="19" spans="1:97">
      <c r="A19" s="24" t="s">
        <v>149</v>
      </c>
      <c r="C19" s="4">
        <f ca="1">-(SUM(Inputs!$E$76:'Inputs'!E76)+C10)*PropertyTaxRate</f>
        <v>0</v>
      </c>
      <c r="D19" s="4">
        <f ca="1">-(SUM(Inputs!$E$76:'Inputs'!F76)+D10)*PropertyTaxRate</f>
        <v>0</v>
      </c>
      <c r="E19" s="4">
        <f ca="1">-(SUM(Inputs!$E$76:'Inputs'!G76)+E10)*PropertyTaxRate</f>
        <v>0</v>
      </c>
      <c r="F19" s="4">
        <f ca="1">-(SUM(Inputs!$E$76:'Inputs'!H76)+F10)*PropertyTaxRate</f>
        <v>0</v>
      </c>
      <c r="G19" s="4">
        <f ca="1">-(SUM(Inputs!$E$76:'Inputs'!I76)+G10)*PropertyTaxRate</f>
        <v>0</v>
      </c>
      <c r="H19" s="4">
        <f ca="1">-(SUM(Inputs!$E$76:'Inputs'!J76)+H10)*PropertyTaxRate</f>
        <v>0</v>
      </c>
      <c r="I19" s="4">
        <f ca="1">-(SUM(Inputs!$E$76:'Inputs'!K76)+I10)*PropertyTaxRate</f>
        <v>0</v>
      </c>
      <c r="J19" s="4">
        <f ca="1">-(SUM(Inputs!$E$76:'Inputs'!L76)+J10)*PropertyTaxRate</f>
        <v>0</v>
      </c>
      <c r="K19" s="4">
        <f ca="1">-(SUM(Inputs!$E$76:'Inputs'!M76)+K10)*PropertyTaxRate</f>
        <v>0</v>
      </c>
      <c r="L19" s="4">
        <f ca="1">-(SUM(Inputs!$E$76:'Inputs'!N76)+L10)*PropertyTaxRate</f>
        <v>0</v>
      </c>
      <c r="M19" s="4">
        <f ca="1">-(SUM(Inputs!$E$76:'Inputs'!O76)+M10)*PropertyTaxRate</f>
        <v>0</v>
      </c>
      <c r="N19" s="4">
        <f ca="1">-(SUM(Inputs!$E$76:'Inputs'!P76)+N10)*PropertyTaxRate</f>
        <v>0</v>
      </c>
      <c r="O19" s="4">
        <f ca="1">-(SUM(Inputs!$E$76:'Inputs'!Q76)+O10)*PropertyTaxRate</f>
        <v>0</v>
      </c>
      <c r="P19" s="4">
        <f ca="1">-(SUM(Inputs!$E$76:'Inputs'!R76)+P10)*PropertyTaxRate</f>
        <v>0</v>
      </c>
      <c r="Q19" s="4">
        <f ca="1">-(SUM(Inputs!$E$76:'Inputs'!S76)+Q10)*PropertyTaxRate</f>
        <v>0</v>
      </c>
      <c r="R19" s="4">
        <f ca="1">-(SUM(Inputs!$E$76:'Inputs'!T76)+R10)*PropertyTaxRate</f>
        <v>0</v>
      </c>
      <c r="S19" s="4">
        <f ca="1">-(SUM(Inputs!$E$76:'Inputs'!U76)+S10)*PropertyTaxRate</f>
        <v>0</v>
      </c>
      <c r="T19" s="4">
        <f ca="1">-(SUM(Inputs!$E$76:'Inputs'!V76)+T10)*PropertyTaxRate</f>
        <v>0</v>
      </c>
      <c r="U19" s="4">
        <f ca="1">-(SUM(Inputs!$E$76:'Inputs'!W76)+U10)*PropertyTaxRate</f>
        <v>0</v>
      </c>
      <c r="V19" s="4">
        <f ca="1">-(SUM(Inputs!$E$76:'Inputs'!X76)+V10)*PropertyTaxRate</f>
        <v>0</v>
      </c>
      <c r="W19" s="4">
        <f ca="1">-(SUM(Inputs!$E$76:'Inputs'!Y76)+W10)*PropertyTaxRate</f>
        <v>0</v>
      </c>
      <c r="X19" s="4">
        <f ca="1">-(SUM(Inputs!$E$76:'Inputs'!Z76)+X10)*PropertyTaxRate</f>
        <v>0</v>
      </c>
      <c r="Y19" s="4">
        <f ca="1">-(SUM(Inputs!$E$76:'Inputs'!AA76)+Y10)*PropertyTaxRate</f>
        <v>0</v>
      </c>
      <c r="Z19" s="4">
        <f ca="1">-(SUM(Inputs!$E$76:'Inputs'!AB76)+Z10)*PropertyTaxRate</f>
        <v>0</v>
      </c>
      <c r="AA19" s="4">
        <f ca="1">-(SUM(Inputs!$E$76:'Inputs'!AC76)+AA10)*PropertyTaxRate</f>
        <v>0</v>
      </c>
      <c r="AB19" s="4">
        <f ca="1">-(SUM(Inputs!$E$76:'Inputs'!AD76)+AB10)*PropertyTaxRate</f>
        <v>0</v>
      </c>
      <c r="AC19" s="4">
        <f ca="1">-(SUM(Inputs!$E$76:'Inputs'!AE76)+AC10)*PropertyTaxRate</f>
        <v>0</v>
      </c>
      <c r="AD19" s="4">
        <f ca="1">-(SUM(Inputs!$E$76:'Inputs'!AF76)+AD10)*PropertyTaxRate</f>
        <v>0</v>
      </c>
      <c r="AE19" s="4">
        <f ca="1">-(SUM(Inputs!$E$76:'Inputs'!AG76)+AE10)*PropertyTaxRate</f>
        <v>0</v>
      </c>
      <c r="AF19" s="4">
        <f ca="1">-(SUM(Inputs!$E$76:'Inputs'!AH76)+AF10)*PropertyTaxRate</f>
        <v>0</v>
      </c>
      <c r="AG19" s="4">
        <f ca="1">-(SUM(Inputs!$E$76:'Inputs'!AI76)+AG10)*PropertyTaxRate</f>
        <v>0</v>
      </c>
      <c r="AH19" s="4">
        <f ca="1">-(SUM(Inputs!$E$76:'Inputs'!AJ76)+AH10)*PropertyTaxRate</f>
        <v>0</v>
      </c>
      <c r="AI19" s="4">
        <f ca="1">-(SUM(Inputs!$E$76:'Inputs'!AK76)+AI10)*PropertyTaxRate</f>
        <v>0</v>
      </c>
      <c r="AJ19" s="4">
        <f ca="1">-(SUM(Inputs!$E$76:'Inputs'!AL76)+AJ10)*PropertyTaxRate</f>
        <v>0</v>
      </c>
      <c r="AK19" s="4">
        <f ca="1">-(SUM(Inputs!$E$76:'Inputs'!AM76)+AK10)*PropertyTaxRate</f>
        <v>0</v>
      </c>
      <c r="AL19" s="4">
        <f ca="1">-(SUM(Inputs!$E$76:'Inputs'!AN76)+AL10)*PropertyTaxRate</f>
        <v>0</v>
      </c>
      <c r="AM19" s="4">
        <f ca="1">-(SUM(Inputs!$E$76:'Inputs'!AO76)+AM10)*PropertyTaxRate</f>
        <v>0</v>
      </c>
      <c r="AN19" s="4">
        <f ca="1">-(SUM(Inputs!$E$76:'Inputs'!AP76)+AN10)*PropertyTaxRate</f>
        <v>0</v>
      </c>
      <c r="AO19" s="4">
        <f ca="1">-(SUM(Inputs!$E$76:'Inputs'!AQ76)+AO10)*PropertyTaxRate</f>
        <v>0</v>
      </c>
      <c r="AP19" s="4">
        <f ca="1">-(SUM(Inputs!$E$76:'Inputs'!AR76)+AP10)*PropertyTaxRate</f>
        <v>0</v>
      </c>
      <c r="AQ19" s="4">
        <f ca="1">-(SUM(Inputs!$E$76:'Inputs'!AS76)+AQ10)*PropertyTaxRate</f>
        <v>0</v>
      </c>
      <c r="AR19" s="4">
        <f ca="1">-(SUM(Inputs!$E$76:'Inputs'!AT76)+AR10)*PropertyTaxRate</f>
        <v>0</v>
      </c>
      <c r="AS19" s="4">
        <f ca="1">-(SUM(Inputs!$E$76:'Inputs'!AU76)+AS10)*PropertyTaxRate</f>
        <v>0</v>
      </c>
      <c r="AT19" s="4">
        <f ca="1">-(SUM(Inputs!$E$76:'Inputs'!AV76)+AT10)*PropertyTaxRate</f>
        <v>0</v>
      </c>
      <c r="AU19" s="4">
        <f ca="1">-(SUM(Inputs!$E$76:'Inputs'!AW76)+AU10)*PropertyTaxRate</f>
        <v>0</v>
      </c>
      <c r="AV19" s="4">
        <f ca="1">-(SUM(Inputs!$E$76:'Inputs'!AX76)+AV10)*PropertyTaxRate</f>
        <v>0</v>
      </c>
      <c r="AW19" s="4">
        <f ca="1">-(SUM(Inputs!$E$76:'Inputs'!AY76)+AW10)*PropertyTaxRate</f>
        <v>0</v>
      </c>
      <c r="AX19" s="4">
        <f ca="1">-(SUM(Inputs!$E$76:'Inputs'!AZ76)+AX10)*PropertyTaxRate</f>
        <v>0</v>
      </c>
      <c r="AY19" s="4">
        <f ca="1">-(SUM(Inputs!$E$76:'Inputs'!BA76)+AY10)*PropertyTaxRate</f>
        <v>0</v>
      </c>
      <c r="AZ19" s="4">
        <f ca="1">-(SUM(Inputs!$E$76:'Inputs'!BB76)+AZ10)*PropertyTaxRate</f>
        <v>0</v>
      </c>
      <c r="BA19" s="4">
        <f ca="1">-(SUM(Inputs!$E$76:'Inputs'!BC76)+BA10)*PropertyTaxRate</f>
        <v>0</v>
      </c>
      <c r="BB19" s="4">
        <f ca="1">-(SUM(Inputs!$E$76:'Inputs'!BD76)+BB10)*PropertyTaxRate</f>
        <v>0</v>
      </c>
      <c r="BC19" s="4">
        <f ca="1">-(SUM(Inputs!$E$76:'Inputs'!BE76)+BC10)*PropertyTaxRate</f>
        <v>0</v>
      </c>
      <c r="BD19" s="4">
        <f ca="1">-(SUM(Inputs!$E$76:'Inputs'!BF76)+BD10)*PropertyTaxRate</f>
        <v>0</v>
      </c>
      <c r="BE19" s="4">
        <f ca="1">-(SUM(Inputs!$E$76:'Inputs'!BG76)+BE10)*PropertyTaxRate</f>
        <v>0</v>
      </c>
      <c r="BF19" s="4">
        <f ca="1">-(SUM(Inputs!$E$76:'Inputs'!BH76)+BF10)*PropertyTaxRate</f>
        <v>0</v>
      </c>
      <c r="BG19" s="4">
        <f ca="1">-(SUM(Inputs!$E$76:'Inputs'!BI76)+BG10)*PropertyTaxRate</f>
        <v>0</v>
      </c>
      <c r="BH19" s="4">
        <f ca="1">-(SUM(Inputs!$E$76:'Inputs'!BJ76)+BH10)*PropertyTaxRate</f>
        <v>0</v>
      </c>
      <c r="BI19" s="4">
        <f ca="1">-(SUM(Inputs!$E$76:'Inputs'!BK76)+BI10)*PropertyTaxRate</f>
        <v>0</v>
      </c>
      <c r="BJ19" s="4">
        <f ca="1">-(SUM(Inputs!$E$76:'Inputs'!BL76)+BJ10)*PropertyTaxRate</f>
        <v>0</v>
      </c>
      <c r="BK19" s="4">
        <f ca="1">-(SUM(Inputs!$E$76:'Inputs'!BM76)+BK10)*PropertyTaxRate</f>
        <v>0</v>
      </c>
      <c r="BL19" s="4">
        <f ca="1">-(SUM(Inputs!$E$76:'Inputs'!BN76)+BL10)*PropertyTaxRate</f>
        <v>0</v>
      </c>
      <c r="BM19" s="4">
        <f ca="1">-(SUM(Inputs!$E$76:'Inputs'!BO76)+BM10)*PropertyTaxRate</f>
        <v>0</v>
      </c>
      <c r="BN19" s="4">
        <f ca="1">-(SUM(Inputs!$E$76:'Inputs'!BP76)+BN10)*PropertyTaxRate</f>
        <v>0</v>
      </c>
      <c r="BO19" s="4">
        <f ca="1">-(SUM(Inputs!$E$76:'Inputs'!BQ76)+BO10)*PropertyTaxRate</f>
        <v>0</v>
      </c>
      <c r="BP19" s="4">
        <f ca="1">-(SUM(Inputs!$E$76:'Inputs'!BR76)+BP10)*PropertyTaxRate</f>
        <v>0</v>
      </c>
      <c r="BQ19" s="4">
        <f ca="1">-(SUM(Inputs!$E$76:'Inputs'!BS76)+BQ10)*PropertyTaxRate</f>
        <v>0</v>
      </c>
      <c r="BR19" s="4">
        <f ca="1">-(SUM(Inputs!$E$76:'Inputs'!BT76)+BR10)*PropertyTaxRate</f>
        <v>0</v>
      </c>
      <c r="BS19" s="4">
        <f ca="1">-(SUM(Inputs!$E$76:'Inputs'!BU76)+BS10)*PropertyTaxRate</f>
        <v>0</v>
      </c>
      <c r="BT19" s="4">
        <f ca="1">-(SUM(Inputs!$E$76:'Inputs'!BV76)+BT10)*PropertyTaxRate</f>
        <v>0</v>
      </c>
      <c r="BU19" s="4">
        <f ca="1">-(SUM(Inputs!$E$76:'Inputs'!BW76)+BU10)*PropertyTaxRate</f>
        <v>0</v>
      </c>
      <c r="BV19" s="4">
        <f ca="1">-(SUM(Inputs!$E$76:'Inputs'!BX76)+BV10)*PropertyTaxRate</f>
        <v>0</v>
      </c>
      <c r="BW19" s="4">
        <f ca="1">-(SUM(Inputs!$E$76:'Inputs'!BY76)+BW10)*PropertyTaxRate</f>
        <v>0</v>
      </c>
      <c r="BX19" s="4">
        <f ca="1">-(SUM(Inputs!$E$76:'Inputs'!BZ76)+BX10)*PropertyTaxRate</f>
        <v>0</v>
      </c>
      <c r="BY19" s="4">
        <f ca="1">-(SUM(Inputs!$E$76:'Inputs'!CA76)+BY10)*PropertyTaxRate</f>
        <v>0</v>
      </c>
      <c r="BZ19" s="4">
        <f ca="1">-(SUM(Inputs!$E$76:'Inputs'!CB76)+BZ10)*PropertyTaxRate</f>
        <v>0</v>
      </c>
      <c r="CA19" s="4">
        <f ca="1">-(SUM(Inputs!$E$76:'Inputs'!CC76)+CA10)*PropertyTaxRate</f>
        <v>0</v>
      </c>
      <c r="CB19" s="4">
        <f ca="1">-(SUM(Inputs!$E$76:'Inputs'!CD76)+CB10)*PropertyTaxRate</f>
        <v>0</v>
      </c>
      <c r="CC19" s="4">
        <f ca="1">-(SUM(Inputs!$E$76:'Inputs'!CE76)+CC10)*PropertyTaxRate</f>
        <v>0</v>
      </c>
      <c r="CD19" s="4">
        <f ca="1">-(SUM(Inputs!$E$76:'Inputs'!CF76)+CD10)*PropertyTaxRate</f>
        <v>0</v>
      </c>
      <c r="CE19" s="4">
        <f ca="1">-(SUM(Inputs!$E$76:'Inputs'!CG76)+CE10)*PropertyTaxRate</f>
        <v>0</v>
      </c>
      <c r="CF19" s="4">
        <f ca="1">-(SUM(Inputs!$E$76:'Inputs'!CH76)+CF10)*PropertyTaxRate</f>
        <v>0</v>
      </c>
      <c r="CG19" s="4">
        <f ca="1">-(SUM(Inputs!$E$76:'Inputs'!CI76)+CG10)*PropertyTaxRate</f>
        <v>0</v>
      </c>
      <c r="CH19" s="4">
        <f ca="1">-(SUM(Inputs!$E$76:'Inputs'!CJ76)+CH10)*PropertyTaxRate</f>
        <v>0</v>
      </c>
      <c r="CI19" s="4">
        <f ca="1">-(SUM(Inputs!$E$76:'Inputs'!CK76)+CI10)*PropertyTaxRate</f>
        <v>0</v>
      </c>
      <c r="CJ19" s="4">
        <f ca="1">-(SUM(Inputs!$E$76:'Inputs'!CL76)+CJ10)*PropertyTaxRate</f>
        <v>0</v>
      </c>
      <c r="CK19" s="4">
        <f ca="1">-(SUM(Inputs!$E$76:'Inputs'!CM76)+CK10)*PropertyTaxRate</f>
        <v>0</v>
      </c>
      <c r="CL19" s="4">
        <f ca="1">-(SUM(Inputs!$E$76:'Inputs'!CN76)+CL10)*PropertyTaxRate</f>
        <v>0</v>
      </c>
      <c r="CM19" s="4">
        <f ca="1">-(SUM(Inputs!$E$76:'Inputs'!CO76)+CM10)*PropertyTaxRate</f>
        <v>0</v>
      </c>
      <c r="CN19" s="4">
        <f ca="1">-(SUM(Inputs!$E$76:'Inputs'!CP76)+CN10)*PropertyTaxRate</f>
        <v>0</v>
      </c>
      <c r="CO19" s="4">
        <f ca="1">-(SUM(Inputs!$E$76:'Inputs'!CQ76)+CO10)*PropertyTaxRate</f>
        <v>0</v>
      </c>
      <c r="CP19" s="4">
        <f ca="1">-(SUM(Inputs!$E$76:'Inputs'!CR76)+CP10)*PropertyTaxRate</f>
        <v>0</v>
      </c>
      <c r="CQ19" s="4">
        <f ca="1">-(SUM(Inputs!$E$76:'Inputs'!CS76)+CQ10)*PropertyTaxRate</f>
        <v>0</v>
      </c>
      <c r="CR19" s="4"/>
      <c r="CS19" s="4"/>
    </row>
    <row r="20" spans="1:97">
      <c r="A20" s="24" t="s">
        <v>87</v>
      </c>
      <c r="C20" s="328">
        <f ca="1">'Depr - Alt #2'!D53</f>
        <v>0</v>
      </c>
      <c r="D20" s="328">
        <f ca="1">'Depr - Alt #2'!E53</f>
        <v>0</v>
      </c>
      <c r="E20" s="328">
        <f ca="1">'Depr - Alt #2'!F53</f>
        <v>0</v>
      </c>
      <c r="F20" s="328">
        <f ca="1">'Depr - Alt #2'!G53</f>
        <v>0</v>
      </c>
      <c r="G20" s="328">
        <f ca="1">'Depr - Alt #2'!H53</f>
        <v>0</v>
      </c>
      <c r="H20" s="328">
        <f ca="1">'Depr - Alt #2'!I53</f>
        <v>0</v>
      </c>
      <c r="I20" s="328">
        <f ca="1">'Depr - Alt #2'!J53</f>
        <v>0</v>
      </c>
      <c r="J20" s="328">
        <f ca="1">'Depr - Alt #2'!K53</f>
        <v>0</v>
      </c>
      <c r="K20" s="328">
        <f ca="1">'Depr - Alt #2'!L53</f>
        <v>0</v>
      </c>
      <c r="L20" s="328">
        <f ca="1">'Depr - Alt #2'!M53</f>
        <v>0</v>
      </c>
      <c r="M20" s="328">
        <f ca="1">'Depr - Alt #2'!N53</f>
        <v>0</v>
      </c>
      <c r="N20" s="328">
        <f ca="1">'Depr - Alt #2'!O53</f>
        <v>0</v>
      </c>
      <c r="O20" s="328">
        <f ca="1">'Depr - Alt #2'!P53</f>
        <v>0</v>
      </c>
      <c r="P20" s="328">
        <f ca="1">'Depr - Alt #2'!Q53</f>
        <v>0</v>
      </c>
      <c r="Q20" s="328">
        <f ca="1">'Depr - Alt #2'!R53</f>
        <v>0</v>
      </c>
      <c r="R20" s="328">
        <f ca="1">'Depr - Alt #2'!S53</f>
        <v>0</v>
      </c>
      <c r="S20" s="328">
        <f ca="1">'Depr - Alt #2'!T53</f>
        <v>0</v>
      </c>
      <c r="T20" s="328">
        <f ca="1">'Depr - Alt #2'!U53</f>
        <v>0</v>
      </c>
      <c r="U20" s="328">
        <f ca="1">'Depr - Alt #2'!V53</f>
        <v>0</v>
      </c>
      <c r="V20" s="328">
        <f ca="1">'Depr - Alt #2'!W53</f>
        <v>0</v>
      </c>
      <c r="W20" s="328">
        <f ca="1">'Depr - Alt #2'!X53</f>
        <v>0</v>
      </c>
      <c r="X20" s="328">
        <f ca="1">'Depr - Alt #2'!Y53</f>
        <v>0</v>
      </c>
      <c r="Y20" s="328">
        <f ca="1">'Depr - Alt #2'!Z53</f>
        <v>0</v>
      </c>
      <c r="Z20" s="328">
        <f ca="1">'Depr - Alt #2'!AA53</f>
        <v>0</v>
      </c>
      <c r="AA20" s="328">
        <f ca="1">'Depr - Alt #2'!AB53</f>
        <v>0</v>
      </c>
      <c r="AB20" s="328">
        <f ca="1">'Depr - Alt #2'!AC53</f>
        <v>0</v>
      </c>
      <c r="AC20" s="328">
        <f ca="1">'Depr - Alt #2'!AD53</f>
        <v>0</v>
      </c>
      <c r="AD20" s="328">
        <f ca="1">'Depr - Alt #2'!AE53</f>
        <v>0</v>
      </c>
      <c r="AE20" s="328">
        <f ca="1">'Depr - Alt #2'!AF53</f>
        <v>0</v>
      </c>
      <c r="AF20" s="328">
        <f ca="1">'Depr - Alt #2'!AG53</f>
        <v>0</v>
      </c>
      <c r="AG20" s="328">
        <f ca="1">'Depr - Alt #2'!AH53</f>
        <v>0</v>
      </c>
      <c r="AH20" s="328">
        <f ca="1">'Depr - Alt #2'!AI53</f>
        <v>0</v>
      </c>
      <c r="AI20" s="328">
        <f ca="1">'Depr - Alt #2'!AJ53</f>
        <v>0</v>
      </c>
      <c r="AJ20" s="328">
        <f ca="1">'Depr - Alt #2'!AK53</f>
        <v>0</v>
      </c>
      <c r="AK20" s="328">
        <f ca="1">'Depr - Alt #2'!AL53</f>
        <v>0</v>
      </c>
      <c r="AL20" s="328">
        <f ca="1">'Depr - Alt #2'!AM53</f>
        <v>0</v>
      </c>
      <c r="AM20" s="328">
        <f ca="1">'Depr - Alt #2'!AN53</f>
        <v>0</v>
      </c>
      <c r="AN20" s="328">
        <f ca="1">'Depr - Alt #2'!AO53</f>
        <v>0</v>
      </c>
      <c r="AO20" s="328">
        <f ca="1">'Depr - Alt #2'!AP53</f>
        <v>0</v>
      </c>
      <c r="AP20" s="328">
        <f ca="1">'Depr - Alt #2'!AQ53</f>
        <v>0</v>
      </c>
      <c r="AQ20" s="328">
        <f ca="1">'Depr - Alt #2'!AR53</f>
        <v>0</v>
      </c>
      <c r="AR20" s="328">
        <f ca="1">'Depr - Alt #2'!AS53</f>
        <v>0</v>
      </c>
      <c r="AS20" s="328">
        <f ca="1">'Depr - Alt #2'!AT53</f>
        <v>0</v>
      </c>
      <c r="AT20" s="328">
        <f ca="1">'Depr - Alt #2'!AU53</f>
        <v>0</v>
      </c>
      <c r="AU20" s="328">
        <f ca="1">'Depr - Alt #2'!AV53</f>
        <v>0</v>
      </c>
      <c r="AV20" s="328">
        <f ca="1">'Depr - Alt #2'!AW53</f>
        <v>0</v>
      </c>
      <c r="AW20" s="328">
        <f ca="1">'Depr - Alt #2'!AX53</f>
        <v>0</v>
      </c>
      <c r="AX20" s="328">
        <f ca="1">'Depr - Alt #2'!AY53</f>
        <v>0</v>
      </c>
      <c r="AY20" s="328">
        <f ca="1">'Depr - Alt #2'!AZ53</f>
        <v>0</v>
      </c>
      <c r="AZ20" s="328">
        <f ca="1">'Depr - Alt #2'!BA53</f>
        <v>0</v>
      </c>
      <c r="BA20" s="328">
        <f ca="1">'Depr - Alt #2'!BB53</f>
        <v>0</v>
      </c>
      <c r="BB20" s="328">
        <f ca="1">'Depr - Alt #2'!BC53</f>
        <v>0</v>
      </c>
      <c r="BC20" s="328">
        <f ca="1">'Depr - Alt #2'!BD53</f>
        <v>0</v>
      </c>
      <c r="BD20" s="328">
        <f ca="1">'Depr - Alt #2'!BE53</f>
        <v>0</v>
      </c>
      <c r="BE20" s="328">
        <f ca="1">'Depr - Alt #2'!BF53</f>
        <v>0</v>
      </c>
      <c r="BF20" s="328">
        <f ca="1">'Depr - Alt #2'!BG53</f>
        <v>0</v>
      </c>
      <c r="BG20" s="328">
        <f ca="1">'Depr - Alt #2'!BH53</f>
        <v>0</v>
      </c>
      <c r="BH20" s="328">
        <f ca="1">'Depr - Alt #2'!BI53</f>
        <v>0</v>
      </c>
      <c r="BI20" s="328">
        <f ca="1">'Depr - Alt #2'!BJ53</f>
        <v>0</v>
      </c>
      <c r="BJ20" s="328">
        <f ca="1">'Depr - Alt #2'!BK53</f>
        <v>0</v>
      </c>
      <c r="BK20" s="328">
        <f ca="1">'Depr - Alt #2'!BL53</f>
        <v>0</v>
      </c>
      <c r="BL20" s="328">
        <f ca="1">'Depr - Alt #2'!BM53</f>
        <v>0</v>
      </c>
      <c r="BM20" s="328">
        <f ca="1">'Depr - Alt #2'!BN53</f>
        <v>0</v>
      </c>
      <c r="BN20" s="328">
        <f ca="1">'Depr - Alt #2'!BO53</f>
        <v>0</v>
      </c>
      <c r="BO20" s="328">
        <f ca="1">'Depr - Alt #2'!BP53</f>
        <v>0</v>
      </c>
      <c r="BP20" s="328">
        <f ca="1">'Depr - Alt #2'!BQ53</f>
        <v>0</v>
      </c>
      <c r="BQ20" s="328">
        <f ca="1">'Depr - Alt #2'!BR53</f>
        <v>0</v>
      </c>
      <c r="BR20" s="328">
        <f ca="1">'Depr - Alt #2'!BS53</f>
        <v>0</v>
      </c>
      <c r="BS20" s="328">
        <f ca="1">'Depr - Alt #2'!BT53</f>
        <v>0</v>
      </c>
      <c r="BT20" s="328">
        <f ca="1">'Depr - Alt #2'!BU53</f>
        <v>0</v>
      </c>
      <c r="BU20" s="328">
        <f ca="1">'Depr - Alt #2'!BV53</f>
        <v>0</v>
      </c>
      <c r="BV20" s="328">
        <f ca="1">'Depr - Alt #2'!BW53</f>
        <v>0</v>
      </c>
      <c r="BW20" s="328">
        <f ca="1">'Depr - Alt #2'!BX53</f>
        <v>0</v>
      </c>
      <c r="BX20" s="328">
        <f ca="1">'Depr - Alt #2'!BY53</f>
        <v>0</v>
      </c>
      <c r="BY20" s="328">
        <f ca="1">'Depr - Alt #2'!BZ53</f>
        <v>0</v>
      </c>
      <c r="BZ20" s="328">
        <f ca="1">'Depr - Alt #2'!CA53</f>
        <v>0</v>
      </c>
      <c r="CA20" s="328">
        <f ca="1">'Depr - Alt #2'!CB53</f>
        <v>0</v>
      </c>
      <c r="CB20" s="328">
        <f ca="1">'Depr - Alt #2'!CC53</f>
        <v>0</v>
      </c>
      <c r="CC20" s="328">
        <f ca="1">'Depr - Alt #2'!CD53</f>
        <v>0</v>
      </c>
      <c r="CD20" s="328">
        <f ca="1">'Depr - Alt #2'!CE53</f>
        <v>0</v>
      </c>
      <c r="CE20" s="328">
        <f ca="1">'Depr - Alt #2'!CF53</f>
        <v>0</v>
      </c>
      <c r="CF20" s="328">
        <f ca="1">'Depr - Alt #2'!CG53</f>
        <v>0</v>
      </c>
      <c r="CG20" s="328">
        <f ca="1">'Depr - Alt #2'!CH53</f>
        <v>0</v>
      </c>
      <c r="CH20" s="328">
        <f ca="1">'Depr - Alt #2'!CI53</f>
        <v>0</v>
      </c>
      <c r="CI20" s="328">
        <f ca="1">'Depr - Alt #2'!CJ53</f>
        <v>0</v>
      </c>
      <c r="CJ20" s="328">
        <f ca="1">'Depr - Alt #2'!CK53</f>
        <v>0</v>
      </c>
      <c r="CK20" s="328">
        <f ca="1">'Depr - Alt #2'!CL53</f>
        <v>0</v>
      </c>
      <c r="CL20" s="328">
        <f ca="1">'Depr - Alt #2'!CM53</f>
        <v>0</v>
      </c>
      <c r="CM20" s="328">
        <f ca="1">'Depr - Alt #2'!CN53</f>
        <v>0</v>
      </c>
      <c r="CN20" s="328">
        <f ca="1">'Depr - Alt #2'!CO53</f>
        <v>0</v>
      </c>
      <c r="CO20" s="328">
        <f ca="1">'Depr - Alt #2'!CP53</f>
        <v>0</v>
      </c>
      <c r="CP20" s="328">
        <f ca="1">'Depr - Alt #2'!CQ53</f>
        <v>0</v>
      </c>
      <c r="CQ20" s="328">
        <f ca="1">'Depr - Alt #2'!CR53</f>
        <v>0</v>
      </c>
      <c r="CR20" s="328"/>
      <c r="CS20" s="328"/>
    </row>
    <row r="21" spans="1:97">
      <c r="A21" s="33" t="s">
        <v>155</v>
      </c>
      <c r="C21" s="4">
        <f t="shared" ref="C21:BN21" ca="1" si="10">SUM(C18:C20)</f>
        <v>0</v>
      </c>
      <c r="D21" s="4">
        <f t="shared" ca="1" si="10"/>
        <v>0</v>
      </c>
      <c r="E21" s="4">
        <f t="shared" ca="1" si="10"/>
        <v>0</v>
      </c>
      <c r="F21" s="4">
        <f t="shared" ca="1" si="10"/>
        <v>0</v>
      </c>
      <c r="G21" s="4">
        <f t="shared" ca="1" si="10"/>
        <v>0</v>
      </c>
      <c r="H21" s="4">
        <f t="shared" ca="1" si="10"/>
        <v>0</v>
      </c>
      <c r="I21" s="4">
        <f t="shared" ca="1" si="10"/>
        <v>0</v>
      </c>
      <c r="J21" s="4">
        <f t="shared" ca="1" si="10"/>
        <v>0</v>
      </c>
      <c r="K21" s="4">
        <f t="shared" ca="1" si="10"/>
        <v>0</v>
      </c>
      <c r="L21" s="4">
        <f t="shared" ca="1" si="10"/>
        <v>0</v>
      </c>
      <c r="M21" s="4">
        <f t="shared" ca="1" si="10"/>
        <v>0</v>
      </c>
      <c r="N21" s="4">
        <f t="shared" ca="1" si="10"/>
        <v>0</v>
      </c>
      <c r="O21" s="4">
        <f t="shared" ca="1" si="10"/>
        <v>0</v>
      </c>
      <c r="P21" s="4">
        <f t="shared" ca="1" si="10"/>
        <v>0</v>
      </c>
      <c r="Q21" s="4">
        <f t="shared" ca="1" si="10"/>
        <v>0</v>
      </c>
      <c r="R21" s="4">
        <f t="shared" ca="1" si="10"/>
        <v>0</v>
      </c>
      <c r="S21" s="4">
        <f t="shared" ca="1" si="10"/>
        <v>0</v>
      </c>
      <c r="T21" s="4">
        <f t="shared" ca="1" si="10"/>
        <v>0</v>
      </c>
      <c r="U21" s="4">
        <f t="shared" ca="1" si="10"/>
        <v>0</v>
      </c>
      <c r="V21" s="4">
        <f t="shared" ca="1" si="10"/>
        <v>0</v>
      </c>
      <c r="W21" s="4">
        <f t="shared" ca="1" si="10"/>
        <v>0</v>
      </c>
      <c r="X21" s="4">
        <f t="shared" ca="1" si="10"/>
        <v>0</v>
      </c>
      <c r="Y21" s="4">
        <f t="shared" ca="1" si="10"/>
        <v>0</v>
      </c>
      <c r="Z21" s="4">
        <f t="shared" ca="1" si="10"/>
        <v>0</v>
      </c>
      <c r="AA21" s="4">
        <f t="shared" ca="1" si="10"/>
        <v>0</v>
      </c>
      <c r="AB21" s="4">
        <f t="shared" ca="1" si="10"/>
        <v>0</v>
      </c>
      <c r="AC21" s="4">
        <f t="shared" ca="1" si="10"/>
        <v>0</v>
      </c>
      <c r="AD21" s="4">
        <f t="shared" ca="1" si="10"/>
        <v>0</v>
      </c>
      <c r="AE21" s="4">
        <f t="shared" ca="1" si="10"/>
        <v>0</v>
      </c>
      <c r="AF21" s="4">
        <f t="shared" ca="1" si="10"/>
        <v>0</v>
      </c>
      <c r="AG21" s="4">
        <f t="shared" ca="1" si="10"/>
        <v>0</v>
      </c>
      <c r="AH21" s="4">
        <f t="shared" ca="1" si="10"/>
        <v>0</v>
      </c>
      <c r="AI21" s="4">
        <f t="shared" ca="1" si="10"/>
        <v>0</v>
      </c>
      <c r="AJ21" s="4">
        <f t="shared" ca="1" si="10"/>
        <v>0</v>
      </c>
      <c r="AK21" s="4">
        <f t="shared" ca="1" si="10"/>
        <v>0</v>
      </c>
      <c r="AL21" s="4">
        <f t="shared" ca="1" si="10"/>
        <v>0</v>
      </c>
      <c r="AM21" s="4">
        <f t="shared" ca="1" si="10"/>
        <v>0</v>
      </c>
      <c r="AN21" s="4">
        <f t="shared" ca="1" si="10"/>
        <v>0</v>
      </c>
      <c r="AO21" s="4">
        <f t="shared" ca="1" si="10"/>
        <v>0</v>
      </c>
      <c r="AP21" s="4">
        <f t="shared" ca="1" si="10"/>
        <v>0</v>
      </c>
      <c r="AQ21" s="4">
        <f t="shared" ca="1" si="10"/>
        <v>0</v>
      </c>
      <c r="AR21" s="4">
        <f t="shared" ca="1" si="10"/>
        <v>0</v>
      </c>
      <c r="AS21" s="4">
        <f t="shared" ca="1" si="10"/>
        <v>0</v>
      </c>
      <c r="AT21" s="4">
        <f t="shared" ca="1" si="10"/>
        <v>0</v>
      </c>
      <c r="AU21" s="4">
        <f t="shared" ca="1" si="10"/>
        <v>0</v>
      </c>
      <c r="AV21" s="4">
        <f t="shared" ca="1" si="10"/>
        <v>0</v>
      </c>
      <c r="AW21" s="4">
        <f t="shared" ca="1" si="10"/>
        <v>0</v>
      </c>
      <c r="AX21" s="4">
        <f t="shared" ca="1" si="10"/>
        <v>0</v>
      </c>
      <c r="AY21" s="4">
        <f t="shared" ca="1" si="10"/>
        <v>0</v>
      </c>
      <c r="AZ21" s="4">
        <f t="shared" ca="1" si="10"/>
        <v>0</v>
      </c>
      <c r="BA21" s="4">
        <f t="shared" ca="1" si="10"/>
        <v>0</v>
      </c>
      <c r="BB21" s="4">
        <f t="shared" ca="1" si="10"/>
        <v>0</v>
      </c>
      <c r="BC21" s="4">
        <f t="shared" ca="1" si="10"/>
        <v>0</v>
      </c>
      <c r="BD21" s="4">
        <f t="shared" ca="1" si="10"/>
        <v>0</v>
      </c>
      <c r="BE21" s="4">
        <f t="shared" ca="1" si="10"/>
        <v>0</v>
      </c>
      <c r="BF21" s="4">
        <f t="shared" ca="1" si="10"/>
        <v>0</v>
      </c>
      <c r="BG21" s="4">
        <f t="shared" ca="1" si="10"/>
        <v>0</v>
      </c>
      <c r="BH21" s="4">
        <f t="shared" ca="1" si="10"/>
        <v>0</v>
      </c>
      <c r="BI21" s="4">
        <f t="shared" ca="1" si="10"/>
        <v>0</v>
      </c>
      <c r="BJ21" s="4">
        <f t="shared" ca="1" si="10"/>
        <v>0</v>
      </c>
      <c r="BK21" s="4">
        <f t="shared" ca="1" si="10"/>
        <v>0</v>
      </c>
      <c r="BL21" s="4">
        <f t="shared" ca="1" si="10"/>
        <v>0</v>
      </c>
      <c r="BM21" s="4">
        <f t="shared" ca="1" si="10"/>
        <v>0</v>
      </c>
      <c r="BN21" s="4">
        <f t="shared" ca="1" si="10"/>
        <v>0</v>
      </c>
      <c r="BO21" s="4">
        <f t="shared" ref="BO21:BR21" ca="1" si="11">SUM(BO18:BO20)</f>
        <v>0</v>
      </c>
      <c r="BP21" s="4">
        <f t="shared" ca="1" si="11"/>
        <v>0</v>
      </c>
      <c r="BQ21" s="4">
        <f t="shared" ca="1" si="11"/>
        <v>0</v>
      </c>
      <c r="BR21" s="4">
        <f t="shared" ca="1" si="11"/>
        <v>0</v>
      </c>
      <c r="BS21" s="4">
        <f t="shared" ref="BS21:CA21" ca="1" si="12">SUM(BS18:BS20)</f>
        <v>0</v>
      </c>
      <c r="BT21" s="4">
        <f t="shared" ca="1" si="12"/>
        <v>0</v>
      </c>
      <c r="BU21" s="4">
        <f t="shared" ca="1" si="12"/>
        <v>0</v>
      </c>
      <c r="BV21" s="4">
        <f t="shared" ca="1" si="12"/>
        <v>0</v>
      </c>
      <c r="BW21" s="4">
        <f t="shared" ca="1" si="12"/>
        <v>0</v>
      </c>
      <c r="BX21" s="4">
        <f t="shared" ca="1" si="12"/>
        <v>0</v>
      </c>
      <c r="BY21" s="4">
        <f t="shared" ca="1" si="12"/>
        <v>0</v>
      </c>
      <c r="BZ21" s="4">
        <f t="shared" ca="1" si="12"/>
        <v>0</v>
      </c>
      <c r="CA21" s="4">
        <f t="shared" ca="1" si="12"/>
        <v>0</v>
      </c>
      <c r="CB21" s="4">
        <f t="shared" ref="CB21:CD21" ca="1" si="13">SUM(CB18:CB20)</f>
        <v>0</v>
      </c>
      <c r="CC21" s="4">
        <f t="shared" ca="1" si="13"/>
        <v>0</v>
      </c>
      <c r="CD21" s="4">
        <f t="shared" ca="1" si="13"/>
        <v>0</v>
      </c>
      <c r="CE21" s="4">
        <f t="shared" ref="CE21:CQ21" ca="1" si="14">SUM(CE18:CE20)</f>
        <v>0</v>
      </c>
      <c r="CF21" s="4">
        <f t="shared" ca="1" si="14"/>
        <v>0</v>
      </c>
      <c r="CG21" s="4">
        <f t="shared" ca="1" si="14"/>
        <v>0</v>
      </c>
      <c r="CH21" s="4">
        <f t="shared" ca="1" si="14"/>
        <v>0</v>
      </c>
      <c r="CI21" s="4">
        <f t="shared" ca="1" si="14"/>
        <v>0</v>
      </c>
      <c r="CJ21" s="4">
        <f t="shared" ca="1" si="14"/>
        <v>0</v>
      </c>
      <c r="CK21" s="4">
        <f t="shared" ca="1" si="14"/>
        <v>0</v>
      </c>
      <c r="CL21" s="4">
        <f t="shared" ca="1" si="14"/>
        <v>0</v>
      </c>
      <c r="CM21" s="4">
        <f t="shared" ca="1" si="14"/>
        <v>0</v>
      </c>
      <c r="CN21" s="4">
        <f t="shared" ca="1" si="14"/>
        <v>0</v>
      </c>
      <c r="CO21" s="4">
        <f t="shared" ca="1" si="14"/>
        <v>0</v>
      </c>
      <c r="CP21" s="4">
        <f t="shared" ca="1" si="14"/>
        <v>0</v>
      </c>
      <c r="CQ21" s="4">
        <f t="shared" ca="1" si="14"/>
        <v>0</v>
      </c>
      <c r="CR21" s="4"/>
      <c r="CS21" s="4"/>
    </row>
    <row r="22" spans="1:97">
      <c r="A22" s="24" t="s">
        <v>160</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row>
    <row r="23" spans="1:97">
      <c r="A23" s="31" t="s">
        <v>157</v>
      </c>
      <c r="B23" s="36">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row>
    <row r="24" spans="1:97">
      <c r="A24" s="31" t="s">
        <v>158</v>
      </c>
      <c r="B24" s="37">
        <f>DEBT_INT_RATE</f>
        <v>4.1200000000000001E-2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row>
    <row r="25" spans="1:97">
      <c r="A25" s="33" t="s">
        <v>159</v>
      </c>
      <c r="C25" s="4">
        <f t="shared" ref="C25:BN25" ca="1" si="15">-(DEBT*DEBT_INT_RATE)*C12</f>
        <v>0</v>
      </c>
      <c r="D25" s="4">
        <f t="shared" ca="1" si="15"/>
        <v>0</v>
      </c>
      <c r="E25" s="4">
        <f t="shared" ca="1" si="15"/>
        <v>0</v>
      </c>
      <c r="F25" s="4">
        <f t="shared" ca="1" si="15"/>
        <v>0</v>
      </c>
      <c r="G25" s="4">
        <f t="shared" ca="1" si="15"/>
        <v>0</v>
      </c>
      <c r="H25" s="4">
        <f t="shared" ca="1" si="15"/>
        <v>0</v>
      </c>
      <c r="I25" s="4">
        <f t="shared" ca="1" si="15"/>
        <v>0</v>
      </c>
      <c r="J25" s="4">
        <f t="shared" ca="1" si="15"/>
        <v>0</v>
      </c>
      <c r="K25" s="4">
        <f t="shared" ca="1" si="15"/>
        <v>0</v>
      </c>
      <c r="L25" s="4">
        <f t="shared" ca="1" si="15"/>
        <v>0</v>
      </c>
      <c r="M25" s="4">
        <f t="shared" ca="1" si="15"/>
        <v>0</v>
      </c>
      <c r="N25" s="4">
        <f t="shared" ca="1" si="15"/>
        <v>0</v>
      </c>
      <c r="O25" s="4">
        <f t="shared" ca="1" si="15"/>
        <v>0</v>
      </c>
      <c r="P25" s="4">
        <f t="shared" ca="1" si="15"/>
        <v>0</v>
      </c>
      <c r="Q25" s="4">
        <f t="shared" ca="1" si="15"/>
        <v>0</v>
      </c>
      <c r="R25" s="4">
        <f t="shared" ca="1" si="15"/>
        <v>0</v>
      </c>
      <c r="S25" s="4">
        <f t="shared" ca="1" si="15"/>
        <v>0</v>
      </c>
      <c r="T25" s="4">
        <f t="shared" ca="1" si="15"/>
        <v>0</v>
      </c>
      <c r="U25" s="4">
        <f t="shared" ca="1" si="15"/>
        <v>0</v>
      </c>
      <c r="V25" s="4">
        <f t="shared" ca="1" si="15"/>
        <v>0</v>
      </c>
      <c r="W25" s="4">
        <f t="shared" ca="1" si="15"/>
        <v>0</v>
      </c>
      <c r="X25" s="4">
        <f t="shared" ca="1" si="15"/>
        <v>0</v>
      </c>
      <c r="Y25" s="4">
        <f t="shared" ca="1" si="15"/>
        <v>0</v>
      </c>
      <c r="Z25" s="4">
        <f t="shared" ca="1" si="15"/>
        <v>0</v>
      </c>
      <c r="AA25" s="4">
        <f t="shared" ca="1" si="15"/>
        <v>0</v>
      </c>
      <c r="AB25" s="4">
        <f t="shared" ca="1" si="15"/>
        <v>0</v>
      </c>
      <c r="AC25" s="4">
        <f t="shared" ca="1" si="15"/>
        <v>0</v>
      </c>
      <c r="AD25" s="4">
        <f t="shared" ca="1" si="15"/>
        <v>0</v>
      </c>
      <c r="AE25" s="4">
        <f t="shared" ca="1" si="15"/>
        <v>0</v>
      </c>
      <c r="AF25" s="4">
        <f t="shared" ca="1" si="15"/>
        <v>0</v>
      </c>
      <c r="AG25" s="4">
        <f t="shared" ca="1" si="15"/>
        <v>0</v>
      </c>
      <c r="AH25" s="4">
        <f t="shared" ca="1" si="15"/>
        <v>0</v>
      </c>
      <c r="AI25" s="4">
        <f t="shared" ca="1" si="15"/>
        <v>0</v>
      </c>
      <c r="AJ25" s="4">
        <f t="shared" ca="1" si="15"/>
        <v>0</v>
      </c>
      <c r="AK25" s="4">
        <f t="shared" ca="1" si="15"/>
        <v>0</v>
      </c>
      <c r="AL25" s="4">
        <f t="shared" ca="1" si="15"/>
        <v>0</v>
      </c>
      <c r="AM25" s="4">
        <f t="shared" ca="1" si="15"/>
        <v>0</v>
      </c>
      <c r="AN25" s="4">
        <f t="shared" ca="1" si="15"/>
        <v>0</v>
      </c>
      <c r="AO25" s="4">
        <f t="shared" ca="1" si="15"/>
        <v>0</v>
      </c>
      <c r="AP25" s="4">
        <f t="shared" ca="1" si="15"/>
        <v>0</v>
      </c>
      <c r="AQ25" s="4">
        <f t="shared" ca="1" si="15"/>
        <v>0</v>
      </c>
      <c r="AR25" s="4">
        <f t="shared" ca="1" si="15"/>
        <v>0</v>
      </c>
      <c r="AS25" s="4">
        <f t="shared" ca="1" si="15"/>
        <v>0</v>
      </c>
      <c r="AT25" s="4">
        <f t="shared" ca="1" si="15"/>
        <v>0</v>
      </c>
      <c r="AU25" s="4">
        <f t="shared" ca="1" si="15"/>
        <v>0</v>
      </c>
      <c r="AV25" s="4">
        <f t="shared" ca="1" si="15"/>
        <v>0</v>
      </c>
      <c r="AW25" s="4">
        <f t="shared" ca="1" si="15"/>
        <v>0</v>
      </c>
      <c r="AX25" s="4">
        <f t="shared" ca="1" si="15"/>
        <v>0</v>
      </c>
      <c r="AY25" s="4">
        <f t="shared" ca="1" si="15"/>
        <v>0</v>
      </c>
      <c r="AZ25" s="4">
        <f t="shared" ca="1" si="15"/>
        <v>0</v>
      </c>
      <c r="BA25" s="4">
        <f t="shared" ca="1" si="15"/>
        <v>0</v>
      </c>
      <c r="BB25" s="4">
        <f t="shared" ca="1" si="15"/>
        <v>0</v>
      </c>
      <c r="BC25" s="4">
        <f t="shared" ca="1" si="15"/>
        <v>0</v>
      </c>
      <c r="BD25" s="4">
        <f t="shared" ca="1" si="15"/>
        <v>0</v>
      </c>
      <c r="BE25" s="4">
        <f t="shared" ca="1" si="15"/>
        <v>0</v>
      </c>
      <c r="BF25" s="4">
        <f t="shared" ca="1" si="15"/>
        <v>0</v>
      </c>
      <c r="BG25" s="4">
        <f t="shared" ca="1" si="15"/>
        <v>0</v>
      </c>
      <c r="BH25" s="4">
        <f t="shared" ca="1" si="15"/>
        <v>0</v>
      </c>
      <c r="BI25" s="4">
        <f t="shared" ca="1" si="15"/>
        <v>0</v>
      </c>
      <c r="BJ25" s="4">
        <f t="shared" ca="1" si="15"/>
        <v>0</v>
      </c>
      <c r="BK25" s="4">
        <f t="shared" ca="1" si="15"/>
        <v>0</v>
      </c>
      <c r="BL25" s="4">
        <f t="shared" ca="1" si="15"/>
        <v>0</v>
      </c>
      <c r="BM25" s="4">
        <f t="shared" ca="1" si="15"/>
        <v>0</v>
      </c>
      <c r="BN25" s="4">
        <f t="shared" ca="1" si="15"/>
        <v>0</v>
      </c>
      <c r="BO25" s="4">
        <f t="shared" ref="BO25:BR25" ca="1" si="16">-(DEBT*DEBT_INT_RATE)*BO12</f>
        <v>0</v>
      </c>
      <c r="BP25" s="4">
        <f t="shared" ca="1" si="16"/>
        <v>0</v>
      </c>
      <c r="BQ25" s="4">
        <f t="shared" ca="1" si="16"/>
        <v>0</v>
      </c>
      <c r="BR25" s="4">
        <f t="shared" ca="1" si="16"/>
        <v>0</v>
      </c>
      <c r="BS25" s="4">
        <f t="shared" ref="BS25:CA25" ca="1" si="17">-(DEBT*DEBT_INT_RATE)*BS12</f>
        <v>0</v>
      </c>
      <c r="BT25" s="4">
        <f t="shared" ca="1" si="17"/>
        <v>0</v>
      </c>
      <c r="BU25" s="4">
        <f t="shared" ca="1" si="17"/>
        <v>0</v>
      </c>
      <c r="BV25" s="4">
        <f t="shared" ca="1" si="17"/>
        <v>0</v>
      </c>
      <c r="BW25" s="4">
        <f t="shared" ca="1" si="17"/>
        <v>0</v>
      </c>
      <c r="BX25" s="4">
        <f t="shared" ca="1" si="17"/>
        <v>0</v>
      </c>
      <c r="BY25" s="4">
        <f t="shared" ca="1" si="17"/>
        <v>0</v>
      </c>
      <c r="BZ25" s="4">
        <f t="shared" ca="1" si="17"/>
        <v>0</v>
      </c>
      <c r="CA25" s="4">
        <f t="shared" ca="1" si="17"/>
        <v>0</v>
      </c>
      <c r="CB25" s="4">
        <f t="shared" ref="CB25:CD25" ca="1" si="18">-(DEBT*DEBT_INT_RATE)*CB12</f>
        <v>0</v>
      </c>
      <c r="CC25" s="4">
        <f t="shared" ca="1" si="18"/>
        <v>0</v>
      </c>
      <c r="CD25" s="4">
        <f t="shared" ca="1" si="18"/>
        <v>0</v>
      </c>
      <c r="CE25" s="4">
        <f t="shared" ref="CE25:CQ25" ca="1" si="19">-(DEBT*DEBT_INT_RATE)*CE12</f>
        <v>0</v>
      </c>
      <c r="CF25" s="4">
        <f t="shared" ca="1" si="19"/>
        <v>0</v>
      </c>
      <c r="CG25" s="4">
        <f t="shared" ca="1" si="19"/>
        <v>0</v>
      </c>
      <c r="CH25" s="4">
        <f t="shared" ca="1" si="19"/>
        <v>0</v>
      </c>
      <c r="CI25" s="4">
        <f t="shared" ca="1" si="19"/>
        <v>0</v>
      </c>
      <c r="CJ25" s="4">
        <f t="shared" ca="1" si="19"/>
        <v>0</v>
      </c>
      <c r="CK25" s="4">
        <f t="shared" ca="1" si="19"/>
        <v>0</v>
      </c>
      <c r="CL25" s="4">
        <f t="shared" ca="1" si="19"/>
        <v>0</v>
      </c>
      <c r="CM25" s="4">
        <f t="shared" ca="1" si="19"/>
        <v>0</v>
      </c>
      <c r="CN25" s="4">
        <f t="shared" ca="1" si="19"/>
        <v>0</v>
      </c>
      <c r="CO25" s="4">
        <f t="shared" ca="1" si="19"/>
        <v>0</v>
      </c>
      <c r="CP25" s="4">
        <f t="shared" ca="1" si="19"/>
        <v>0</v>
      </c>
      <c r="CQ25" s="4">
        <f t="shared" ca="1" si="19"/>
        <v>0</v>
      </c>
      <c r="CR25" s="4"/>
      <c r="CS25" s="4"/>
    </row>
    <row r="26" spans="1:97">
      <c r="A26" s="32" t="s">
        <v>150</v>
      </c>
      <c r="C26" s="328">
        <f t="shared" ref="C26:AH26" ca="1" si="20">-SUM(C21:C25)*(FederalIncomeTax+StateIncomeTax)</f>
        <v>0</v>
      </c>
      <c r="D26" s="328">
        <f t="shared" ca="1" si="20"/>
        <v>0</v>
      </c>
      <c r="E26" s="328">
        <f t="shared" ca="1" si="20"/>
        <v>0</v>
      </c>
      <c r="F26" s="328">
        <f t="shared" ca="1" si="20"/>
        <v>0</v>
      </c>
      <c r="G26" s="328">
        <f t="shared" ca="1" si="20"/>
        <v>0</v>
      </c>
      <c r="H26" s="328">
        <f t="shared" ca="1" si="20"/>
        <v>0</v>
      </c>
      <c r="I26" s="328">
        <f t="shared" ca="1" si="20"/>
        <v>0</v>
      </c>
      <c r="J26" s="328">
        <f t="shared" ca="1" si="20"/>
        <v>0</v>
      </c>
      <c r="K26" s="328">
        <f t="shared" ca="1" si="20"/>
        <v>0</v>
      </c>
      <c r="L26" s="328">
        <f t="shared" ca="1" si="20"/>
        <v>0</v>
      </c>
      <c r="M26" s="328">
        <f t="shared" ca="1" si="20"/>
        <v>0</v>
      </c>
      <c r="N26" s="328">
        <f t="shared" ca="1" si="20"/>
        <v>0</v>
      </c>
      <c r="O26" s="328">
        <f t="shared" ca="1" si="20"/>
        <v>0</v>
      </c>
      <c r="P26" s="328">
        <f t="shared" ca="1" si="20"/>
        <v>0</v>
      </c>
      <c r="Q26" s="328">
        <f t="shared" ca="1" si="20"/>
        <v>0</v>
      </c>
      <c r="R26" s="328">
        <f t="shared" ca="1" si="20"/>
        <v>0</v>
      </c>
      <c r="S26" s="328">
        <f t="shared" ca="1" si="20"/>
        <v>0</v>
      </c>
      <c r="T26" s="328">
        <f t="shared" ca="1" si="20"/>
        <v>0</v>
      </c>
      <c r="U26" s="328">
        <f t="shared" ca="1" si="20"/>
        <v>0</v>
      </c>
      <c r="V26" s="328">
        <f t="shared" ca="1" si="20"/>
        <v>0</v>
      </c>
      <c r="W26" s="328">
        <f t="shared" ca="1" si="20"/>
        <v>0</v>
      </c>
      <c r="X26" s="328">
        <f t="shared" ca="1" si="20"/>
        <v>0</v>
      </c>
      <c r="Y26" s="328">
        <f t="shared" ca="1" si="20"/>
        <v>0</v>
      </c>
      <c r="Z26" s="328">
        <f t="shared" ca="1" si="20"/>
        <v>0</v>
      </c>
      <c r="AA26" s="328">
        <f t="shared" ca="1" si="20"/>
        <v>0</v>
      </c>
      <c r="AB26" s="328">
        <f t="shared" ca="1" si="20"/>
        <v>0</v>
      </c>
      <c r="AC26" s="328">
        <f t="shared" ca="1" si="20"/>
        <v>0</v>
      </c>
      <c r="AD26" s="328">
        <f t="shared" ca="1" si="20"/>
        <v>0</v>
      </c>
      <c r="AE26" s="328">
        <f t="shared" ca="1" si="20"/>
        <v>0</v>
      </c>
      <c r="AF26" s="328">
        <f t="shared" ca="1" si="20"/>
        <v>0</v>
      </c>
      <c r="AG26" s="328">
        <f t="shared" ca="1" si="20"/>
        <v>0</v>
      </c>
      <c r="AH26" s="328">
        <f t="shared" ca="1" si="20"/>
        <v>0</v>
      </c>
      <c r="AI26" s="328">
        <f t="shared" ref="AI26:BN26" ca="1" si="21">-SUM(AI21:AI25)*(FederalIncomeTax+StateIncomeTax)</f>
        <v>0</v>
      </c>
      <c r="AJ26" s="328">
        <f t="shared" ca="1" si="21"/>
        <v>0</v>
      </c>
      <c r="AK26" s="328">
        <f t="shared" ca="1" si="21"/>
        <v>0</v>
      </c>
      <c r="AL26" s="328">
        <f t="shared" ca="1" si="21"/>
        <v>0</v>
      </c>
      <c r="AM26" s="328">
        <f t="shared" ca="1" si="21"/>
        <v>0</v>
      </c>
      <c r="AN26" s="328">
        <f t="shared" ca="1" si="21"/>
        <v>0</v>
      </c>
      <c r="AO26" s="328">
        <f t="shared" ca="1" si="21"/>
        <v>0</v>
      </c>
      <c r="AP26" s="328">
        <f t="shared" ca="1" si="21"/>
        <v>0</v>
      </c>
      <c r="AQ26" s="328">
        <f t="shared" ca="1" si="21"/>
        <v>0</v>
      </c>
      <c r="AR26" s="328">
        <f t="shared" ca="1" si="21"/>
        <v>0</v>
      </c>
      <c r="AS26" s="328">
        <f t="shared" ca="1" si="21"/>
        <v>0</v>
      </c>
      <c r="AT26" s="328">
        <f t="shared" ca="1" si="21"/>
        <v>0</v>
      </c>
      <c r="AU26" s="328">
        <f t="shared" ca="1" si="21"/>
        <v>0</v>
      </c>
      <c r="AV26" s="328">
        <f t="shared" ca="1" si="21"/>
        <v>0</v>
      </c>
      <c r="AW26" s="328">
        <f t="shared" ca="1" si="21"/>
        <v>0</v>
      </c>
      <c r="AX26" s="328">
        <f t="shared" ca="1" si="21"/>
        <v>0</v>
      </c>
      <c r="AY26" s="328">
        <f t="shared" ca="1" si="21"/>
        <v>0</v>
      </c>
      <c r="AZ26" s="328">
        <f t="shared" ca="1" si="21"/>
        <v>0</v>
      </c>
      <c r="BA26" s="328">
        <f t="shared" ca="1" si="21"/>
        <v>0</v>
      </c>
      <c r="BB26" s="328">
        <f t="shared" ca="1" si="21"/>
        <v>0</v>
      </c>
      <c r="BC26" s="328">
        <f t="shared" ca="1" si="21"/>
        <v>0</v>
      </c>
      <c r="BD26" s="328">
        <f t="shared" ca="1" si="21"/>
        <v>0</v>
      </c>
      <c r="BE26" s="328">
        <f t="shared" ca="1" si="21"/>
        <v>0</v>
      </c>
      <c r="BF26" s="328">
        <f t="shared" ca="1" si="21"/>
        <v>0</v>
      </c>
      <c r="BG26" s="328">
        <f t="shared" ca="1" si="21"/>
        <v>0</v>
      </c>
      <c r="BH26" s="328">
        <f t="shared" ca="1" si="21"/>
        <v>0</v>
      </c>
      <c r="BI26" s="328">
        <f t="shared" ca="1" si="21"/>
        <v>0</v>
      </c>
      <c r="BJ26" s="328">
        <f t="shared" ca="1" si="21"/>
        <v>0</v>
      </c>
      <c r="BK26" s="328">
        <f t="shared" ca="1" si="21"/>
        <v>0</v>
      </c>
      <c r="BL26" s="328">
        <f t="shared" ca="1" si="21"/>
        <v>0</v>
      </c>
      <c r="BM26" s="328">
        <f t="shared" ca="1" si="21"/>
        <v>0</v>
      </c>
      <c r="BN26" s="328">
        <f t="shared" ca="1" si="21"/>
        <v>0</v>
      </c>
      <c r="BO26" s="328">
        <f t="shared" ref="BO26:CQ26" ca="1" si="22">-SUM(BO21:BO25)*(FederalIncomeTax+StateIncomeTax)</f>
        <v>0</v>
      </c>
      <c r="BP26" s="328">
        <f t="shared" ca="1" si="22"/>
        <v>0</v>
      </c>
      <c r="BQ26" s="328">
        <f t="shared" ca="1" si="22"/>
        <v>0</v>
      </c>
      <c r="BR26" s="328">
        <f t="shared" ca="1" si="22"/>
        <v>0</v>
      </c>
      <c r="BS26" s="328">
        <f t="shared" ca="1" si="22"/>
        <v>0</v>
      </c>
      <c r="BT26" s="328">
        <f t="shared" ca="1" si="22"/>
        <v>0</v>
      </c>
      <c r="BU26" s="328">
        <f t="shared" ca="1" si="22"/>
        <v>0</v>
      </c>
      <c r="BV26" s="328">
        <f t="shared" ca="1" si="22"/>
        <v>0</v>
      </c>
      <c r="BW26" s="328">
        <f t="shared" ca="1" si="22"/>
        <v>0</v>
      </c>
      <c r="BX26" s="328">
        <f t="shared" ca="1" si="22"/>
        <v>0</v>
      </c>
      <c r="BY26" s="328">
        <f t="shared" ca="1" si="22"/>
        <v>0</v>
      </c>
      <c r="BZ26" s="328">
        <f t="shared" ca="1" si="22"/>
        <v>0</v>
      </c>
      <c r="CA26" s="328">
        <f t="shared" ca="1" si="22"/>
        <v>0</v>
      </c>
      <c r="CB26" s="328">
        <f t="shared" ca="1" si="22"/>
        <v>0</v>
      </c>
      <c r="CC26" s="328">
        <f t="shared" ca="1" si="22"/>
        <v>0</v>
      </c>
      <c r="CD26" s="328">
        <f t="shared" ca="1" si="22"/>
        <v>0</v>
      </c>
      <c r="CE26" s="328">
        <f t="shared" ca="1" si="22"/>
        <v>0</v>
      </c>
      <c r="CF26" s="328">
        <f t="shared" ca="1" si="22"/>
        <v>0</v>
      </c>
      <c r="CG26" s="328">
        <f t="shared" ca="1" si="22"/>
        <v>0</v>
      </c>
      <c r="CH26" s="328">
        <f t="shared" ca="1" si="22"/>
        <v>0</v>
      </c>
      <c r="CI26" s="328">
        <f t="shared" ca="1" si="22"/>
        <v>0</v>
      </c>
      <c r="CJ26" s="328">
        <f t="shared" ca="1" si="22"/>
        <v>0</v>
      </c>
      <c r="CK26" s="328">
        <f t="shared" ca="1" si="22"/>
        <v>0</v>
      </c>
      <c r="CL26" s="328">
        <f t="shared" ca="1" si="22"/>
        <v>0</v>
      </c>
      <c r="CM26" s="328">
        <f t="shared" ca="1" si="22"/>
        <v>0</v>
      </c>
      <c r="CN26" s="328">
        <f t="shared" ca="1" si="22"/>
        <v>0</v>
      </c>
      <c r="CO26" s="328">
        <f t="shared" ca="1" si="22"/>
        <v>0</v>
      </c>
      <c r="CP26" s="328">
        <f t="shared" ca="1" si="22"/>
        <v>0</v>
      </c>
      <c r="CQ26" s="328">
        <f t="shared" ca="1" si="22"/>
        <v>0</v>
      </c>
      <c r="CR26" s="4"/>
      <c r="CS26" s="4"/>
    </row>
    <row r="27" spans="1:97">
      <c r="A27" s="22" t="s">
        <v>154</v>
      </c>
      <c r="B27" s="23"/>
      <c r="C27" s="15">
        <f t="shared" ref="C27:BN27" ca="1" si="23">SUM(C21:C26)</f>
        <v>0</v>
      </c>
      <c r="D27" s="15">
        <f t="shared" ca="1" si="23"/>
        <v>0</v>
      </c>
      <c r="E27" s="15">
        <f ca="1">SUM(E21:E26)</f>
        <v>0</v>
      </c>
      <c r="F27" s="15">
        <f t="shared" ca="1" si="23"/>
        <v>0</v>
      </c>
      <c r="G27" s="15">
        <f t="shared" ca="1" si="23"/>
        <v>0</v>
      </c>
      <c r="H27" s="15">
        <f t="shared" ca="1" si="23"/>
        <v>0</v>
      </c>
      <c r="I27" s="15">
        <f t="shared" ca="1" si="23"/>
        <v>0</v>
      </c>
      <c r="J27" s="15">
        <f t="shared" ca="1" si="23"/>
        <v>0</v>
      </c>
      <c r="K27" s="15">
        <f t="shared" ca="1" si="23"/>
        <v>0</v>
      </c>
      <c r="L27" s="15">
        <f t="shared" ca="1" si="23"/>
        <v>0</v>
      </c>
      <c r="M27" s="15">
        <f t="shared" ca="1" si="23"/>
        <v>0</v>
      </c>
      <c r="N27" s="15">
        <f t="shared" ca="1" si="23"/>
        <v>0</v>
      </c>
      <c r="O27" s="15">
        <f t="shared" ca="1" si="23"/>
        <v>0</v>
      </c>
      <c r="P27" s="15">
        <f t="shared" ca="1" si="23"/>
        <v>0</v>
      </c>
      <c r="Q27" s="15">
        <f t="shared" ca="1" si="23"/>
        <v>0</v>
      </c>
      <c r="R27" s="15">
        <f t="shared" ca="1" si="23"/>
        <v>0</v>
      </c>
      <c r="S27" s="15">
        <f t="shared" ca="1" si="23"/>
        <v>0</v>
      </c>
      <c r="T27" s="15">
        <f t="shared" ca="1" si="23"/>
        <v>0</v>
      </c>
      <c r="U27" s="15">
        <f t="shared" ca="1" si="23"/>
        <v>0</v>
      </c>
      <c r="V27" s="15">
        <f t="shared" ca="1" si="23"/>
        <v>0</v>
      </c>
      <c r="W27" s="15">
        <f t="shared" ca="1" si="23"/>
        <v>0</v>
      </c>
      <c r="X27" s="15">
        <f t="shared" ca="1" si="23"/>
        <v>0</v>
      </c>
      <c r="Y27" s="15">
        <f t="shared" ca="1" si="23"/>
        <v>0</v>
      </c>
      <c r="Z27" s="15">
        <f t="shared" ca="1" si="23"/>
        <v>0</v>
      </c>
      <c r="AA27" s="15">
        <f t="shared" ca="1" si="23"/>
        <v>0</v>
      </c>
      <c r="AB27" s="15">
        <f t="shared" ca="1" si="23"/>
        <v>0</v>
      </c>
      <c r="AC27" s="15">
        <f t="shared" ca="1" si="23"/>
        <v>0</v>
      </c>
      <c r="AD27" s="15">
        <f t="shared" ca="1" si="23"/>
        <v>0</v>
      </c>
      <c r="AE27" s="15">
        <f t="shared" ca="1" si="23"/>
        <v>0</v>
      </c>
      <c r="AF27" s="15">
        <f t="shared" ca="1" si="23"/>
        <v>0</v>
      </c>
      <c r="AG27" s="15">
        <f t="shared" ca="1" si="23"/>
        <v>0</v>
      </c>
      <c r="AH27" s="15">
        <f t="shared" ca="1" si="23"/>
        <v>0</v>
      </c>
      <c r="AI27" s="15">
        <f t="shared" ca="1" si="23"/>
        <v>0</v>
      </c>
      <c r="AJ27" s="15">
        <f t="shared" ca="1" si="23"/>
        <v>0</v>
      </c>
      <c r="AK27" s="15">
        <f t="shared" ca="1" si="23"/>
        <v>0</v>
      </c>
      <c r="AL27" s="15">
        <f t="shared" ca="1" si="23"/>
        <v>0</v>
      </c>
      <c r="AM27" s="15">
        <f t="shared" ca="1" si="23"/>
        <v>0</v>
      </c>
      <c r="AN27" s="15">
        <f t="shared" ca="1" si="23"/>
        <v>0</v>
      </c>
      <c r="AO27" s="15">
        <f t="shared" ca="1" si="23"/>
        <v>0</v>
      </c>
      <c r="AP27" s="15">
        <f t="shared" ca="1" si="23"/>
        <v>0</v>
      </c>
      <c r="AQ27" s="15">
        <f t="shared" ca="1" si="23"/>
        <v>0</v>
      </c>
      <c r="AR27" s="15">
        <f t="shared" ca="1" si="23"/>
        <v>0</v>
      </c>
      <c r="AS27" s="15">
        <f t="shared" ca="1" si="23"/>
        <v>0</v>
      </c>
      <c r="AT27" s="15">
        <f t="shared" ca="1" si="23"/>
        <v>0</v>
      </c>
      <c r="AU27" s="15">
        <f t="shared" ca="1" si="23"/>
        <v>0</v>
      </c>
      <c r="AV27" s="15">
        <f t="shared" ca="1" si="23"/>
        <v>0</v>
      </c>
      <c r="AW27" s="15">
        <f t="shared" ca="1" si="23"/>
        <v>0</v>
      </c>
      <c r="AX27" s="15">
        <f t="shared" ca="1" si="23"/>
        <v>0</v>
      </c>
      <c r="AY27" s="15">
        <f t="shared" ca="1" si="23"/>
        <v>0</v>
      </c>
      <c r="AZ27" s="15">
        <f t="shared" ca="1" si="23"/>
        <v>0</v>
      </c>
      <c r="BA27" s="15">
        <f t="shared" ca="1" si="23"/>
        <v>0</v>
      </c>
      <c r="BB27" s="15">
        <f t="shared" ca="1" si="23"/>
        <v>0</v>
      </c>
      <c r="BC27" s="15">
        <f t="shared" ca="1" si="23"/>
        <v>0</v>
      </c>
      <c r="BD27" s="15">
        <f t="shared" ca="1" si="23"/>
        <v>0</v>
      </c>
      <c r="BE27" s="15">
        <f t="shared" ca="1" si="23"/>
        <v>0</v>
      </c>
      <c r="BF27" s="15">
        <f t="shared" ca="1" si="23"/>
        <v>0</v>
      </c>
      <c r="BG27" s="15">
        <f t="shared" ca="1" si="23"/>
        <v>0</v>
      </c>
      <c r="BH27" s="15">
        <f t="shared" ca="1" si="23"/>
        <v>0</v>
      </c>
      <c r="BI27" s="15">
        <f t="shared" ca="1" si="23"/>
        <v>0</v>
      </c>
      <c r="BJ27" s="15">
        <f t="shared" ca="1" si="23"/>
        <v>0</v>
      </c>
      <c r="BK27" s="15">
        <f t="shared" ca="1" si="23"/>
        <v>0</v>
      </c>
      <c r="BL27" s="15">
        <f t="shared" ca="1" si="23"/>
        <v>0</v>
      </c>
      <c r="BM27" s="15">
        <f t="shared" ca="1" si="23"/>
        <v>0</v>
      </c>
      <c r="BN27" s="15">
        <f t="shared" ca="1" si="23"/>
        <v>0</v>
      </c>
      <c r="BO27" s="15">
        <f t="shared" ref="BO27:BR27" ca="1" si="24">SUM(BO21:BO26)</f>
        <v>0</v>
      </c>
      <c r="BP27" s="15">
        <f t="shared" ca="1" si="24"/>
        <v>0</v>
      </c>
      <c r="BQ27" s="15">
        <f t="shared" ca="1" si="24"/>
        <v>0</v>
      </c>
      <c r="BR27" s="15">
        <f t="shared" ca="1" si="24"/>
        <v>0</v>
      </c>
      <c r="BS27" s="15">
        <f t="shared" ref="BS27:CA27" ca="1" si="25">SUM(BS21:BS26)</f>
        <v>0</v>
      </c>
      <c r="BT27" s="15">
        <f t="shared" ca="1" si="25"/>
        <v>0</v>
      </c>
      <c r="BU27" s="15">
        <f t="shared" ca="1" si="25"/>
        <v>0</v>
      </c>
      <c r="BV27" s="15">
        <f t="shared" ca="1" si="25"/>
        <v>0</v>
      </c>
      <c r="BW27" s="15">
        <f t="shared" ca="1" si="25"/>
        <v>0</v>
      </c>
      <c r="BX27" s="15">
        <f t="shared" ca="1" si="25"/>
        <v>0</v>
      </c>
      <c r="BY27" s="15">
        <f t="shared" ca="1" si="25"/>
        <v>0</v>
      </c>
      <c r="BZ27" s="15">
        <f t="shared" ca="1" si="25"/>
        <v>0</v>
      </c>
      <c r="CA27" s="15">
        <f t="shared" ca="1" si="25"/>
        <v>0</v>
      </c>
      <c r="CB27" s="15">
        <f t="shared" ref="CB27:CD27" ca="1" si="26">SUM(CB21:CB26)</f>
        <v>0</v>
      </c>
      <c r="CC27" s="15">
        <f t="shared" ca="1" si="26"/>
        <v>0</v>
      </c>
      <c r="CD27" s="15">
        <f t="shared" ca="1" si="26"/>
        <v>0</v>
      </c>
      <c r="CE27" s="15">
        <f t="shared" ref="CE27:CQ27" ca="1" si="27">SUM(CE21:CE26)</f>
        <v>0</v>
      </c>
      <c r="CF27" s="15">
        <f t="shared" ca="1" si="27"/>
        <v>0</v>
      </c>
      <c r="CG27" s="15">
        <f t="shared" ca="1" si="27"/>
        <v>0</v>
      </c>
      <c r="CH27" s="15">
        <f t="shared" ca="1" si="27"/>
        <v>0</v>
      </c>
      <c r="CI27" s="15">
        <f t="shared" ca="1" si="27"/>
        <v>0</v>
      </c>
      <c r="CJ27" s="15">
        <f t="shared" ca="1" si="27"/>
        <v>0</v>
      </c>
      <c r="CK27" s="15">
        <f t="shared" ca="1" si="27"/>
        <v>0</v>
      </c>
      <c r="CL27" s="15">
        <f t="shared" ca="1" si="27"/>
        <v>0</v>
      </c>
      <c r="CM27" s="15">
        <f t="shared" ca="1" si="27"/>
        <v>0</v>
      </c>
      <c r="CN27" s="15">
        <f t="shared" ca="1" si="27"/>
        <v>0</v>
      </c>
      <c r="CO27" s="15">
        <f t="shared" ca="1" si="27"/>
        <v>0</v>
      </c>
      <c r="CP27" s="15">
        <f t="shared" ca="1" si="27"/>
        <v>0</v>
      </c>
      <c r="CQ27" s="15">
        <f t="shared" ca="1" si="27"/>
        <v>0</v>
      </c>
      <c r="CR27" s="15"/>
      <c r="CS27" s="15"/>
    </row>
    <row r="28" spans="1:97">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row>
    <row r="29" spans="1:97">
      <c r="A29" s="10" t="s">
        <v>161</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row>
    <row r="30" spans="1:97">
      <c r="A30" s="32" t="s">
        <v>164</v>
      </c>
      <c r="C30" s="4">
        <f ca="1">C15</f>
        <v>0</v>
      </c>
      <c r="D30" s="4">
        <f t="shared" ref="D30:BO30" ca="1" si="28">D15</f>
        <v>0</v>
      </c>
      <c r="E30" s="4">
        <f t="shared" ca="1" si="28"/>
        <v>0</v>
      </c>
      <c r="F30" s="4">
        <f t="shared" ca="1" si="28"/>
        <v>0</v>
      </c>
      <c r="G30" s="4">
        <f t="shared" ca="1" si="28"/>
        <v>0</v>
      </c>
      <c r="H30" s="4">
        <f t="shared" ca="1" si="28"/>
        <v>0</v>
      </c>
      <c r="I30" s="4">
        <f t="shared" ca="1" si="28"/>
        <v>0</v>
      </c>
      <c r="J30" s="4">
        <f t="shared" ca="1" si="28"/>
        <v>0</v>
      </c>
      <c r="K30" s="4">
        <f t="shared" ca="1" si="28"/>
        <v>0</v>
      </c>
      <c r="L30" s="4">
        <f t="shared" ca="1" si="28"/>
        <v>0</v>
      </c>
      <c r="M30" s="4">
        <f t="shared" ca="1" si="28"/>
        <v>0</v>
      </c>
      <c r="N30" s="4">
        <f t="shared" ca="1" si="28"/>
        <v>0</v>
      </c>
      <c r="O30" s="4">
        <f t="shared" ca="1" si="28"/>
        <v>0</v>
      </c>
      <c r="P30" s="4">
        <f t="shared" ca="1" si="28"/>
        <v>0</v>
      </c>
      <c r="Q30" s="4">
        <f t="shared" ca="1" si="28"/>
        <v>0</v>
      </c>
      <c r="R30" s="4">
        <f t="shared" ca="1" si="28"/>
        <v>0</v>
      </c>
      <c r="S30" s="4">
        <f t="shared" ca="1" si="28"/>
        <v>0</v>
      </c>
      <c r="T30" s="4">
        <f t="shared" ca="1" si="28"/>
        <v>0</v>
      </c>
      <c r="U30" s="4">
        <f t="shared" ca="1" si="28"/>
        <v>0</v>
      </c>
      <c r="V30" s="4">
        <f t="shared" ca="1" si="28"/>
        <v>0</v>
      </c>
      <c r="W30" s="4">
        <f t="shared" ca="1" si="28"/>
        <v>0</v>
      </c>
      <c r="X30" s="4">
        <f t="shared" ca="1" si="28"/>
        <v>0</v>
      </c>
      <c r="Y30" s="4">
        <f t="shared" ca="1" si="28"/>
        <v>0</v>
      </c>
      <c r="Z30" s="4">
        <f t="shared" ca="1" si="28"/>
        <v>0</v>
      </c>
      <c r="AA30" s="4">
        <f t="shared" ca="1" si="28"/>
        <v>0</v>
      </c>
      <c r="AB30" s="4">
        <f t="shared" ca="1" si="28"/>
        <v>0</v>
      </c>
      <c r="AC30" s="4">
        <f t="shared" ca="1" si="28"/>
        <v>0</v>
      </c>
      <c r="AD30" s="4">
        <f t="shared" ca="1" si="28"/>
        <v>0</v>
      </c>
      <c r="AE30" s="4">
        <f t="shared" ca="1" si="28"/>
        <v>0</v>
      </c>
      <c r="AF30" s="4">
        <f t="shared" ca="1" si="28"/>
        <v>0</v>
      </c>
      <c r="AG30" s="4">
        <f t="shared" ca="1" si="28"/>
        <v>0</v>
      </c>
      <c r="AH30" s="4">
        <f t="shared" ca="1" si="28"/>
        <v>0</v>
      </c>
      <c r="AI30" s="4">
        <f t="shared" ca="1" si="28"/>
        <v>0</v>
      </c>
      <c r="AJ30" s="4">
        <f t="shared" ca="1" si="28"/>
        <v>0</v>
      </c>
      <c r="AK30" s="4">
        <f t="shared" ca="1" si="28"/>
        <v>0</v>
      </c>
      <c r="AL30" s="4">
        <f t="shared" ca="1" si="28"/>
        <v>0</v>
      </c>
      <c r="AM30" s="4">
        <f t="shared" ca="1" si="28"/>
        <v>0</v>
      </c>
      <c r="AN30" s="4">
        <f t="shared" ca="1" si="28"/>
        <v>0</v>
      </c>
      <c r="AO30" s="4">
        <f t="shared" ca="1" si="28"/>
        <v>0</v>
      </c>
      <c r="AP30" s="4">
        <f t="shared" ca="1" si="28"/>
        <v>0</v>
      </c>
      <c r="AQ30" s="4">
        <f t="shared" ca="1" si="28"/>
        <v>0</v>
      </c>
      <c r="AR30" s="4">
        <f t="shared" ca="1" si="28"/>
        <v>0</v>
      </c>
      <c r="AS30" s="4">
        <f t="shared" ca="1" si="28"/>
        <v>0</v>
      </c>
      <c r="AT30" s="4">
        <f t="shared" ca="1" si="28"/>
        <v>0</v>
      </c>
      <c r="AU30" s="4">
        <f t="shared" ca="1" si="28"/>
        <v>0</v>
      </c>
      <c r="AV30" s="4">
        <f t="shared" ca="1" si="28"/>
        <v>0</v>
      </c>
      <c r="AW30" s="4">
        <f t="shared" ca="1" si="28"/>
        <v>0</v>
      </c>
      <c r="AX30" s="4">
        <f t="shared" ca="1" si="28"/>
        <v>0</v>
      </c>
      <c r="AY30" s="4">
        <f t="shared" ca="1" si="28"/>
        <v>0</v>
      </c>
      <c r="AZ30" s="4">
        <f t="shared" ca="1" si="28"/>
        <v>0</v>
      </c>
      <c r="BA30" s="4">
        <f t="shared" ca="1" si="28"/>
        <v>0</v>
      </c>
      <c r="BB30" s="4">
        <f t="shared" ca="1" si="28"/>
        <v>0</v>
      </c>
      <c r="BC30" s="4">
        <f t="shared" ca="1" si="28"/>
        <v>0</v>
      </c>
      <c r="BD30" s="4">
        <f t="shared" ca="1" si="28"/>
        <v>0</v>
      </c>
      <c r="BE30" s="4">
        <f t="shared" ca="1" si="28"/>
        <v>0</v>
      </c>
      <c r="BF30" s="4">
        <f t="shared" ca="1" si="28"/>
        <v>0</v>
      </c>
      <c r="BG30" s="4">
        <f t="shared" ca="1" si="28"/>
        <v>0</v>
      </c>
      <c r="BH30" s="4">
        <f t="shared" ca="1" si="28"/>
        <v>0</v>
      </c>
      <c r="BI30" s="4">
        <f t="shared" ca="1" si="28"/>
        <v>0</v>
      </c>
      <c r="BJ30" s="4">
        <f t="shared" ca="1" si="28"/>
        <v>0</v>
      </c>
      <c r="BK30" s="4">
        <f t="shared" ca="1" si="28"/>
        <v>0</v>
      </c>
      <c r="BL30" s="4">
        <f t="shared" ca="1" si="28"/>
        <v>0</v>
      </c>
      <c r="BM30" s="4">
        <f t="shared" ca="1" si="28"/>
        <v>0</v>
      </c>
      <c r="BN30" s="4">
        <f t="shared" ca="1" si="28"/>
        <v>0</v>
      </c>
      <c r="BO30" s="4">
        <f t="shared" ca="1" si="28"/>
        <v>0</v>
      </c>
      <c r="BP30" s="4">
        <f t="shared" ref="BP30:BR30" ca="1" si="29">BP15</f>
        <v>0</v>
      </c>
      <c r="BQ30" s="4">
        <f t="shared" ca="1" si="29"/>
        <v>0</v>
      </c>
      <c r="BR30" s="4">
        <f t="shared" ca="1" si="29"/>
        <v>0</v>
      </c>
      <c r="BS30" s="4">
        <f t="shared" ref="BS30:CA30" ca="1" si="30">BS15</f>
        <v>0</v>
      </c>
      <c r="BT30" s="4">
        <f t="shared" ca="1" si="30"/>
        <v>0</v>
      </c>
      <c r="BU30" s="4">
        <f t="shared" ca="1" si="30"/>
        <v>0</v>
      </c>
      <c r="BV30" s="4">
        <f t="shared" ca="1" si="30"/>
        <v>0</v>
      </c>
      <c r="BW30" s="4">
        <f t="shared" ca="1" si="30"/>
        <v>0</v>
      </c>
      <c r="BX30" s="4">
        <f t="shared" ca="1" si="30"/>
        <v>0</v>
      </c>
      <c r="BY30" s="4">
        <f t="shared" ca="1" si="30"/>
        <v>0</v>
      </c>
      <c r="BZ30" s="4">
        <f t="shared" ca="1" si="30"/>
        <v>0</v>
      </c>
      <c r="CA30" s="4">
        <f t="shared" ca="1" si="30"/>
        <v>0</v>
      </c>
      <c r="CB30" s="4">
        <f t="shared" ref="CB30:CD30" ca="1" si="31">CB15</f>
        <v>0</v>
      </c>
      <c r="CC30" s="4">
        <f t="shared" ca="1" si="31"/>
        <v>0</v>
      </c>
      <c r="CD30" s="4">
        <f t="shared" ca="1" si="31"/>
        <v>0</v>
      </c>
      <c r="CE30" s="4">
        <f t="shared" ref="CE30:CQ30" ca="1" si="32">CE15</f>
        <v>0</v>
      </c>
      <c r="CF30" s="4">
        <f t="shared" ca="1" si="32"/>
        <v>0</v>
      </c>
      <c r="CG30" s="4">
        <f t="shared" ca="1" si="32"/>
        <v>0</v>
      </c>
      <c r="CH30" s="4">
        <f t="shared" ca="1" si="32"/>
        <v>0</v>
      </c>
      <c r="CI30" s="4">
        <f t="shared" ca="1" si="32"/>
        <v>0</v>
      </c>
      <c r="CJ30" s="4">
        <f t="shared" ca="1" si="32"/>
        <v>0</v>
      </c>
      <c r="CK30" s="4">
        <f t="shared" ca="1" si="32"/>
        <v>0</v>
      </c>
      <c r="CL30" s="4">
        <f t="shared" ca="1" si="32"/>
        <v>0</v>
      </c>
      <c r="CM30" s="4">
        <f t="shared" ca="1" si="32"/>
        <v>0</v>
      </c>
      <c r="CN30" s="4">
        <f t="shared" ca="1" si="32"/>
        <v>0</v>
      </c>
      <c r="CO30" s="4">
        <f t="shared" ca="1" si="32"/>
        <v>0</v>
      </c>
      <c r="CP30" s="4">
        <f t="shared" ca="1" si="32"/>
        <v>0</v>
      </c>
      <c r="CQ30" s="4">
        <f t="shared" ca="1" si="32"/>
        <v>0</v>
      </c>
      <c r="CR30" s="4"/>
      <c r="CS30" s="4"/>
    </row>
    <row r="31" spans="1:97">
      <c r="A31" s="32" t="s">
        <v>166</v>
      </c>
      <c r="C31" s="4">
        <f t="shared" ref="C31:BN31" ca="1" si="33">-C27</f>
        <v>0</v>
      </c>
      <c r="D31" s="4">
        <f t="shared" ca="1" si="33"/>
        <v>0</v>
      </c>
      <c r="E31" s="4">
        <f t="shared" ca="1" si="33"/>
        <v>0</v>
      </c>
      <c r="F31" s="4">
        <f t="shared" ca="1" si="33"/>
        <v>0</v>
      </c>
      <c r="G31" s="4">
        <f t="shared" ca="1" si="33"/>
        <v>0</v>
      </c>
      <c r="H31" s="4">
        <f t="shared" ca="1" si="33"/>
        <v>0</v>
      </c>
      <c r="I31" s="4">
        <f t="shared" ca="1" si="33"/>
        <v>0</v>
      </c>
      <c r="J31" s="4">
        <f t="shared" ca="1" si="33"/>
        <v>0</v>
      </c>
      <c r="K31" s="4">
        <f t="shared" ca="1" si="33"/>
        <v>0</v>
      </c>
      <c r="L31" s="4">
        <f t="shared" ca="1" si="33"/>
        <v>0</v>
      </c>
      <c r="M31" s="4">
        <f t="shared" ca="1" si="33"/>
        <v>0</v>
      </c>
      <c r="N31" s="4">
        <f t="shared" ca="1" si="33"/>
        <v>0</v>
      </c>
      <c r="O31" s="4">
        <f t="shared" ca="1" si="33"/>
        <v>0</v>
      </c>
      <c r="P31" s="4">
        <f t="shared" ca="1" si="33"/>
        <v>0</v>
      </c>
      <c r="Q31" s="4">
        <f t="shared" ca="1" si="33"/>
        <v>0</v>
      </c>
      <c r="R31" s="4">
        <f t="shared" ca="1" si="33"/>
        <v>0</v>
      </c>
      <c r="S31" s="4">
        <f t="shared" ca="1" si="33"/>
        <v>0</v>
      </c>
      <c r="T31" s="4">
        <f t="shared" ca="1" si="33"/>
        <v>0</v>
      </c>
      <c r="U31" s="4">
        <f t="shared" ca="1" si="33"/>
        <v>0</v>
      </c>
      <c r="V31" s="4">
        <f t="shared" ca="1" si="33"/>
        <v>0</v>
      </c>
      <c r="W31" s="4">
        <f t="shared" ca="1" si="33"/>
        <v>0</v>
      </c>
      <c r="X31" s="4">
        <f t="shared" ca="1" si="33"/>
        <v>0</v>
      </c>
      <c r="Y31" s="4">
        <f t="shared" ca="1" si="33"/>
        <v>0</v>
      </c>
      <c r="Z31" s="4">
        <f t="shared" ca="1" si="33"/>
        <v>0</v>
      </c>
      <c r="AA31" s="4">
        <f t="shared" ca="1" si="33"/>
        <v>0</v>
      </c>
      <c r="AB31" s="4">
        <f t="shared" ca="1" si="33"/>
        <v>0</v>
      </c>
      <c r="AC31" s="4">
        <f t="shared" ca="1" si="33"/>
        <v>0</v>
      </c>
      <c r="AD31" s="4">
        <f t="shared" ca="1" si="33"/>
        <v>0</v>
      </c>
      <c r="AE31" s="4">
        <f t="shared" ca="1" si="33"/>
        <v>0</v>
      </c>
      <c r="AF31" s="4">
        <f t="shared" ca="1" si="33"/>
        <v>0</v>
      </c>
      <c r="AG31" s="4">
        <f t="shared" ca="1" si="33"/>
        <v>0</v>
      </c>
      <c r="AH31" s="4">
        <f t="shared" ca="1" si="33"/>
        <v>0</v>
      </c>
      <c r="AI31" s="4">
        <f t="shared" ca="1" si="33"/>
        <v>0</v>
      </c>
      <c r="AJ31" s="4">
        <f t="shared" ca="1" si="33"/>
        <v>0</v>
      </c>
      <c r="AK31" s="4">
        <f t="shared" ca="1" si="33"/>
        <v>0</v>
      </c>
      <c r="AL31" s="4">
        <f t="shared" ca="1" si="33"/>
        <v>0</v>
      </c>
      <c r="AM31" s="4">
        <f t="shared" ca="1" si="33"/>
        <v>0</v>
      </c>
      <c r="AN31" s="4">
        <f t="shared" ca="1" si="33"/>
        <v>0</v>
      </c>
      <c r="AO31" s="4">
        <f t="shared" ca="1" si="33"/>
        <v>0</v>
      </c>
      <c r="AP31" s="4">
        <f t="shared" ca="1" si="33"/>
        <v>0</v>
      </c>
      <c r="AQ31" s="4">
        <f t="shared" ca="1" si="33"/>
        <v>0</v>
      </c>
      <c r="AR31" s="4">
        <f t="shared" ca="1" si="33"/>
        <v>0</v>
      </c>
      <c r="AS31" s="4">
        <f t="shared" ca="1" si="33"/>
        <v>0</v>
      </c>
      <c r="AT31" s="4">
        <f t="shared" ca="1" si="33"/>
        <v>0</v>
      </c>
      <c r="AU31" s="4">
        <f t="shared" ca="1" si="33"/>
        <v>0</v>
      </c>
      <c r="AV31" s="4">
        <f t="shared" ca="1" si="33"/>
        <v>0</v>
      </c>
      <c r="AW31" s="4">
        <f t="shared" ca="1" si="33"/>
        <v>0</v>
      </c>
      <c r="AX31" s="4">
        <f t="shared" ca="1" si="33"/>
        <v>0</v>
      </c>
      <c r="AY31" s="4">
        <f t="shared" ca="1" si="33"/>
        <v>0</v>
      </c>
      <c r="AZ31" s="4">
        <f t="shared" ca="1" si="33"/>
        <v>0</v>
      </c>
      <c r="BA31" s="4">
        <f t="shared" ca="1" si="33"/>
        <v>0</v>
      </c>
      <c r="BB31" s="4">
        <f t="shared" ca="1" si="33"/>
        <v>0</v>
      </c>
      <c r="BC31" s="4">
        <f t="shared" ca="1" si="33"/>
        <v>0</v>
      </c>
      <c r="BD31" s="4">
        <f t="shared" ca="1" si="33"/>
        <v>0</v>
      </c>
      <c r="BE31" s="4">
        <f t="shared" ca="1" si="33"/>
        <v>0</v>
      </c>
      <c r="BF31" s="4">
        <f t="shared" ca="1" si="33"/>
        <v>0</v>
      </c>
      <c r="BG31" s="4">
        <f t="shared" ca="1" si="33"/>
        <v>0</v>
      </c>
      <c r="BH31" s="4">
        <f t="shared" ca="1" si="33"/>
        <v>0</v>
      </c>
      <c r="BI31" s="4">
        <f t="shared" ca="1" si="33"/>
        <v>0</v>
      </c>
      <c r="BJ31" s="4">
        <f t="shared" ca="1" si="33"/>
        <v>0</v>
      </c>
      <c r="BK31" s="4">
        <f t="shared" ca="1" si="33"/>
        <v>0</v>
      </c>
      <c r="BL31" s="4">
        <f t="shared" ca="1" si="33"/>
        <v>0</v>
      </c>
      <c r="BM31" s="4">
        <f t="shared" ca="1" si="33"/>
        <v>0</v>
      </c>
      <c r="BN31" s="4">
        <f t="shared" ca="1" si="33"/>
        <v>0</v>
      </c>
      <c r="BO31" s="4">
        <f t="shared" ref="BO31:BR31" ca="1" si="34">-BO27</f>
        <v>0</v>
      </c>
      <c r="BP31" s="4">
        <f t="shared" ca="1" si="34"/>
        <v>0</v>
      </c>
      <c r="BQ31" s="4">
        <f t="shared" ca="1" si="34"/>
        <v>0</v>
      </c>
      <c r="BR31" s="4">
        <f t="shared" ca="1" si="34"/>
        <v>0</v>
      </c>
      <c r="BS31" s="4">
        <f t="shared" ref="BS31:CA31" ca="1" si="35">-BS27</f>
        <v>0</v>
      </c>
      <c r="BT31" s="4">
        <f t="shared" ca="1" si="35"/>
        <v>0</v>
      </c>
      <c r="BU31" s="4">
        <f t="shared" ca="1" si="35"/>
        <v>0</v>
      </c>
      <c r="BV31" s="4">
        <f t="shared" ca="1" si="35"/>
        <v>0</v>
      </c>
      <c r="BW31" s="4">
        <f t="shared" ca="1" si="35"/>
        <v>0</v>
      </c>
      <c r="BX31" s="4">
        <f t="shared" ca="1" si="35"/>
        <v>0</v>
      </c>
      <c r="BY31" s="4">
        <f t="shared" ca="1" si="35"/>
        <v>0</v>
      </c>
      <c r="BZ31" s="4">
        <f t="shared" ca="1" si="35"/>
        <v>0</v>
      </c>
      <c r="CA31" s="4">
        <f t="shared" ca="1" si="35"/>
        <v>0</v>
      </c>
      <c r="CB31" s="4">
        <f t="shared" ref="CB31:CD31" ca="1" si="36">-CB27</f>
        <v>0</v>
      </c>
      <c r="CC31" s="4">
        <f t="shared" ca="1" si="36"/>
        <v>0</v>
      </c>
      <c r="CD31" s="4">
        <f t="shared" ca="1" si="36"/>
        <v>0</v>
      </c>
      <c r="CE31" s="4">
        <f t="shared" ref="CE31:CQ31" ca="1" si="37">-CE27</f>
        <v>0</v>
      </c>
      <c r="CF31" s="4">
        <f t="shared" ca="1" si="37"/>
        <v>0</v>
      </c>
      <c r="CG31" s="4">
        <f t="shared" ca="1" si="37"/>
        <v>0</v>
      </c>
      <c r="CH31" s="4">
        <f t="shared" ca="1" si="37"/>
        <v>0</v>
      </c>
      <c r="CI31" s="4">
        <f t="shared" ca="1" si="37"/>
        <v>0</v>
      </c>
      <c r="CJ31" s="4">
        <f t="shared" ca="1" si="37"/>
        <v>0</v>
      </c>
      <c r="CK31" s="4">
        <f t="shared" ca="1" si="37"/>
        <v>0</v>
      </c>
      <c r="CL31" s="4">
        <f t="shared" ca="1" si="37"/>
        <v>0</v>
      </c>
      <c r="CM31" s="4">
        <f t="shared" ca="1" si="37"/>
        <v>0</v>
      </c>
      <c r="CN31" s="4">
        <f t="shared" ca="1" si="37"/>
        <v>0</v>
      </c>
      <c r="CO31" s="4">
        <f t="shared" ca="1" si="37"/>
        <v>0</v>
      </c>
      <c r="CP31" s="4">
        <f t="shared" ca="1" si="37"/>
        <v>0</v>
      </c>
      <c r="CQ31" s="4">
        <f t="shared" ca="1" si="37"/>
        <v>0</v>
      </c>
      <c r="CR31" s="4"/>
      <c r="CS31" s="4"/>
    </row>
    <row r="32" spans="1:97">
      <c r="A32" s="32" t="s">
        <v>165</v>
      </c>
      <c r="C32" s="328">
        <f t="shared" ref="C32:AH32" ca="1" si="38">IF(C4=Inservice,-C20,0)*(1-FederalIncomeTax-StateIncomeTax)</f>
        <v>0</v>
      </c>
      <c r="D32" s="328">
        <f t="shared" ca="1" si="38"/>
        <v>0</v>
      </c>
      <c r="E32" s="328">
        <f t="shared" ca="1" si="38"/>
        <v>0</v>
      </c>
      <c r="F32" s="328">
        <f t="shared" ca="1" si="38"/>
        <v>0</v>
      </c>
      <c r="G32" s="328">
        <f t="shared" ca="1" si="38"/>
        <v>0</v>
      </c>
      <c r="H32" s="328">
        <f t="shared" ca="1" si="38"/>
        <v>0</v>
      </c>
      <c r="I32" s="328">
        <f t="shared" ca="1" si="38"/>
        <v>0</v>
      </c>
      <c r="J32" s="328">
        <f t="shared" ca="1" si="38"/>
        <v>0</v>
      </c>
      <c r="K32" s="328">
        <f t="shared" ca="1" si="38"/>
        <v>0</v>
      </c>
      <c r="L32" s="328">
        <f t="shared" ca="1" si="38"/>
        <v>0</v>
      </c>
      <c r="M32" s="328">
        <f t="shared" ca="1" si="38"/>
        <v>0</v>
      </c>
      <c r="N32" s="328">
        <f t="shared" ca="1" si="38"/>
        <v>0</v>
      </c>
      <c r="O32" s="328">
        <f t="shared" ca="1" si="38"/>
        <v>0</v>
      </c>
      <c r="P32" s="328">
        <f t="shared" ca="1" si="38"/>
        <v>0</v>
      </c>
      <c r="Q32" s="328">
        <f t="shared" ca="1" si="38"/>
        <v>0</v>
      </c>
      <c r="R32" s="328">
        <f t="shared" ca="1" si="38"/>
        <v>0</v>
      </c>
      <c r="S32" s="328">
        <f t="shared" ca="1" si="38"/>
        <v>0</v>
      </c>
      <c r="T32" s="328">
        <f t="shared" ca="1" si="38"/>
        <v>0</v>
      </c>
      <c r="U32" s="328">
        <f t="shared" ca="1" si="38"/>
        <v>0</v>
      </c>
      <c r="V32" s="328">
        <f t="shared" ca="1" si="38"/>
        <v>0</v>
      </c>
      <c r="W32" s="328">
        <f t="shared" ca="1" si="38"/>
        <v>0</v>
      </c>
      <c r="X32" s="328">
        <f t="shared" ca="1" si="38"/>
        <v>0</v>
      </c>
      <c r="Y32" s="328">
        <f t="shared" ca="1" si="38"/>
        <v>0</v>
      </c>
      <c r="Z32" s="328">
        <f t="shared" ca="1" si="38"/>
        <v>0</v>
      </c>
      <c r="AA32" s="328">
        <f t="shared" ca="1" si="38"/>
        <v>0</v>
      </c>
      <c r="AB32" s="328">
        <f t="shared" ca="1" si="38"/>
        <v>0</v>
      </c>
      <c r="AC32" s="328">
        <f t="shared" ca="1" si="38"/>
        <v>0</v>
      </c>
      <c r="AD32" s="328">
        <f t="shared" ca="1" si="38"/>
        <v>0</v>
      </c>
      <c r="AE32" s="328">
        <f t="shared" ca="1" si="38"/>
        <v>0</v>
      </c>
      <c r="AF32" s="328">
        <f t="shared" ca="1" si="38"/>
        <v>0</v>
      </c>
      <c r="AG32" s="328">
        <f t="shared" ca="1" si="38"/>
        <v>0</v>
      </c>
      <c r="AH32" s="328">
        <f t="shared" ca="1" si="38"/>
        <v>0</v>
      </c>
      <c r="AI32" s="328">
        <f t="shared" ref="AI32:CQ32" ca="1" si="39">IF(AI4=Inservice,-AI20,0)*(1-FederalIncomeTax-StateIncomeTax)</f>
        <v>0</v>
      </c>
      <c r="AJ32" s="328">
        <f t="shared" ca="1" si="39"/>
        <v>0</v>
      </c>
      <c r="AK32" s="328">
        <f t="shared" ca="1" si="39"/>
        <v>0</v>
      </c>
      <c r="AL32" s="328">
        <f t="shared" ca="1" si="39"/>
        <v>0</v>
      </c>
      <c r="AM32" s="328">
        <f t="shared" ca="1" si="39"/>
        <v>0</v>
      </c>
      <c r="AN32" s="328">
        <f t="shared" ca="1" si="39"/>
        <v>0</v>
      </c>
      <c r="AO32" s="328">
        <f t="shared" ca="1" si="39"/>
        <v>0</v>
      </c>
      <c r="AP32" s="328">
        <f t="shared" ca="1" si="39"/>
        <v>0</v>
      </c>
      <c r="AQ32" s="328">
        <f t="shared" ca="1" si="39"/>
        <v>0</v>
      </c>
      <c r="AR32" s="328">
        <f t="shared" ca="1" si="39"/>
        <v>0</v>
      </c>
      <c r="AS32" s="328">
        <f t="shared" ca="1" si="39"/>
        <v>0</v>
      </c>
      <c r="AT32" s="328">
        <f t="shared" ca="1" si="39"/>
        <v>0</v>
      </c>
      <c r="AU32" s="328">
        <f t="shared" ca="1" si="39"/>
        <v>0</v>
      </c>
      <c r="AV32" s="328">
        <f t="shared" ca="1" si="39"/>
        <v>0</v>
      </c>
      <c r="AW32" s="328">
        <f t="shared" ca="1" si="39"/>
        <v>0</v>
      </c>
      <c r="AX32" s="328">
        <f t="shared" ca="1" si="39"/>
        <v>0</v>
      </c>
      <c r="AY32" s="328">
        <f t="shared" ca="1" si="39"/>
        <v>0</v>
      </c>
      <c r="AZ32" s="328">
        <f t="shared" ca="1" si="39"/>
        <v>0</v>
      </c>
      <c r="BA32" s="328">
        <f t="shared" ca="1" si="39"/>
        <v>0</v>
      </c>
      <c r="BB32" s="328">
        <f t="shared" ca="1" si="39"/>
        <v>0</v>
      </c>
      <c r="BC32" s="328">
        <f t="shared" ca="1" si="39"/>
        <v>0</v>
      </c>
      <c r="BD32" s="328">
        <f t="shared" ca="1" si="39"/>
        <v>0</v>
      </c>
      <c r="BE32" s="328">
        <f t="shared" ca="1" si="39"/>
        <v>0</v>
      </c>
      <c r="BF32" s="328">
        <f t="shared" ca="1" si="39"/>
        <v>0</v>
      </c>
      <c r="BG32" s="328">
        <f t="shared" ca="1" si="39"/>
        <v>0</v>
      </c>
      <c r="BH32" s="328">
        <f t="shared" ca="1" si="39"/>
        <v>0</v>
      </c>
      <c r="BI32" s="328">
        <f t="shared" ca="1" si="39"/>
        <v>0</v>
      </c>
      <c r="BJ32" s="328">
        <f t="shared" ca="1" si="39"/>
        <v>0</v>
      </c>
      <c r="BK32" s="328">
        <f t="shared" ca="1" si="39"/>
        <v>0</v>
      </c>
      <c r="BL32" s="328">
        <f t="shared" ca="1" si="39"/>
        <v>0</v>
      </c>
      <c r="BM32" s="328">
        <f t="shared" ca="1" si="39"/>
        <v>0</v>
      </c>
      <c r="BN32" s="328">
        <f t="shared" ca="1" si="39"/>
        <v>0</v>
      </c>
      <c r="BO32" s="328">
        <f t="shared" ca="1" si="39"/>
        <v>0</v>
      </c>
      <c r="BP32" s="328">
        <f t="shared" ca="1" si="39"/>
        <v>0</v>
      </c>
      <c r="BQ32" s="328">
        <f t="shared" ca="1" si="39"/>
        <v>0</v>
      </c>
      <c r="BR32" s="328">
        <f t="shared" ca="1" si="39"/>
        <v>0</v>
      </c>
      <c r="BS32" s="328">
        <f t="shared" ca="1" si="39"/>
        <v>0</v>
      </c>
      <c r="BT32" s="328">
        <f t="shared" ca="1" si="39"/>
        <v>0</v>
      </c>
      <c r="BU32" s="328">
        <f t="shared" ca="1" si="39"/>
        <v>0</v>
      </c>
      <c r="BV32" s="328">
        <f t="shared" ca="1" si="39"/>
        <v>0</v>
      </c>
      <c r="BW32" s="328">
        <f t="shared" ca="1" si="39"/>
        <v>0</v>
      </c>
      <c r="BX32" s="328">
        <f t="shared" ca="1" si="39"/>
        <v>0</v>
      </c>
      <c r="BY32" s="328">
        <f t="shared" ca="1" si="39"/>
        <v>0</v>
      </c>
      <c r="BZ32" s="328">
        <f t="shared" ca="1" si="39"/>
        <v>0</v>
      </c>
      <c r="CA32" s="328">
        <f t="shared" ca="1" si="39"/>
        <v>0</v>
      </c>
      <c r="CB32" s="328">
        <f t="shared" ca="1" si="39"/>
        <v>0</v>
      </c>
      <c r="CC32" s="328">
        <f t="shared" ca="1" si="39"/>
        <v>0</v>
      </c>
      <c r="CD32" s="328">
        <f t="shared" ca="1" si="39"/>
        <v>0</v>
      </c>
      <c r="CE32" s="328">
        <f t="shared" ca="1" si="39"/>
        <v>0</v>
      </c>
      <c r="CF32" s="328">
        <f t="shared" ca="1" si="39"/>
        <v>0</v>
      </c>
      <c r="CG32" s="328">
        <f t="shared" ca="1" si="39"/>
        <v>0</v>
      </c>
      <c r="CH32" s="328">
        <f t="shared" ca="1" si="39"/>
        <v>0</v>
      </c>
      <c r="CI32" s="328">
        <f t="shared" ca="1" si="39"/>
        <v>0</v>
      </c>
      <c r="CJ32" s="328">
        <f t="shared" ca="1" si="39"/>
        <v>0</v>
      </c>
      <c r="CK32" s="328">
        <f t="shared" ca="1" si="39"/>
        <v>0</v>
      </c>
      <c r="CL32" s="328">
        <f t="shared" ca="1" si="39"/>
        <v>0</v>
      </c>
      <c r="CM32" s="328">
        <f t="shared" ca="1" si="39"/>
        <v>0</v>
      </c>
      <c r="CN32" s="328">
        <f t="shared" ca="1" si="39"/>
        <v>0</v>
      </c>
      <c r="CO32" s="328">
        <f t="shared" ca="1" si="39"/>
        <v>0</v>
      </c>
      <c r="CP32" s="328">
        <f t="shared" ca="1" si="39"/>
        <v>0</v>
      </c>
      <c r="CQ32" s="328">
        <f t="shared" ca="1" si="39"/>
        <v>0</v>
      </c>
      <c r="CR32" s="4"/>
      <c r="CS32" s="4"/>
    </row>
    <row r="33" spans="1:97">
      <c r="A33" s="22" t="s">
        <v>115</v>
      </c>
      <c r="B33" s="23"/>
      <c r="C33" s="15">
        <f t="shared" ref="C33:L33" ca="1" si="40">SUM(C30:C32)</f>
        <v>0</v>
      </c>
      <c r="D33" s="15">
        <f t="shared" ca="1" si="40"/>
        <v>0</v>
      </c>
      <c r="E33" s="15">
        <f t="shared" ca="1" si="40"/>
        <v>0</v>
      </c>
      <c r="F33" s="15">
        <f t="shared" ca="1" si="40"/>
        <v>0</v>
      </c>
      <c r="G33" s="15">
        <f t="shared" ca="1" si="40"/>
        <v>0</v>
      </c>
      <c r="H33" s="15">
        <f t="shared" ca="1" si="40"/>
        <v>0</v>
      </c>
      <c r="I33" s="15">
        <f t="shared" ca="1" si="40"/>
        <v>0</v>
      </c>
      <c r="J33" s="15">
        <f t="shared" ca="1" si="40"/>
        <v>0</v>
      </c>
      <c r="K33" s="15">
        <f t="shared" ca="1" si="40"/>
        <v>0</v>
      </c>
      <c r="L33" s="15">
        <f t="shared" ca="1" si="40"/>
        <v>0</v>
      </c>
      <c r="M33" s="15">
        <f t="shared" ref="M33:BR33" ca="1" si="41">SUM(M30:M32)</f>
        <v>0</v>
      </c>
      <c r="N33" s="15">
        <f t="shared" ca="1" si="41"/>
        <v>0</v>
      </c>
      <c r="O33" s="15">
        <f t="shared" ca="1" si="41"/>
        <v>0</v>
      </c>
      <c r="P33" s="15">
        <f t="shared" ca="1" si="41"/>
        <v>0</v>
      </c>
      <c r="Q33" s="15">
        <f t="shared" ca="1" si="41"/>
        <v>0</v>
      </c>
      <c r="R33" s="15">
        <f t="shared" ca="1" si="41"/>
        <v>0</v>
      </c>
      <c r="S33" s="15">
        <f t="shared" ca="1" si="41"/>
        <v>0</v>
      </c>
      <c r="T33" s="15">
        <f t="shared" ca="1" si="41"/>
        <v>0</v>
      </c>
      <c r="U33" s="15">
        <f t="shared" ca="1" si="41"/>
        <v>0</v>
      </c>
      <c r="V33" s="15">
        <f t="shared" ca="1" si="41"/>
        <v>0</v>
      </c>
      <c r="W33" s="15">
        <f t="shared" ca="1" si="41"/>
        <v>0</v>
      </c>
      <c r="X33" s="15">
        <f t="shared" ca="1" si="41"/>
        <v>0</v>
      </c>
      <c r="Y33" s="15">
        <f t="shared" ca="1" si="41"/>
        <v>0</v>
      </c>
      <c r="Z33" s="15">
        <f t="shared" ca="1" si="41"/>
        <v>0</v>
      </c>
      <c r="AA33" s="15">
        <f t="shared" ca="1" si="41"/>
        <v>0</v>
      </c>
      <c r="AB33" s="15">
        <f t="shared" ca="1" si="41"/>
        <v>0</v>
      </c>
      <c r="AC33" s="15">
        <f t="shared" ca="1" si="41"/>
        <v>0</v>
      </c>
      <c r="AD33" s="15">
        <f t="shared" ca="1" si="41"/>
        <v>0</v>
      </c>
      <c r="AE33" s="15">
        <f t="shared" ca="1" si="41"/>
        <v>0</v>
      </c>
      <c r="AF33" s="15">
        <f t="shared" ca="1" si="41"/>
        <v>0</v>
      </c>
      <c r="AG33" s="15">
        <f t="shared" ca="1" si="41"/>
        <v>0</v>
      </c>
      <c r="AH33" s="15">
        <f t="shared" ca="1" si="41"/>
        <v>0</v>
      </c>
      <c r="AI33" s="15">
        <f t="shared" ca="1" si="41"/>
        <v>0</v>
      </c>
      <c r="AJ33" s="15">
        <f t="shared" ca="1" si="41"/>
        <v>0</v>
      </c>
      <c r="AK33" s="15">
        <f t="shared" ca="1" si="41"/>
        <v>0</v>
      </c>
      <c r="AL33" s="15">
        <f t="shared" ca="1" si="41"/>
        <v>0</v>
      </c>
      <c r="AM33" s="15">
        <f t="shared" ca="1" si="41"/>
        <v>0</v>
      </c>
      <c r="AN33" s="15">
        <f t="shared" ca="1" si="41"/>
        <v>0</v>
      </c>
      <c r="AO33" s="15">
        <f t="shared" ca="1" si="41"/>
        <v>0</v>
      </c>
      <c r="AP33" s="15">
        <f t="shared" ca="1" si="41"/>
        <v>0</v>
      </c>
      <c r="AQ33" s="15">
        <f t="shared" ca="1" si="41"/>
        <v>0</v>
      </c>
      <c r="AR33" s="15">
        <f t="shared" ca="1" si="41"/>
        <v>0</v>
      </c>
      <c r="AS33" s="15">
        <f t="shared" ca="1" si="41"/>
        <v>0</v>
      </c>
      <c r="AT33" s="15">
        <f t="shared" ca="1" si="41"/>
        <v>0</v>
      </c>
      <c r="AU33" s="15">
        <f t="shared" ca="1" si="41"/>
        <v>0</v>
      </c>
      <c r="AV33" s="15">
        <f t="shared" ca="1" si="41"/>
        <v>0</v>
      </c>
      <c r="AW33" s="15">
        <f t="shared" ca="1" si="41"/>
        <v>0</v>
      </c>
      <c r="AX33" s="15">
        <f t="shared" ca="1" si="41"/>
        <v>0</v>
      </c>
      <c r="AY33" s="15">
        <f t="shared" ca="1" si="41"/>
        <v>0</v>
      </c>
      <c r="AZ33" s="15">
        <f t="shared" ca="1" si="41"/>
        <v>0</v>
      </c>
      <c r="BA33" s="15">
        <f t="shared" ca="1" si="41"/>
        <v>0</v>
      </c>
      <c r="BB33" s="15">
        <f t="shared" ca="1" si="41"/>
        <v>0</v>
      </c>
      <c r="BC33" s="15">
        <f t="shared" ca="1" si="41"/>
        <v>0</v>
      </c>
      <c r="BD33" s="15">
        <f t="shared" ca="1" si="41"/>
        <v>0</v>
      </c>
      <c r="BE33" s="15">
        <f t="shared" ca="1" si="41"/>
        <v>0</v>
      </c>
      <c r="BF33" s="15">
        <f t="shared" ca="1" si="41"/>
        <v>0</v>
      </c>
      <c r="BG33" s="15">
        <f t="shared" ca="1" si="41"/>
        <v>0</v>
      </c>
      <c r="BH33" s="15">
        <f t="shared" ca="1" si="41"/>
        <v>0</v>
      </c>
      <c r="BI33" s="15">
        <f t="shared" ca="1" si="41"/>
        <v>0</v>
      </c>
      <c r="BJ33" s="15">
        <f t="shared" ca="1" si="41"/>
        <v>0</v>
      </c>
      <c r="BK33" s="15">
        <f t="shared" ca="1" si="41"/>
        <v>0</v>
      </c>
      <c r="BL33" s="15">
        <f t="shared" ca="1" si="41"/>
        <v>0</v>
      </c>
      <c r="BM33" s="15">
        <f t="shared" ca="1" si="41"/>
        <v>0</v>
      </c>
      <c r="BN33" s="15">
        <f t="shared" ca="1" si="41"/>
        <v>0</v>
      </c>
      <c r="BO33" s="15">
        <f t="shared" ca="1" si="41"/>
        <v>0</v>
      </c>
      <c r="BP33" s="15">
        <f t="shared" ca="1" si="41"/>
        <v>0</v>
      </c>
      <c r="BQ33" s="15">
        <f t="shared" ca="1" si="41"/>
        <v>0</v>
      </c>
      <c r="BR33" s="15">
        <f t="shared" ca="1" si="41"/>
        <v>0</v>
      </c>
      <c r="BS33" s="15">
        <f t="shared" ref="BS33:CA33" ca="1" si="42">SUM(BS30:BS32)</f>
        <v>0</v>
      </c>
      <c r="BT33" s="15">
        <f t="shared" ca="1" si="42"/>
        <v>0</v>
      </c>
      <c r="BU33" s="15">
        <f t="shared" ca="1" si="42"/>
        <v>0</v>
      </c>
      <c r="BV33" s="15">
        <f t="shared" ca="1" si="42"/>
        <v>0</v>
      </c>
      <c r="BW33" s="15">
        <f t="shared" ca="1" si="42"/>
        <v>0</v>
      </c>
      <c r="BX33" s="15">
        <f t="shared" ca="1" si="42"/>
        <v>0</v>
      </c>
      <c r="BY33" s="15">
        <f t="shared" ca="1" si="42"/>
        <v>0</v>
      </c>
      <c r="BZ33" s="15">
        <f t="shared" ca="1" si="42"/>
        <v>0</v>
      </c>
      <c r="CA33" s="15">
        <f t="shared" ca="1" si="42"/>
        <v>0</v>
      </c>
      <c r="CB33" s="15">
        <f t="shared" ref="CB33:CD33" ca="1" si="43">SUM(CB30:CB32)</f>
        <v>0</v>
      </c>
      <c r="CC33" s="15">
        <f t="shared" ca="1" si="43"/>
        <v>0</v>
      </c>
      <c r="CD33" s="15">
        <f t="shared" ca="1" si="43"/>
        <v>0</v>
      </c>
      <c r="CE33" s="15">
        <f t="shared" ref="CE33:CQ33" ca="1" si="44">SUM(CE30:CE32)</f>
        <v>0</v>
      </c>
      <c r="CF33" s="15">
        <f t="shared" ca="1" si="44"/>
        <v>0</v>
      </c>
      <c r="CG33" s="15">
        <f t="shared" ca="1" si="44"/>
        <v>0</v>
      </c>
      <c r="CH33" s="15">
        <f t="shared" ca="1" si="44"/>
        <v>0</v>
      </c>
      <c r="CI33" s="15">
        <f t="shared" ca="1" si="44"/>
        <v>0</v>
      </c>
      <c r="CJ33" s="15">
        <f t="shared" ca="1" si="44"/>
        <v>0</v>
      </c>
      <c r="CK33" s="15">
        <f t="shared" ca="1" si="44"/>
        <v>0</v>
      </c>
      <c r="CL33" s="15">
        <f t="shared" ca="1" si="44"/>
        <v>0</v>
      </c>
      <c r="CM33" s="15">
        <f t="shared" ca="1" si="44"/>
        <v>0</v>
      </c>
      <c r="CN33" s="15">
        <f t="shared" ca="1" si="44"/>
        <v>0</v>
      </c>
      <c r="CO33" s="15">
        <f t="shared" ca="1" si="44"/>
        <v>0</v>
      </c>
      <c r="CP33" s="15">
        <f t="shared" ca="1" si="44"/>
        <v>0</v>
      </c>
      <c r="CQ33" s="15">
        <f t="shared" ca="1" si="44"/>
        <v>0</v>
      </c>
      <c r="CR33" s="15"/>
      <c r="CS33" s="15"/>
    </row>
    <row r="34" spans="1:97">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row>
    <row r="35" spans="1:97"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row>
    <row r="36" spans="1:97" ht="16.5" thickBot="1">
      <c r="A36" s="40" t="s">
        <v>168</v>
      </c>
      <c r="B36" s="38"/>
    </row>
    <row r="37" spans="1:97">
      <c r="A37" s="29" t="s">
        <v>167</v>
      </c>
      <c r="C37" s="4">
        <f ca="1">C12/2</f>
        <v>0</v>
      </c>
      <c r="D37" s="4">
        <f t="shared" ref="D37:AI37" ca="1" si="45">(C12+D12)/2</f>
        <v>0</v>
      </c>
      <c r="E37" s="4">
        <f t="shared" ca="1" si="45"/>
        <v>0</v>
      </c>
      <c r="F37" s="4">
        <f t="shared" ca="1" si="45"/>
        <v>0</v>
      </c>
      <c r="G37" s="4">
        <f t="shared" ca="1" si="45"/>
        <v>0</v>
      </c>
      <c r="H37" s="4">
        <f t="shared" ca="1" si="45"/>
        <v>0</v>
      </c>
      <c r="I37" s="4">
        <f t="shared" ca="1" si="45"/>
        <v>0</v>
      </c>
      <c r="J37" s="4">
        <f t="shared" ca="1" si="45"/>
        <v>0</v>
      </c>
      <c r="K37" s="4">
        <f t="shared" ca="1" si="45"/>
        <v>0</v>
      </c>
      <c r="L37" s="4">
        <f t="shared" ca="1" si="45"/>
        <v>0</v>
      </c>
      <c r="M37" s="4">
        <f t="shared" ca="1" si="45"/>
        <v>0</v>
      </c>
      <c r="N37" s="4">
        <f t="shared" ca="1" si="45"/>
        <v>0</v>
      </c>
      <c r="O37" s="4">
        <f t="shared" ca="1" si="45"/>
        <v>0</v>
      </c>
      <c r="P37" s="4">
        <f t="shared" ca="1" si="45"/>
        <v>0</v>
      </c>
      <c r="Q37" s="4">
        <f t="shared" ca="1" si="45"/>
        <v>0</v>
      </c>
      <c r="R37" s="4">
        <f t="shared" ca="1" si="45"/>
        <v>0</v>
      </c>
      <c r="S37" s="4">
        <f t="shared" ca="1" si="45"/>
        <v>0</v>
      </c>
      <c r="T37" s="4">
        <f t="shared" ca="1" si="45"/>
        <v>0</v>
      </c>
      <c r="U37" s="4">
        <f t="shared" ca="1" si="45"/>
        <v>0</v>
      </c>
      <c r="V37" s="4">
        <f t="shared" ca="1" si="45"/>
        <v>0</v>
      </c>
      <c r="W37" s="4">
        <f t="shared" ca="1" si="45"/>
        <v>0</v>
      </c>
      <c r="X37" s="4">
        <f t="shared" ca="1" si="45"/>
        <v>0</v>
      </c>
      <c r="Y37" s="4">
        <f t="shared" ca="1" si="45"/>
        <v>0</v>
      </c>
      <c r="Z37" s="4">
        <f t="shared" ca="1" si="45"/>
        <v>0</v>
      </c>
      <c r="AA37" s="4">
        <f t="shared" ca="1" si="45"/>
        <v>0</v>
      </c>
      <c r="AB37" s="4">
        <f t="shared" ca="1" si="45"/>
        <v>0</v>
      </c>
      <c r="AC37" s="4">
        <f t="shared" ca="1" si="45"/>
        <v>0</v>
      </c>
      <c r="AD37" s="4">
        <f t="shared" ca="1" si="45"/>
        <v>0</v>
      </c>
      <c r="AE37" s="4">
        <f t="shared" ca="1" si="45"/>
        <v>0</v>
      </c>
      <c r="AF37" s="4">
        <f t="shared" ca="1" si="45"/>
        <v>0</v>
      </c>
      <c r="AG37" s="4">
        <f t="shared" ca="1" si="45"/>
        <v>0</v>
      </c>
      <c r="AH37" s="4">
        <f t="shared" ca="1" si="45"/>
        <v>0</v>
      </c>
      <c r="AI37" s="4">
        <f t="shared" ca="1" si="45"/>
        <v>0</v>
      </c>
      <c r="AJ37" s="4">
        <f t="shared" ref="AJ37:BO37" ca="1" si="46">(AI12+AJ12)/2</f>
        <v>0</v>
      </c>
      <c r="AK37" s="4">
        <f t="shared" ca="1" si="46"/>
        <v>0</v>
      </c>
      <c r="AL37" s="4">
        <f t="shared" ca="1" si="46"/>
        <v>0</v>
      </c>
      <c r="AM37" s="4">
        <f t="shared" ca="1" si="46"/>
        <v>0</v>
      </c>
      <c r="AN37" s="4">
        <f t="shared" ca="1" si="46"/>
        <v>0</v>
      </c>
      <c r="AO37" s="4">
        <f t="shared" ca="1" si="46"/>
        <v>0</v>
      </c>
      <c r="AP37" s="4">
        <f t="shared" ca="1" si="46"/>
        <v>0</v>
      </c>
      <c r="AQ37" s="4">
        <f t="shared" ca="1" si="46"/>
        <v>0</v>
      </c>
      <c r="AR37" s="4">
        <f t="shared" ca="1" si="46"/>
        <v>0</v>
      </c>
      <c r="AS37" s="4">
        <f t="shared" ca="1" si="46"/>
        <v>0</v>
      </c>
      <c r="AT37" s="4">
        <f t="shared" ca="1" si="46"/>
        <v>0</v>
      </c>
      <c r="AU37" s="4">
        <f t="shared" ca="1" si="46"/>
        <v>0</v>
      </c>
      <c r="AV37" s="4">
        <f t="shared" ca="1" si="46"/>
        <v>0</v>
      </c>
      <c r="AW37" s="4">
        <f t="shared" ca="1" si="46"/>
        <v>0</v>
      </c>
      <c r="AX37" s="4">
        <f t="shared" ca="1" si="46"/>
        <v>0</v>
      </c>
      <c r="AY37" s="4">
        <f t="shared" ca="1" si="46"/>
        <v>0</v>
      </c>
      <c r="AZ37" s="4">
        <f t="shared" ca="1" si="46"/>
        <v>0</v>
      </c>
      <c r="BA37" s="4">
        <f t="shared" ca="1" si="46"/>
        <v>0</v>
      </c>
      <c r="BB37" s="4">
        <f t="shared" ca="1" si="46"/>
        <v>0</v>
      </c>
      <c r="BC37" s="4">
        <f t="shared" ca="1" si="46"/>
        <v>0</v>
      </c>
      <c r="BD37" s="4">
        <f t="shared" ca="1" si="46"/>
        <v>0</v>
      </c>
      <c r="BE37" s="4">
        <f t="shared" ca="1" si="46"/>
        <v>0</v>
      </c>
      <c r="BF37" s="4">
        <f t="shared" ca="1" si="46"/>
        <v>0</v>
      </c>
      <c r="BG37" s="4">
        <f t="shared" ca="1" si="46"/>
        <v>0</v>
      </c>
      <c r="BH37" s="4">
        <f t="shared" ca="1" si="46"/>
        <v>0</v>
      </c>
      <c r="BI37" s="4">
        <f t="shared" ca="1" si="46"/>
        <v>0</v>
      </c>
      <c r="BJ37" s="4">
        <f t="shared" ca="1" si="46"/>
        <v>0</v>
      </c>
      <c r="BK37" s="4">
        <f t="shared" ca="1" si="46"/>
        <v>0</v>
      </c>
      <c r="BL37" s="4">
        <f t="shared" ca="1" si="46"/>
        <v>0</v>
      </c>
      <c r="BM37" s="4">
        <f t="shared" ca="1" si="46"/>
        <v>0</v>
      </c>
      <c r="BN37" s="4">
        <f t="shared" ca="1" si="46"/>
        <v>0</v>
      </c>
      <c r="BO37" s="4">
        <f t="shared" ca="1" si="46"/>
        <v>0</v>
      </c>
      <c r="BP37" s="4">
        <f t="shared" ref="BP37:BR37" ca="1" si="47">(BO12+BP12)/2</f>
        <v>0</v>
      </c>
      <c r="BQ37" s="4">
        <f t="shared" ca="1" si="47"/>
        <v>0</v>
      </c>
      <c r="BR37" s="4">
        <f t="shared" ca="1" si="47"/>
        <v>0</v>
      </c>
      <c r="BS37" s="4">
        <f t="shared" ref="BS37" ca="1" si="48">(BR12+BS12)/2</f>
        <v>0</v>
      </c>
      <c r="BT37" s="4">
        <f t="shared" ref="BT37" ca="1" si="49">(BS12+BT12)/2</f>
        <v>0</v>
      </c>
      <c r="BU37" s="4">
        <f t="shared" ref="BU37" ca="1" si="50">(BT12+BU12)/2</f>
        <v>0</v>
      </c>
      <c r="BV37" s="4">
        <f t="shared" ref="BV37" ca="1" si="51">(BU12+BV12)/2</f>
        <v>0</v>
      </c>
      <c r="BW37" s="4">
        <f t="shared" ref="BW37" ca="1" si="52">(BV12+BW12)/2</f>
        <v>0</v>
      </c>
      <c r="BX37" s="4">
        <f t="shared" ref="BX37" ca="1" si="53">(BW12+BX12)/2</f>
        <v>0</v>
      </c>
      <c r="BY37" s="4">
        <f t="shared" ref="BY37" ca="1" si="54">(BX12+BY12)/2</f>
        <v>0</v>
      </c>
      <c r="BZ37" s="4">
        <f t="shared" ref="BZ37" ca="1" si="55">(BY12+BZ12)/2</f>
        <v>0</v>
      </c>
      <c r="CA37" s="4">
        <f t="shared" ref="CA37" ca="1" si="56">(BZ12+CA12)/2</f>
        <v>0</v>
      </c>
      <c r="CB37" s="4">
        <f t="shared" ref="CB37" ca="1" si="57">(CA12+CB12)/2</f>
        <v>0</v>
      </c>
      <c r="CC37" s="4">
        <f t="shared" ref="CC37" ca="1" si="58">(CB12+CC12)/2</f>
        <v>0</v>
      </c>
      <c r="CD37" s="4">
        <f t="shared" ref="CD37" ca="1" si="59">(CC12+CD12)/2</f>
        <v>0</v>
      </c>
      <c r="CE37" s="4">
        <f t="shared" ref="CE37" ca="1" si="60">(CD12+CE12)/2</f>
        <v>0</v>
      </c>
      <c r="CF37" s="4">
        <f t="shared" ref="CF37" ca="1" si="61">(CE12+CF12)/2</f>
        <v>0</v>
      </c>
      <c r="CG37" s="4">
        <f t="shared" ref="CG37" ca="1" si="62">(CF12+CG12)/2</f>
        <v>0</v>
      </c>
      <c r="CH37" s="4">
        <f t="shared" ref="CH37" ca="1" si="63">(CG12+CH12)/2</f>
        <v>0</v>
      </c>
      <c r="CI37" s="4">
        <f t="shared" ref="CI37" ca="1" si="64">(CH12+CI12)/2</f>
        <v>0</v>
      </c>
      <c r="CJ37" s="4">
        <f t="shared" ref="CJ37" ca="1" si="65">(CI12+CJ12)/2</f>
        <v>0</v>
      </c>
      <c r="CK37" s="4">
        <f t="shared" ref="CK37" ca="1" si="66">(CJ12+CK12)/2</f>
        <v>0</v>
      </c>
      <c r="CL37" s="4">
        <f t="shared" ref="CL37" ca="1" si="67">(CK12+CL12)/2</f>
        <v>0</v>
      </c>
      <c r="CM37" s="4">
        <f t="shared" ref="CM37" ca="1" si="68">(CL12+CM12)/2</f>
        <v>0</v>
      </c>
      <c r="CN37" s="4">
        <f t="shared" ref="CN37" ca="1" si="69">(CM12+CN12)/2</f>
        <v>0</v>
      </c>
      <c r="CO37" s="4">
        <f t="shared" ref="CO37" ca="1" si="70">(CN12+CO12)/2</f>
        <v>0</v>
      </c>
      <c r="CP37" s="4">
        <f t="shared" ref="CP37" ca="1" si="71">(CO12+CP12)/2</f>
        <v>0</v>
      </c>
      <c r="CQ37" s="4">
        <f t="shared" ref="CQ37" ca="1" si="72">(CP12+CQ12)/2</f>
        <v>0</v>
      </c>
      <c r="CR37" s="4"/>
      <c r="CS37" s="4"/>
    </row>
    <row r="38" spans="1:97">
      <c r="A38" s="22" t="s">
        <v>169</v>
      </c>
      <c r="B38" s="34"/>
      <c r="C38" s="15">
        <f t="shared" ref="C38:BN38" ca="1" si="73">C37*$B$13*$B$14</f>
        <v>0</v>
      </c>
      <c r="D38" s="15">
        <f t="shared" ca="1" si="73"/>
        <v>0</v>
      </c>
      <c r="E38" s="15">
        <f t="shared" ca="1" si="73"/>
        <v>0</v>
      </c>
      <c r="F38" s="15">
        <f t="shared" ca="1" si="73"/>
        <v>0</v>
      </c>
      <c r="G38" s="15">
        <f t="shared" ca="1" si="73"/>
        <v>0</v>
      </c>
      <c r="H38" s="15">
        <f t="shared" ca="1" si="73"/>
        <v>0</v>
      </c>
      <c r="I38" s="15">
        <f t="shared" ca="1" si="73"/>
        <v>0</v>
      </c>
      <c r="J38" s="15">
        <f t="shared" ca="1" si="73"/>
        <v>0</v>
      </c>
      <c r="K38" s="15">
        <f t="shared" ca="1" si="73"/>
        <v>0</v>
      </c>
      <c r="L38" s="15">
        <f t="shared" ca="1" si="73"/>
        <v>0</v>
      </c>
      <c r="M38" s="15">
        <f t="shared" ca="1" si="73"/>
        <v>0</v>
      </c>
      <c r="N38" s="15">
        <f t="shared" ca="1" si="73"/>
        <v>0</v>
      </c>
      <c r="O38" s="15">
        <f t="shared" ca="1" si="73"/>
        <v>0</v>
      </c>
      <c r="P38" s="15">
        <f t="shared" ca="1" si="73"/>
        <v>0</v>
      </c>
      <c r="Q38" s="15">
        <f t="shared" ca="1" si="73"/>
        <v>0</v>
      </c>
      <c r="R38" s="15">
        <f t="shared" ca="1" si="73"/>
        <v>0</v>
      </c>
      <c r="S38" s="15">
        <f t="shared" ca="1" si="73"/>
        <v>0</v>
      </c>
      <c r="T38" s="15">
        <f t="shared" ca="1" si="73"/>
        <v>0</v>
      </c>
      <c r="U38" s="15">
        <f t="shared" ca="1" si="73"/>
        <v>0</v>
      </c>
      <c r="V38" s="15">
        <f t="shared" ca="1" si="73"/>
        <v>0</v>
      </c>
      <c r="W38" s="15">
        <f t="shared" ca="1" si="73"/>
        <v>0</v>
      </c>
      <c r="X38" s="15">
        <f t="shared" ca="1" si="73"/>
        <v>0</v>
      </c>
      <c r="Y38" s="15">
        <f t="shared" ca="1" si="73"/>
        <v>0</v>
      </c>
      <c r="Z38" s="15">
        <f t="shared" ca="1" si="73"/>
        <v>0</v>
      </c>
      <c r="AA38" s="15">
        <f t="shared" ca="1" si="73"/>
        <v>0</v>
      </c>
      <c r="AB38" s="15">
        <f t="shared" ca="1" si="73"/>
        <v>0</v>
      </c>
      <c r="AC38" s="15">
        <f t="shared" ca="1" si="73"/>
        <v>0</v>
      </c>
      <c r="AD38" s="15">
        <f t="shared" ca="1" si="73"/>
        <v>0</v>
      </c>
      <c r="AE38" s="15">
        <f t="shared" ca="1" si="73"/>
        <v>0</v>
      </c>
      <c r="AF38" s="15">
        <f t="shared" ca="1" si="73"/>
        <v>0</v>
      </c>
      <c r="AG38" s="15">
        <f t="shared" ca="1" si="73"/>
        <v>0</v>
      </c>
      <c r="AH38" s="15">
        <f t="shared" ca="1" si="73"/>
        <v>0</v>
      </c>
      <c r="AI38" s="15">
        <f t="shared" ca="1" si="73"/>
        <v>0</v>
      </c>
      <c r="AJ38" s="15">
        <f t="shared" ca="1" si="73"/>
        <v>0</v>
      </c>
      <c r="AK38" s="15">
        <f t="shared" ca="1" si="73"/>
        <v>0</v>
      </c>
      <c r="AL38" s="15">
        <f t="shared" ca="1" si="73"/>
        <v>0</v>
      </c>
      <c r="AM38" s="15">
        <f t="shared" ca="1" si="73"/>
        <v>0</v>
      </c>
      <c r="AN38" s="15">
        <f t="shared" ca="1" si="73"/>
        <v>0</v>
      </c>
      <c r="AO38" s="15">
        <f t="shared" ca="1" si="73"/>
        <v>0</v>
      </c>
      <c r="AP38" s="15">
        <f t="shared" ca="1" si="73"/>
        <v>0</v>
      </c>
      <c r="AQ38" s="15">
        <f t="shared" ca="1" si="73"/>
        <v>0</v>
      </c>
      <c r="AR38" s="15">
        <f t="shared" ca="1" si="73"/>
        <v>0</v>
      </c>
      <c r="AS38" s="15">
        <f t="shared" ca="1" si="73"/>
        <v>0</v>
      </c>
      <c r="AT38" s="15">
        <f t="shared" ca="1" si="73"/>
        <v>0</v>
      </c>
      <c r="AU38" s="15">
        <f t="shared" ca="1" si="73"/>
        <v>0</v>
      </c>
      <c r="AV38" s="15">
        <f t="shared" ca="1" si="73"/>
        <v>0</v>
      </c>
      <c r="AW38" s="15">
        <f t="shared" ca="1" si="73"/>
        <v>0</v>
      </c>
      <c r="AX38" s="15">
        <f t="shared" ca="1" si="73"/>
        <v>0</v>
      </c>
      <c r="AY38" s="15">
        <f t="shared" ca="1" si="73"/>
        <v>0</v>
      </c>
      <c r="AZ38" s="15">
        <f t="shared" ca="1" si="73"/>
        <v>0</v>
      </c>
      <c r="BA38" s="15">
        <f t="shared" ca="1" si="73"/>
        <v>0</v>
      </c>
      <c r="BB38" s="15">
        <f t="shared" ca="1" si="73"/>
        <v>0</v>
      </c>
      <c r="BC38" s="15">
        <f t="shared" ca="1" si="73"/>
        <v>0</v>
      </c>
      <c r="BD38" s="15">
        <f t="shared" ca="1" si="73"/>
        <v>0</v>
      </c>
      <c r="BE38" s="15">
        <f t="shared" ca="1" si="73"/>
        <v>0</v>
      </c>
      <c r="BF38" s="15">
        <f t="shared" ca="1" si="73"/>
        <v>0</v>
      </c>
      <c r="BG38" s="15">
        <f t="shared" ca="1" si="73"/>
        <v>0</v>
      </c>
      <c r="BH38" s="15">
        <f t="shared" ca="1" si="73"/>
        <v>0</v>
      </c>
      <c r="BI38" s="15">
        <f t="shared" ca="1" si="73"/>
        <v>0</v>
      </c>
      <c r="BJ38" s="15">
        <f t="shared" ca="1" si="73"/>
        <v>0</v>
      </c>
      <c r="BK38" s="15">
        <f t="shared" ca="1" si="73"/>
        <v>0</v>
      </c>
      <c r="BL38" s="15">
        <f t="shared" ca="1" si="73"/>
        <v>0</v>
      </c>
      <c r="BM38" s="15">
        <f t="shared" ca="1" si="73"/>
        <v>0</v>
      </c>
      <c r="BN38" s="15">
        <f t="shared" ca="1" si="73"/>
        <v>0</v>
      </c>
      <c r="BO38" s="15">
        <f t="shared" ref="BO38:BR38" ca="1" si="74">BO37*$B$13*$B$14</f>
        <v>0</v>
      </c>
      <c r="BP38" s="15">
        <f t="shared" ca="1" si="74"/>
        <v>0</v>
      </c>
      <c r="BQ38" s="15">
        <f t="shared" ca="1" si="74"/>
        <v>0</v>
      </c>
      <c r="BR38" s="15">
        <f t="shared" ca="1" si="74"/>
        <v>0</v>
      </c>
      <c r="BS38" s="15">
        <f t="shared" ref="BS38:CA38" ca="1" si="75">BS37*$B$13*$B$14</f>
        <v>0</v>
      </c>
      <c r="BT38" s="15">
        <f t="shared" ca="1" si="75"/>
        <v>0</v>
      </c>
      <c r="BU38" s="15">
        <f t="shared" ca="1" si="75"/>
        <v>0</v>
      </c>
      <c r="BV38" s="15">
        <f t="shared" ca="1" si="75"/>
        <v>0</v>
      </c>
      <c r="BW38" s="15">
        <f t="shared" ca="1" si="75"/>
        <v>0</v>
      </c>
      <c r="BX38" s="15">
        <f t="shared" ca="1" si="75"/>
        <v>0</v>
      </c>
      <c r="BY38" s="15">
        <f t="shared" ca="1" si="75"/>
        <v>0</v>
      </c>
      <c r="BZ38" s="15">
        <f t="shared" ca="1" si="75"/>
        <v>0</v>
      </c>
      <c r="CA38" s="15">
        <f t="shared" ca="1" si="75"/>
        <v>0</v>
      </c>
      <c r="CB38" s="15">
        <f t="shared" ref="CB38:CD38" ca="1" si="76">CB37*$B$13*$B$14</f>
        <v>0</v>
      </c>
      <c r="CC38" s="15">
        <f t="shared" ca="1" si="76"/>
        <v>0</v>
      </c>
      <c r="CD38" s="15">
        <f t="shared" ca="1" si="76"/>
        <v>0</v>
      </c>
      <c r="CE38" s="15">
        <f t="shared" ref="CE38:CQ38" ca="1" si="77">CE37*$B$13*$B$14</f>
        <v>0</v>
      </c>
      <c r="CF38" s="15">
        <f t="shared" ca="1" si="77"/>
        <v>0</v>
      </c>
      <c r="CG38" s="15">
        <f t="shared" ca="1" si="77"/>
        <v>0</v>
      </c>
      <c r="CH38" s="15">
        <f t="shared" ca="1" si="77"/>
        <v>0</v>
      </c>
      <c r="CI38" s="15">
        <f t="shared" ca="1" si="77"/>
        <v>0</v>
      </c>
      <c r="CJ38" s="15">
        <f t="shared" ca="1" si="77"/>
        <v>0</v>
      </c>
      <c r="CK38" s="15">
        <f t="shared" ca="1" si="77"/>
        <v>0</v>
      </c>
      <c r="CL38" s="15">
        <f t="shared" ca="1" si="77"/>
        <v>0</v>
      </c>
      <c r="CM38" s="15">
        <f t="shared" ca="1" si="77"/>
        <v>0</v>
      </c>
      <c r="CN38" s="15">
        <f t="shared" ca="1" si="77"/>
        <v>0</v>
      </c>
      <c r="CO38" s="15">
        <f t="shared" ca="1" si="77"/>
        <v>0</v>
      </c>
      <c r="CP38" s="15">
        <f t="shared" ca="1" si="77"/>
        <v>0</v>
      </c>
      <c r="CQ38" s="15">
        <f t="shared" ca="1" si="77"/>
        <v>0</v>
      </c>
      <c r="CR38" s="15"/>
      <c r="CS38" s="15"/>
    </row>
    <row r="39" spans="1:97">
      <c r="A39" s="29"/>
      <c r="B39" s="39"/>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row>
    <row r="40" spans="1:97">
      <c r="A40" s="29"/>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row>
    <row r="41" spans="1:97">
      <c r="A41" s="41" t="s">
        <v>155</v>
      </c>
      <c r="B41" s="1"/>
      <c r="C41" s="4">
        <f t="shared" ref="C41:AH41" ca="1" si="78">C21</f>
        <v>0</v>
      </c>
      <c r="D41" s="4">
        <f t="shared" ca="1" si="78"/>
        <v>0</v>
      </c>
      <c r="E41" s="4">
        <f t="shared" ca="1" si="78"/>
        <v>0</v>
      </c>
      <c r="F41" s="4">
        <f t="shared" ca="1" si="78"/>
        <v>0</v>
      </c>
      <c r="G41" s="4">
        <f t="shared" ca="1" si="78"/>
        <v>0</v>
      </c>
      <c r="H41" s="4">
        <f t="shared" ca="1" si="78"/>
        <v>0</v>
      </c>
      <c r="I41" s="4">
        <f t="shared" ca="1" si="78"/>
        <v>0</v>
      </c>
      <c r="J41" s="4">
        <f t="shared" ca="1" si="78"/>
        <v>0</v>
      </c>
      <c r="K41" s="4">
        <f t="shared" ca="1" si="78"/>
        <v>0</v>
      </c>
      <c r="L41" s="4">
        <f t="shared" ca="1" si="78"/>
        <v>0</v>
      </c>
      <c r="M41" s="4">
        <f t="shared" ca="1" si="78"/>
        <v>0</v>
      </c>
      <c r="N41" s="4">
        <f t="shared" ca="1" si="78"/>
        <v>0</v>
      </c>
      <c r="O41" s="4">
        <f t="shared" ca="1" si="78"/>
        <v>0</v>
      </c>
      <c r="P41" s="4">
        <f t="shared" ca="1" si="78"/>
        <v>0</v>
      </c>
      <c r="Q41" s="4">
        <f t="shared" ca="1" si="78"/>
        <v>0</v>
      </c>
      <c r="R41" s="4">
        <f t="shared" ca="1" si="78"/>
        <v>0</v>
      </c>
      <c r="S41" s="4">
        <f t="shared" ca="1" si="78"/>
        <v>0</v>
      </c>
      <c r="T41" s="4">
        <f t="shared" ca="1" si="78"/>
        <v>0</v>
      </c>
      <c r="U41" s="4">
        <f t="shared" ca="1" si="78"/>
        <v>0</v>
      </c>
      <c r="V41" s="4">
        <f t="shared" ca="1" si="78"/>
        <v>0</v>
      </c>
      <c r="W41" s="4">
        <f t="shared" ca="1" si="78"/>
        <v>0</v>
      </c>
      <c r="X41" s="4">
        <f t="shared" ca="1" si="78"/>
        <v>0</v>
      </c>
      <c r="Y41" s="4">
        <f t="shared" ca="1" si="78"/>
        <v>0</v>
      </c>
      <c r="Z41" s="4">
        <f t="shared" ca="1" si="78"/>
        <v>0</v>
      </c>
      <c r="AA41" s="4">
        <f t="shared" ca="1" si="78"/>
        <v>0</v>
      </c>
      <c r="AB41" s="4">
        <f t="shared" ca="1" si="78"/>
        <v>0</v>
      </c>
      <c r="AC41" s="4">
        <f t="shared" ca="1" si="78"/>
        <v>0</v>
      </c>
      <c r="AD41" s="4">
        <f t="shared" ca="1" si="78"/>
        <v>0</v>
      </c>
      <c r="AE41" s="4">
        <f t="shared" ca="1" si="78"/>
        <v>0</v>
      </c>
      <c r="AF41" s="4">
        <f t="shared" ca="1" si="78"/>
        <v>0</v>
      </c>
      <c r="AG41" s="4">
        <f t="shared" ca="1" si="78"/>
        <v>0</v>
      </c>
      <c r="AH41" s="4">
        <f t="shared" ca="1" si="78"/>
        <v>0</v>
      </c>
      <c r="AI41" s="4">
        <f t="shared" ref="AI41:BN41" ca="1" si="79">AI21</f>
        <v>0</v>
      </c>
      <c r="AJ41" s="4">
        <f t="shared" ca="1" si="79"/>
        <v>0</v>
      </c>
      <c r="AK41" s="4">
        <f t="shared" ca="1" si="79"/>
        <v>0</v>
      </c>
      <c r="AL41" s="4">
        <f t="shared" ca="1" si="79"/>
        <v>0</v>
      </c>
      <c r="AM41" s="4">
        <f t="shared" ca="1" si="79"/>
        <v>0</v>
      </c>
      <c r="AN41" s="4">
        <f t="shared" ca="1" si="79"/>
        <v>0</v>
      </c>
      <c r="AO41" s="4">
        <f t="shared" ca="1" si="79"/>
        <v>0</v>
      </c>
      <c r="AP41" s="4">
        <f t="shared" ca="1" si="79"/>
        <v>0</v>
      </c>
      <c r="AQ41" s="4">
        <f t="shared" ca="1" si="79"/>
        <v>0</v>
      </c>
      <c r="AR41" s="4">
        <f t="shared" ca="1" si="79"/>
        <v>0</v>
      </c>
      <c r="AS41" s="4">
        <f t="shared" ca="1" si="79"/>
        <v>0</v>
      </c>
      <c r="AT41" s="4">
        <f t="shared" ca="1" si="79"/>
        <v>0</v>
      </c>
      <c r="AU41" s="4">
        <f t="shared" ca="1" si="79"/>
        <v>0</v>
      </c>
      <c r="AV41" s="4">
        <f t="shared" ca="1" si="79"/>
        <v>0</v>
      </c>
      <c r="AW41" s="4">
        <f t="shared" ca="1" si="79"/>
        <v>0</v>
      </c>
      <c r="AX41" s="4">
        <f t="shared" ca="1" si="79"/>
        <v>0</v>
      </c>
      <c r="AY41" s="4">
        <f t="shared" ca="1" si="79"/>
        <v>0</v>
      </c>
      <c r="AZ41" s="4">
        <f t="shared" ca="1" si="79"/>
        <v>0</v>
      </c>
      <c r="BA41" s="4">
        <f t="shared" ca="1" si="79"/>
        <v>0</v>
      </c>
      <c r="BB41" s="4">
        <f t="shared" ca="1" si="79"/>
        <v>0</v>
      </c>
      <c r="BC41" s="4">
        <f t="shared" ca="1" si="79"/>
        <v>0</v>
      </c>
      <c r="BD41" s="4">
        <f t="shared" ca="1" si="79"/>
        <v>0</v>
      </c>
      <c r="BE41" s="4">
        <f t="shared" ca="1" si="79"/>
        <v>0</v>
      </c>
      <c r="BF41" s="4">
        <f t="shared" ca="1" si="79"/>
        <v>0</v>
      </c>
      <c r="BG41" s="4">
        <f t="shared" ca="1" si="79"/>
        <v>0</v>
      </c>
      <c r="BH41" s="4">
        <f t="shared" ca="1" si="79"/>
        <v>0</v>
      </c>
      <c r="BI41" s="4">
        <f t="shared" ca="1" si="79"/>
        <v>0</v>
      </c>
      <c r="BJ41" s="4">
        <f t="shared" ca="1" si="79"/>
        <v>0</v>
      </c>
      <c r="BK41" s="4">
        <f t="shared" ca="1" si="79"/>
        <v>0</v>
      </c>
      <c r="BL41" s="4">
        <f t="shared" ca="1" si="79"/>
        <v>0</v>
      </c>
      <c r="BM41" s="4">
        <f t="shared" ca="1" si="79"/>
        <v>0</v>
      </c>
      <c r="BN41" s="4">
        <f t="shared" ca="1" si="79"/>
        <v>0</v>
      </c>
      <c r="BO41" s="4">
        <f t="shared" ref="BO41:BR41" ca="1" si="80">BO21</f>
        <v>0</v>
      </c>
      <c r="BP41" s="4">
        <f t="shared" ca="1" si="80"/>
        <v>0</v>
      </c>
      <c r="BQ41" s="4">
        <f t="shared" ca="1" si="80"/>
        <v>0</v>
      </c>
      <c r="BR41" s="4">
        <f t="shared" ca="1" si="80"/>
        <v>0</v>
      </c>
      <c r="BS41" s="4">
        <f t="shared" ref="BS41:CA41" ca="1" si="81">BS21</f>
        <v>0</v>
      </c>
      <c r="BT41" s="4">
        <f t="shared" ca="1" si="81"/>
        <v>0</v>
      </c>
      <c r="BU41" s="4">
        <f t="shared" ca="1" si="81"/>
        <v>0</v>
      </c>
      <c r="BV41" s="4">
        <f t="shared" ca="1" si="81"/>
        <v>0</v>
      </c>
      <c r="BW41" s="4">
        <f t="shared" ca="1" si="81"/>
        <v>0</v>
      </c>
      <c r="BX41" s="4">
        <f t="shared" ca="1" si="81"/>
        <v>0</v>
      </c>
      <c r="BY41" s="4">
        <f t="shared" ca="1" si="81"/>
        <v>0</v>
      </c>
      <c r="BZ41" s="4">
        <f t="shared" ca="1" si="81"/>
        <v>0</v>
      </c>
      <c r="CA41" s="4">
        <f t="shared" ca="1" si="81"/>
        <v>0</v>
      </c>
      <c r="CB41" s="4">
        <f t="shared" ref="CB41:CD41" ca="1" si="82">CB21</f>
        <v>0</v>
      </c>
      <c r="CC41" s="4">
        <f t="shared" ca="1" si="82"/>
        <v>0</v>
      </c>
      <c r="CD41" s="4">
        <f t="shared" ca="1" si="82"/>
        <v>0</v>
      </c>
      <c r="CE41" s="4">
        <f t="shared" ref="CE41:CQ41" ca="1" si="83">CE21</f>
        <v>0</v>
      </c>
      <c r="CF41" s="4">
        <f t="shared" ca="1" si="83"/>
        <v>0</v>
      </c>
      <c r="CG41" s="4">
        <f t="shared" ca="1" si="83"/>
        <v>0</v>
      </c>
      <c r="CH41" s="4">
        <f t="shared" ca="1" si="83"/>
        <v>0</v>
      </c>
      <c r="CI41" s="4">
        <f t="shared" ca="1" si="83"/>
        <v>0</v>
      </c>
      <c r="CJ41" s="4">
        <f t="shared" ca="1" si="83"/>
        <v>0</v>
      </c>
      <c r="CK41" s="4">
        <f t="shared" ca="1" si="83"/>
        <v>0</v>
      </c>
      <c r="CL41" s="4">
        <f t="shared" ca="1" si="83"/>
        <v>0</v>
      </c>
      <c r="CM41" s="4">
        <f t="shared" ca="1" si="83"/>
        <v>0</v>
      </c>
      <c r="CN41" s="4">
        <f t="shared" ca="1" si="83"/>
        <v>0</v>
      </c>
      <c r="CO41" s="4">
        <f t="shared" ca="1" si="83"/>
        <v>0</v>
      </c>
      <c r="CP41" s="4">
        <f t="shared" ca="1" si="83"/>
        <v>0</v>
      </c>
      <c r="CQ41" s="4">
        <f t="shared" ca="1" si="83"/>
        <v>0</v>
      </c>
      <c r="CR41" s="4"/>
      <c r="CS41" s="4"/>
    </row>
    <row r="42" spans="1:97">
      <c r="A42" s="29" t="s">
        <v>170</v>
      </c>
      <c r="C42" s="4">
        <f t="shared" ref="C42:BN42" ca="1" si="84">-(DEBT*DEBT_INT_RATE)*C37</f>
        <v>0</v>
      </c>
      <c r="D42" s="4">
        <f t="shared" ca="1" si="84"/>
        <v>0</v>
      </c>
      <c r="E42" s="4">
        <f t="shared" ca="1" si="84"/>
        <v>0</v>
      </c>
      <c r="F42" s="4">
        <f t="shared" ca="1" si="84"/>
        <v>0</v>
      </c>
      <c r="G42" s="4">
        <f t="shared" ca="1" si="84"/>
        <v>0</v>
      </c>
      <c r="H42" s="4">
        <f t="shared" ca="1" si="84"/>
        <v>0</v>
      </c>
      <c r="I42" s="4">
        <f t="shared" ca="1" si="84"/>
        <v>0</v>
      </c>
      <c r="J42" s="4">
        <f t="shared" ca="1" si="84"/>
        <v>0</v>
      </c>
      <c r="K42" s="4">
        <f t="shared" ca="1" si="84"/>
        <v>0</v>
      </c>
      <c r="L42" s="4">
        <f t="shared" ca="1" si="84"/>
        <v>0</v>
      </c>
      <c r="M42" s="4">
        <f t="shared" ca="1" si="84"/>
        <v>0</v>
      </c>
      <c r="N42" s="4">
        <f t="shared" ca="1" si="84"/>
        <v>0</v>
      </c>
      <c r="O42" s="4">
        <f t="shared" ca="1" si="84"/>
        <v>0</v>
      </c>
      <c r="P42" s="4">
        <f t="shared" ca="1" si="84"/>
        <v>0</v>
      </c>
      <c r="Q42" s="4">
        <f t="shared" ca="1" si="84"/>
        <v>0</v>
      </c>
      <c r="R42" s="4">
        <f t="shared" ca="1" si="84"/>
        <v>0</v>
      </c>
      <c r="S42" s="4">
        <f t="shared" ca="1" si="84"/>
        <v>0</v>
      </c>
      <c r="T42" s="4">
        <f t="shared" ca="1" si="84"/>
        <v>0</v>
      </c>
      <c r="U42" s="4">
        <f t="shared" ca="1" si="84"/>
        <v>0</v>
      </c>
      <c r="V42" s="4">
        <f t="shared" ca="1" si="84"/>
        <v>0</v>
      </c>
      <c r="W42" s="4">
        <f t="shared" ca="1" si="84"/>
        <v>0</v>
      </c>
      <c r="X42" s="4">
        <f t="shared" ca="1" si="84"/>
        <v>0</v>
      </c>
      <c r="Y42" s="4">
        <f t="shared" ca="1" si="84"/>
        <v>0</v>
      </c>
      <c r="Z42" s="4">
        <f t="shared" ca="1" si="84"/>
        <v>0</v>
      </c>
      <c r="AA42" s="4">
        <f t="shared" ca="1" si="84"/>
        <v>0</v>
      </c>
      <c r="AB42" s="4">
        <f t="shared" ca="1" si="84"/>
        <v>0</v>
      </c>
      <c r="AC42" s="4">
        <f t="shared" ca="1" si="84"/>
        <v>0</v>
      </c>
      <c r="AD42" s="4">
        <f t="shared" ca="1" si="84"/>
        <v>0</v>
      </c>
      <c r="AE42" s="4">
        <f t="shared" ca="1" si="84"/>
        <v>0</v>
      </c>
      <c r="AF42" s="4">
        <f t="shared" ca="1" si="84"/>
        <v>0</v>
      </c>
      <c r="AG42" s="4">
        <f t="shared" ca="1" si="84"/>
        <v>0</v>
      </c>
      <c r="AH42" s="4">
        <f t="shared" ca="1" si="84"/>
        <v>0</v>
      </c>
      <c r="AI42" s="4">
        <f t="shared" ca="1" si="84"/>
        <v>0</v>
      </c>
      <c r="AJ42" s="4">
        <f t="shared" ca="1" si="84"/>
        <v>0</v>
      </c>
      <c r="AK42" s="4">
        <f t="shared" ca="1" si="84"/>
        <v>0</v>
      </c>
      <c r="AL42" s="4">
        <f t="shared" ca="1" si="84"/>
        <v>0</v>
      </c>
      <c r="AM42" s="4">
        <f t="shared" ca="1" si="84"/>
        <v>0</v>
      </c>
      <c r="AN42" s="4">
        <f t="shared" ca="1" si="84"/>
        <v>0</v>
      </c>
      <c r="AO42" s="4">
        <f t="shared" ca="1" si="84"/>
        <v>0</v>
      </c>
      <c r="AP42" s="4">
        <f t="shared" ca="1" si="84"/>
        <v>0</v>
      </c>
      <c r="AQ42" s="4">
        <f t="shared" ca="1" si="84"/>
        <v>0</v>
      </c>
      <c r="AR42" s="4">
        <f t="shared" ca="1" si="84"/>
        <v>0</v>
      </c>
      <c r="AS42" s="4">
        <f t="shared" ca="1" si="84"/>
        <v>0</v>
      </c>
      <c r="AT42" s="4">
        <f t="shared" ca="1" si="84"/>
        <v>0</v>
      </c>
      <c r="AU42" s="4">
        <f t="shared" ca="1" si="84"/>
        <v>0</v>
      </c>
      <c r="AV42" s="4">
        <f t="shared" ca="1" si="84"/>
        <v>0</v>
      </c>
      <c r="AW42" s="4">
        <f t="shared" ca="1" si="84"/>
        <v>0</v>
      </c>
      <c r="AX42" s="4">
        <f t="shared" ca="1" si="84"/>
        <v>0</v>
      </c>
      <c r="AY42" s="4">
        <f t="shared" ca="1" si="84"/>
        <v>0</v>
      </c>
      <c r="AZ42" s="4">
        <f t="shared" ca="1" si="84"/>
        <v>0</v>
      </c>
      <c r="BA42" s="4">
        <f t="shared" ca="1" si="84"/>
        <v>0</v>
      </c>
      <c r="BB42" s="4">
        <f t="shared" ca="1" si="84"/>
        <v>0</v>
      </c>
      <c r="BC42" s="4">
        <f t="shared" ca="1" si="84"/>
        <v>0</v>
      </c>
      <c r="BD42" s="4">
        <f t="shared" ca="1" si="84"/>
        <v>0</v>
      </c>
      <c r="BE42" s="4">
        <f t="shared" ca="1" si="84"/>
        <v>0</v>
      </c>
      <c r="BF42" s="4">
        <f t="shared" ca="1" si="84"/>
        <v>0</v>
      </c>
      <c r="BG42" s="4">
        <f t="shared" ca="1" si="84"/>
        <v>0</v>
      </c>
      <c r="BH42" s="4">
        <f t="shared" ca="1" si="84"/>
        <v>0</v>
      </c>
      <c r="BI42" s="4">
        <f t="shared" ca="1" si="84"/>
        <v>0</v>
      </c>
      <c r="BJ42" s="4">
        <f t="shared" ca="1" si="84"/>
        <v>0</v>
      </c>
      <c r="BK42" s="4">
        <f t="shared" ca="1" si="84"/>
        <v>0</v>
      </c>
      <c r="BL42" s="4">
        <f t="shared" ca="1" si="84"/>
        <v>0</v>
      </c>
      <c r="BM42" s="4">
        <f t="shared" ca="1" si="84"/>
        <v>0</v>
      </c>
      <c r="BN42" s="4">
        <f t="shared" ca="1" si="84"/>
        <v>0</v>
      </c>
      <c r="BO42" s="4">
        <f t="shared" ref="BO42:BR42" ca="1" si="85">-(DEBT*DEBT_INT_RATE)*BO37</f>
        <v>0</v>
      </c>
      <c r="BP42" s="4">
        <f t="shared" ca="1" si="85"/>
        <v>0</v>
      </c>
      <c r="BQ42" s="4">
        <f t="shared" ca="1" si="85"/>
        <v>0</v>
      </c>
      <c r="BR42" s="4">
        <f t="shared" ca="1" si="85"/>
        <v>0</v>
      </c>
      <c r="BS42" s="4">
        <f t="shared" ref="BS42:CA42" ca="1" si="86">-(DEBT*DEBT_INT_RATE)*BS37</f>
        <v>0</v>
      </c>
      <c r="BT42" s="4">
        <f t="shared" ca="1" si="86"/>
        <v>0</v>
      </c>
      <c r="BU42" s="4">
        <f t="shared" ca="1" si="86"/>
        <v>0</v>
      </c>
      <c r="BV42" s="4">
        <f t="shared" ca="1" si="86"/>
        <v>0</v>
      </c>
      <c r="BW42" s="4">
        <f t="shared" ca="1" si="86"/>
        <v>0</v>
      </c>
      <c r="BX42" s="4">
        <f t="shared" ca="1" si="86"/>
        <v>0</v>
      </c>
      <c r="BY42" s="4">
        <f t="shared" ca="1" si="86"/>
        <v>0</v>
      </c>
      <c r="BZ42" s="4">
        <f t="shared" ca="1" si="86"/>
        <v>0</v>
      </c>
      <c r="CA42" s="4">
        <f t="shared" ca="1" si="86"/>
        <v>0</v>
      </c>
      <c r="CB42" s="4">
        <f t="shared" ref="CB42:CD42" ca="1" si="87">-(DEBT*DEBT_INT_RATE)*CB37</f>
        <v>0</v>
      </c>
      <c r="CC42" s="4">
        <f t="shared" ca="1" si="87"/>
        <v>0</v>
      </c>
      <c r="CD42" s="4">
        <f t="shared" ca="1" si="87"/>
        <v>0</v>
      </c>
      <c r="CE42" s="4">
        <f t="shared" ref="CE42:CQ42" ca="1" si="88">-(DEBT*DEBT_INT_RATE)*CE37</f>
        <v>0</v>
      </c>
      <c r="CF42" s="4">
        <f t="shared" ca="1" si="88"/>
        <v>0</v>
      </c>
      <c r="CG42" s="4">
        <f t="shared" ca="1" si="88"/>
        <v>0</v>
      </c>
      <c r="CH42" s="4">
        <f t="shared" ca="1" si="88"/>
        <v>0</v>
      </c>
      <c r="CI42" s="4">
        <f t="shared" ca="1" si="88"/>
        <v>0</v>
      </c>
      <c r="CJ42" s="4">
        <f t="shared" ca="1" si="88"/>
        <v>0</v>
      </c>
      <c r="CK42" s="4">
        <f t="shared" ca="1" si="88"/>
        <v>0</v>
      </c>
      <c r="CL42" s="4">
        <f t="shared" ca="1" si="88"/>
        <v>0</v>
      </c>
      <c r="CM42" s="4">
        <f t="shared" ca="1" si="88"/>
        <v>0</v>
      </c>
      <c r="CN42" s="4">
        <f t="shared" ca="1" si="88"/>
        <v>0</v>
      </c>
      <c r="CO42" s="4">
        <f t="shared" ca="1" si="88"/>
        <v>0</v>
      </c>
      <c r="CP42" s="4">
        <f t="shared" ca="1" si="88"/>
        <v>0</v>
      </c>
      <c r="CQ42" s="4">
        <f t="shared" ca="1" si="88"/>
        <v>0</v>
      </c>
      <c r="CR42" s="4"/>
      <c r="CS42" s="4"/>
    </row>
    <row r="43" spans="1:97">
      <c r="A43" s="41" t="s">
        <v>150</v>
      </c>
      <c r="B43" s="7"/>
      <c r="C43" s="328">
        <f t="shared" ref="C43:AH43" ca="1" si="89">-SUM(C41:C42)*(FederalIncomeTax+StateIncomeTax)</f>
        <v>0</v>
      </c>
      <c r="D43" s="328">
        <f t="shared" ca="1" si="89"/>
        <v>0</v>
      </c>
      <c r="E43" s="328">
        <f t="shared" ca="1" si="89"/>
        <v>0</v>
      </c>
      <c r="F43" s="328">
        <f t="shared" ca="1" si="89"/>
        <v>0</v>
      </c>
      <c r="G43" s="328">
        <f t="shared" ca="1" si="89"/>
        <v>0</v>
      </c>
      <c r="H43" s="328">
        <f t="shared" ca="1" si="89"/>
        <v>0</v>
      </c>
      <c r="I43" s="328">
        <f t="shared" ca="1" si="89"/>
        <v>0</v>
      </c>
      <c r="J43" s="328">
        <f t="shared" ca="1" si="89"/>
        <v>0</v>
      </c>
      <c r="K43" s="328">
        <f t="shared" ca="1" si="89"/>
        <v>0</v>
      </c>
      <c r="L43" s="328">
        <f t="shared" ca="1" si="89"/>
        <v>0</v>
      </c>
      <c r="M43" s="328">
        <f t="shared" ca="1" si="89"/>
        <v>0</v>
      </c>
      <c r="N43" s="328">
        <f t="shared" ca="1" si="89"/>
        <v>0</v>
      </c>
      <c r="O43" s="328">
        <f t="shared" ca="1" si="89"/>
        <v>0</v>
      </c>
      <c r="P43" s="328">
        <f t="shared" ca="1" si="89"/>
        <v>0</v>
      </c>
      <c r="Q43" s="328">
        <f t="shared" ca="1" si="89"/>
        <v>0</v>
      </c>
      <c r="R43" s="328">
        <f t="shared" ca="1" si="89"/>
        <v>0</v>
      </c>
      <c r="S43" s="328">
        <f t="shared" ca="1" si="89"/>
        <v>0</v>
      </c>
      <c r="T43" s="328">
        <f t="shared" ca="1" si="89"/>
        <v>0</v>
      </c>
      <c r="U43" s="328">
        <f t="shared" ca="1" si="89"/>
        <v>0</v>
      </c>
      <c r="V43" s="328">
        <f t="shared" ca="1" si="89"/>
        <v>0</v>
      </c>
      <c r="W43" s="328">
        <f t="shared" ca="1" si="89"/>
        <v>0</v>
      </c>
      <c r="X43" s="328">
        <f t="shared" ca="1" si="89"/>
        <v>0</v>
      </c>
      <c r="Y43" s="328">
        <f t="shared" ca="1" si="89"/>
        <v>0</v>
      </c>
      <c r="Z43" s="328">
        <f t="shared" ca="1" si="89"/>
        <v>0</v>
      </c>
      <c r="AA43" s="328">
        <f t="shared" ca="1" si="89"/>
        <v>0</v>
      </c>
      <c r="AB43" s="328">
        <f t="shared" ca="1" si="89"/>
        <v>0</v>
      </c>
      <c r="AC43" s="328">
        <f t="shared" ca="1" si="89"/>
        <v>0</v>
      </c>
      <c r="AD43" s="328">
        <f t="shared" ca="1" si="89"/>
        <v>0</v>
      </c>
      <c r="AE43" s="328">
        <f t="shared" ca="1" si="89"/>
        <v>0</v>
      </c>
      <c r="AF43" s="328">
        <f t="shared" ca="1" si="89"/>
        <v>0</v>
      </c>
      <c r="AG43" s="328">
        <f t="shared" ca="1" si="89"/>
        <v>0</v>
      </c>
      <c r="AH43" s="328">
        <f t="shared" ca="1" si="89"/>
        <v>0</v>
      </c>
      <c r="AI43" s="328">
        <f t="shared" ref="AI43:BN43" ca="1" si="90">-SUM(AI41:AI42)*(FederalIncomeTax+StateIncomeTax)</f>
        <v>0</v>
      </c>
      <c r="AJ43" s="328">
        <f t="shared" ca="1" si="90"/>
        <v>0</v>
      </c>
      <c r="AK43" s="328">
        <f t="shared" ca="1" si="90"/>
        <v>0</v>
      </c>
      <c r="AL43" s="328">
        <f t="shared" ca="1" si="90"/>
        <v>0</v>
      </c>
      <c r="AM43" s="328">
        <f t="shared" ca="1" si="90"/>
        <v>0</v>
      </c>
      <c r="AN43" s="328">
        <f t="shared" ca="1" si="90"/>
        <v>0</v>
      </c>
      <c r="AO43" s="328">
        <f t="shared" ca="1" si="90"/>
        <v>0</v>
      </c>
      <c r="AP43" s="328">
        <f t="shared" ca="1" si="90"/>
        <v>0</v>
      </c>
      <c r="AQ43" s="328">
        <f t="shared" ca="1" si="90"/>
        <v>0</v>
      </c>
      <c r="AR43" s="328">
        <f t="shared" ca="1" si="90"/>
        <v>0</v>
      </c>
      <c r="AS43" s="328">
        <f t="shared" ca="1" si="90"/>
        <v>0</v>
      </c>
      <c r="AT43" s="328">
        <f t="shared" ca="1" si="90"/>
        <v>0</v>
      </c>
      <c r="AU43" s="328">
        <f t="shared" ca="1" si="90"/>
        <v>0</v>
      </c>
      <c r="AV43" s="328">
        <f t="shared" ca="1" si="90"/>
        <v>0</v>
      </c>
      <c r="AW43" s="328">
        <f t="shared" ca="1" si="90"/>
        <v>0</v>
      </c>
      <c r="AX43" s="328">
        <f t="shared" ca="1" si="90"/>
        <v>0</v>
      </c>
      <c r="AY43" s="328">
        <f t="shared" ca="1" si="90"/>
        <v>0</v>
      </c>
      <c r="AZ43" s="328">
        <f t="shared" ca="1" si="90"/>
        <v>0</v>
      </c>
      <c r="BA43" s="328">
        <f t="shared" ca="1" si="90"/>
        <v>0</v>
      </c>
      <c r="BB43" s="328">
        <f t="shared" ca="1" si="90"/>
        <v>0</v>
      </c>
      <c r="BC43" s="328">
        <f t="shared" ca="1" si="90"/>
        <v>0</v>
      </c>
      <c r="BD43" s="328">
        <f t="shared" ca="1" si="90"/>
        <v>0</v>
      </c>
      <c r="BE43" s="328">
        <f t="shared" ca="1" si="90"/>
        <v>0</v>
      </c>
      <c r="BF43" s="328">
        <f t="shared" ca="1" si="90"/>
        <v>0</v>
      </c>
      <c r="BG43" s="328">
        <f t="shared" ca="1" si="90"/>
        <v>0</v>
      </c>
      <c r="BH43" s="328">
        <f t="shared" ca="1" si="90"/>
        <v>0</v>
      </c>
      <c r="BI43" s="328">
        <f t="shared" ca="1" si="90"/>
        <v>0</v>
      </c>
      <c r="BJ43" s="328">
        <f t="shared" ca="1" si="90"/>
        <v>0</v>
      </c>
      <c r="BK43" s="328">
        <f t="shared" ca="1" si="90"/>
        <v>0</v>
      </c>
      <c r="BL43" s="328">
        <f t="shared" ca="1" si="90"/>
        <v>0</v>
      </c>
      <c r="BM43" s="328">
        <f t="shared" ca="1" si="90"/>
        <v>0</v>
      </c>
      <c r="BN43" s="328">
        <f t="shared" ca="1" si="90"/>
        <v>0</v>
      </c>
      <c r="BO43" s="328">
        <f t="shared" ref="BO43:CQ43" ca="1" si="91">-SUM(BO41:BO42)*(FederalIncomeTax+StateIncomeTax)</f>
        <v>0</v>
      </c>
      <c r="BP43" s="328">
        <f t="shared" ca="1" si="91"/>
        <v>0</v>
      </c>
      <c r="BQ43" s="328">
        <f t="shared" ca="1" si="91"/>
        <v>0</v>
      </c>
      <c r="BR43" s="328">
        <f t="shared" ca="1" si="91"/>
        <v>0</v>
      </c>
      <c r="BS43" s="328">
        <f t="shared" ca="1" si="91"/>
        <v>0</v>
      </c>
      <c r="BT43" s="328">
        <f t="shared" ca="1" si="91"/>
        <v>0</v>
      </c>
      <c r="BU43" s="328">
        <f t="shared" ca="1" si="91"/>
        <v>0</v>
      </c>
      <c r="BV43" s="328">
        <f t="shared" ca="1" si="91"/>
        <v>0</v>
      </c>
      <c r="BW43" s="328">
        <f t="shared" ca="1" si="91"/>
        <v>0</v>
      </c>
      <c r="BX43" s="328">
        <f t="shared" ca="1" si="91"/>
        <v>0</v>
      </c>
      <c r="BY43" s="328">
        <f t="shared" ca="1" si="91"/>
        <v>0</v>
      </c>
      <c r="BZ43" s="328">
        <f t="shared" ca="1" si="91"/>
        <v>0</v>
      </c>
      <c r="CA43" s="328">
        <f t="shared" ca="1" si="91"/>
        <v>0</v>
      </c>
      <c r="CB43" s="328">
        <f t="shared" ca="1" si="91"/>
        <v>0</v>
      </c>
      <c r="CC43" s="328">
        <f t="shared" ca="1" si="91"/>
        <v>0</v>
      </c>
      <c r="CD43" s="328">
        <f t="shared" ca="1" si="91"/>
        <v>0</v>
      </c>
      <c r="CE43" s="328">
        <f t="shared" ca="1" si="91"/>
        <v>0</v>
      </c>
      <c r="CF43" s="328">
        <f t="shared" ca="1" si="91"/>
        <v>0</v>
      </c>
      <c r="CG43" s="328">
        <f t="shared" ca="1" si="91"/>
        <v>0</v>
      </c>
      <c r="CH43" s="328">
        <f t="shared" ca="1" si="91"/>
        <v>0</v>
      </c>
      <c r="CI43" s="328">
        <f t="shared" ca="1" si="91"/>
        <v>0</v>
      </c>
      <c r="CJ43" s="328">
        <f t="shared" ca="1" si="91"/>
        <v>0</v>
      </c>
      <c r="CK43" s="328">
        <f t="shared" ca="1" si="91"/>
        <v>0</v>
      </c>
      <c r="CL43" s="328">
        <f t="shared" ca="1" si="91"/>
        <v>0</v>
      </c>
      <c r="CM43" s="328">
        <f t="shared" ca="1" si="91"/>
        <v>0</v>
      </c>
      <c r="CN43" s="328">
        <f t="shared" ca="1" si="91"/>
        <v>0</v>
      </c>
      <c r="CO43" s="328">
        <f t="shared" ca="1" si="91"/>
        <v>0</v>
      </c>
      <c r="CP43" s="328">
        <f t="shared" ca="1" si="91"/>
        <v>0</v>
      </c>
      <c r="CQ43" s="328">
        <f t="shared" ca="1" si="91"/>
        <v>0</v>
      </c>
      <c r="CR43" s="328"/>
      <c r="CS43" s="328"/>
    </row>
    <row r="44" spans="1:97">
      <c r="A44" s="43" t="s">
        <v>154</v>
      </c>
      <c r="B44" s="44"/>
      <c r="C44" s="15">
        <f t="shared" ref="C44:BN44" ca="1" si="92">SUM(C41:C43)</f>
        <v>0</v>
      </c>
      <c r="D44" s="15">
        <f t="shared" ca="1" si="92"/>
        <v>0</v>
      </c>
      <c r="E44" s="15">
        <f t="shared" ca="1" si="92"/>
        <v>0</v>
      </c>
      <c r="F44" s="15">
        <f t="shared" ca="1" si="92"/>
        <v>0</v>
      </c>
      <c r="G44" s="15">
        <f t="shared" ca="1" si="92"/>
        <v>0</v>
      </c>
      <c r="H44" s="15">
        <f t="shared" ca="1" si="92"/>
        <v>0</v>
      </c>
      <c r="I44" s="15">
        <f t="shared" ca="1" si="92"/>
        <v>0</v>
      </c>
      <c r="J44" s="15">
        <f t="shared" ca="1" si="92"/>
        <v>0</v>
      </c>
      <c r="K44" s="15">
        <f t="shared" ca="1" si="92"/>
        <v>0</v>
      </c>
      <c r="L44" s="15">
        <f t="shared" ca="1" si="92"/>
        <v>0</v>
      </c>
      <c r="M44" s="15">
        <f t="shared" ca="1" si="92"/>
        <v>0</v>
      </c>
      <c r="N44" s="15">
        <f t="shared" ca="1" si="92"/>
        <v>0</v>
      </c>
      <c r="O44" s="15">
        <f t="shared" ca="1" si="92"/>
        <v>0</v>
      </c>
      <c r="P44" s="15">
        <f t="shared" ca="1" si="92"/>
        <v>0</v>
      </c>
      <c r="Q44" s="15">
        <f t="shared" ca="1" si="92"/>
        <v>0</v>
      </c>
      <c r="R44" s="15">
        <f t="shared" ca="1" si="92"/>
        <v>0</v>
      </c>
      <c r="S44" s="15">
        <f t="shared" ca="1" si="92"/>
        <v>0</v>
      </c>
      <c r="T44" s="15">
        <f t="shared" ca="1" si="92"/>
        <v>0</v>
      </c>
      <c r="U44" s="15">
        <f t="shared" ca="1" si="92"/>
        <v>0</v>
      </c>
      <c r="V44" s="15">
        <f t="shared" ca="1" si="92"/>
        <v>0</v>
      </c>
      <c r="W44" s="15">
        <f t="shared" ca="1" si="92"/>
        <v>0</v>
      </c>
      <c r="X44" s="15">
        <f t="shared" ca="1" si="92"/>
        <v>0</v>
      </c>
      <c r="Y44" s="15">
        <f t="shared" ca="1" si="92"/>
        <v>0</v>
      </c>
      <c r="Z44" s="15">
        <f t="shared" ca="1" si="92"/>
        <v>0</v>
      </c>
      <c r="AA44" s="15">
        <f t="shared" ca="1" si="92"/>
        <v>0</v>
      </c>
      <c r="AB44" s="15">
        <f t="shared" ca="1" si="92"/>
        <v>0</v>
      </c>
      <c r="AC44" s="15">
        <f t="shared" ca="1" si="92"/>
        <v>0</v>
      </c>
      <c r="AD44" s="15">
        <f t="shared" ca="1" si="92"/>
        <v>0</v>
      </c>
      <c r="AE44" s="15">
        <f t="shared" ca="1" si="92"/>
        <v>0</v>
      </c>
      <c r="AF44" s="15">
        <f t="shared" ca="1" si="92"/>
        <v>0</v>
      </c>
      <c r="AG44" s="15">
        <f t="shared" ca="1" si="92"/>
        <v>0</v>
      </c>
      <c r="AH44" s="15">
        <f t="shared" ca="1" si="92"/>
        <v>0</v>
      </c>
      <c r="AI44" s="15">
        <f t="shared" ca="1" si="92"/>
        <v>0</v>
      </c>
      <c r="AJ44" s="15">
        <f t="shared" ca="1" si="92"/>
        <v>0</v>
      </c>
      <c r="AK44" s="15">
        <f t="shared" ca="1" si="92"/>
        <v>0</v>
      </c>
      <c r="AL44" s="15">
        <f t="shared" ca="1" si="92"/>
        <v>0</v>
      </c>
      <c r="AM44" s="15">
        <f t="shared" ca="1" si="92"/>
        <v>0</v>
      </c>
      <c r="AN44" s="15">
        <f t="shared" ca="1" si="92"/>
        <v>0</v>
      </c>
      <c r="AO44" s="15">
        <f t="shared" ca="1" si="92"/>
        <v>0</v>
      </c>
      <c r="AP44" s="15">
        <f t="shared" ca="1" si="92"/>
        <v>0</v>
      </c>
      <c r="AQ44" s="15">
        <f t="shared" ca="1" si="92"/>
        <v>0</v>
      </c>
      <c r="AR44" s="15">
        <f t="shared" ca="1" si="92"/>
        <v>0</v>
      </c>
      <c r="AS44" s="15">
        <f t="shared" ca="1" si="92"/>
        <v>0</v>
      </c>
      <c r="AT44" s="15">
        <f t="shared" ca="1" si="92"/>
        <v>0</v>
      </c>
      <c r="AU44" s="15">
        <f t="shared" ca="1" si="92"/>
        <v>0</v>
      </c>
      <c r="AV44" s="15">
        <f t="shared" ca="1" si="92"/>
        <v>0</v>
      </c>
      <c r="AW44" s="15">
        <f t="shared" ca="1" si="92"/>
        <v>0</v>
      </c>
      <c r="AX44" s="15">
        <f t="shared" ca="1" si="92"/>
        <v>0</v>
      </c>
      <c r="AY44" s="15">
        <f t="shared" ca="1" si="92"/>
        <v>0</v>
      </c>
      <c r="AZ44" s="15">
        <f t="shared" ca="1" si="92"/>
        <v>0</v>
      </c>
      <c r="BA44" s="15">
        <f t="shared" ca="1" si="92"/>
        <v>0</v>
      </c>
      <c r="BB44" s="15">
        <f t="shared" ca="1" si="92"/>
        <v>0</v>
      </c>
      <c r="BC44" s="15">
        <f t="shared" ca="1" si="92"/>
        <v>0</v>
      </c>
      <c r="BD44" s="15">
        <f t="shared" ca="1" si="92"/>
        <v>0</v>
      </c>
      <c r="BE44" s="15">
        <f t="shared" ca="1" si="92"/>
        <v>0</v>
      </c>
      <c r="BF44" s="15">
        <f t="shared" ca="1" si="92"/>
        <v>0</v>
      </c>
      <c r="BG44" s="15">
        <f t="shared" ca="1" si="92"/>
        <v>0</v>
      </c>
      <c r="BH44" s="15">
        <f t="shared" ca="1" si="92"/>
        <v>0</v>
      </c>
      <c r="BI44" s="15">
        <f t="shared" ca="1" si="92"/>
        <v>0</v>
      </c>
      <c r="BJ44" s="15">
        <f t="shared" ca="1" si="92"/>
        <v>0</v>
      </c>
      <c r="BK44" s="15">
        <f t="shared" ca="1" si="92"/>
        <v>0</v>
      </c>
      <c r="BL44" s="15">
        <f t="shared" ca="1" si="92"/>
        <v>0</v>
      </c>
      <c r="BM44" s="15">
        <f t="shared" ca="1" si="92"/>
        <v>0</v>
      </c>
      <c r="BN44" s="15">
        <f t="shared" ca="1" si="92"/>
        <v>0</v>
      </c>
      <c r="BO44" s="15">
        <f t="shared" ref="BO44:BR44" ca="1" si="93">SUM(BO41:BO43)</f>
        <v>0</v>
      </c>
      <c r="BP44" s="15">
        <f t="shared" ca="1" si="93"/>
        <v>0</v>
      </c>
      <c r="BQ44" s="15">
        <f t="shared" ca="1" si="93"/>
        <v>0</v>
      </c>
      <c r="BR44" s="15">
        <f t="shared" ca="1" si="93"/>
        <v>0</v>
      </c>
      <c r="BS44" s="15">
        <f t="shared" ref="BS44:CA44" ca="1" si="94">SUM(BS41:BS43)</f>
        <v>0</v>
      </c>
      <c r="BT44" s="15">
        <f t="shared" ca="1" si="94"/>
        <v>0</v>
      </c>
      <c r="BU44" s="15">
        <f t="shared" ca="1" si="94"/>
        <v>0</v>
      </c>
      <c r="BV44" s="15">
        <f t="shared" ca="1" si="94"/>
        <v>0</v>
      </c>
      <c r="BW44" s="15">
        <f t="shared" ca="1" si="94"/>
        <v>0</v>
      </c>
      <c r="BX44" s="15">
        <f t="shared" ca="1" si="94"/>
        <v>0</v>
      </c>
      <c r="BY44" s="15">
        <f t="shared" ca="1" si="94"/>
        <v>0</v>
      </c>
      <c r="BZ44" s="15">
        <f t="shared" ca="1" si="94"/>
        <v>0</v>
      </c>
      <c r="CA44" s="15">
        <f t="shared" ca="1" si="94"/>
        <v>0</v>
      </c>
      <c r="CB44" s="15">
        <f t="shared" ref="CB44:CD44" ca="1" si="95">SUM(CB41:CB43)</f>
        <v>0</v>
      </c>
      <c r="CC44" s="15">
        <f t="shared" ca="1" si="95"/>
        <v>0</v>
      </c>
      <c r="CD44" s="15">
        <f t="shared" ca="1" si="95"/>
        <v>0</v>
      </c>
      <c r="CE44" s="15">
        <f t="shared" ref="CE44:CQ44" ca="1" si="96">SUM(CE41:CE43)</f>
        <v>0</v>
      </c>
      <c r="CF44" s="15">
        <f t="shared" ca="1" si="96"/>
        <v>0</v>
      </c>
      <c r="CG44" s="15">
        <f t="shared" ca="1" si="96"/>
        <v>0</v>
      </c>
      <c r="CH44" s="15">
        <f t="shared" ca="1" si="96"/>
        <v>0</v>
      </c>
      <c r="CI44" s="15">
        <f t="shared" ca="1" si="96"/>
        <v>0</v>
      </c>
      <c r="CJ44" s="15">
        <f t="shared" ca="1" si="96"/>
        <v>0</v>
      </c>
      <c r="CK44" s="15">
        <f t="shared" ca="1" si="96"/>
        <v>0</v>
      </c>
      <c r="CL44" s="15">
        <f t="shared" ca="1" si="96"/>
        <v>0</v>
      </c>
      <c r="CM44" s="15">
        <f t="shared" ca="1" si="96"/>
        <v>0</v>
      </c>
      <c r="CN44" s="15">
        <f t="shared" ca="1" si="96"/>
        <v>0</v>
      </c>
      <c r="CO44" s="15">
        <f t="shared" ca="1" si="96"/>
        <v>0</v>
      </c>
      <c r="CP44" s="15">
        <f t="shared" ca="1" si="96"/>
        <v>0</v>
      </c>
      <c r="CQ44" s="15">
        <f t="shared" ca="1" si="96"/>
        <v>0</v>
      </c>
      <c r="CR44" s="4"/>
      <c r="CS44" s="4"/>
    </row>
    <row r="45" spans="1:97">
      <c r="A45" s="41"/>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row>
    <row r="46" spans="1:97">
      <c r="A46" s="45" t="s">
        <v>115</v>
      </c>
      <c r="B46" s="23"/>
      <c r="C46" s="15">
        <f t="shared" ref="C46:BN46" ca="1" si="97">C38-C44</f>
        <v>0</v>
      </c>
      <c r="D46" s="15">
        <f t="shared" ca="1" si="97"/>
        <v>0</v>
      </c>
      <c r="E46" s="15">
        <f t="shared" ca="1" si="97"/>
        <v>0</v>
      </c>
      <c r="F46" s="15">
        <f t="shared" ca="1" si="97"/>
        <v>0</v>
      </c>
      <c r="G46" s="15">
        <f t="shared" ca="1" si="97"/>
        <v>0</v>
      </c>
      <c r="H46" s="15">
        <f t="shared" ca="1" si="97"/>
        <v>0</v>
      </c>
      <c r="I46" s="15">
        <f t="shared" ca="1" si="97"/>
        <v>0</v>
      </c>
      <c r="J46" s="15">
        <f t="shared" ca="1" si="97"/>
        <v>0</v>
      </c>
      <c r="K46" s="15">
        <f t="shared" ca="1" si="97"/>
        <v>0</v>
      </c>
      <c r="L46" s="15">
        <f t="shared" ca="1" si="97"/>
        <v>0</v>
      </c>
      <c r="M46" s="15">
        <f t="shared" ca="1" si="97"/>
        <v>0</v>
      </c>
      <c r="N46" s="15">
        <f t="shared" ca="1" si="97"/>
        <v>0</v>
      </c>
      <c r="O46" s="15">
        <f t="shared" ca="1" si="97"/>
        <v>0</v>
      </c>
      <c r="P46" s="15">
        <f t="shared" ca="1" si="97"/>
        <v>0</v>
      </c>
      <c r="Q46" s="15">
        <f t="shared" ca="1" si="97"/>
        <v>0</v>
      </c>
      <c r="R46" s="15">
        <f t="shared" ca="1" si="97"/>
        <v>0</v>
      </c>
      <c r="S46" s="15">
        <f t="shared" ca="1" si="97"/>
        <v>0</v>
      </c>
      <c r="T46" s="15">
        <f t="shared" ca="1" si="97"/>
        <v>0</v>
      </c>
      <c r="U46" s="15">
        <f t="shared" ca="1" si="97"/>
        <v>0</v>
      </c>
      <c r="V46" s="15">
        <f t="shared" ca="1" si="97"/>
        <v>0</v>
      </c>
      <c r="W46" s="15">
        <f t="shared" ca="1" si="97"/>
        <v>0</v>
      </c>
      <c r="X46" s="15">
        <f t="shared" ca="1" si="97"/>
        <v>0</v>
      </c>
      <c r="Y46" s="15">
        <f t="shared" ca="1" si="97"/>
        <v>0</v>
      </c>
      <c r="Z46" s="15">
        <f t="shared" ca="1" si="97"/>
        <v>0</v>
      </c>
      <c r="AA46" s="15">
        <f t="shared" ca="1" si="97"/>
        <v>0</v>
      </c>
      <c r="AB46" s="15">
        <f t="shared" ca="1" si="97"/>
        <v>0</v>
      </c>
      <c r="AC46" s="15">
        <f t="shared" ca="1" si="97"/>
        <v>0</v>
      </c>
      <c r="AD46" s="15">
        <f t="shared" ca="1" si="97"/>
        <v>0</v>
      </c>
      <c r="AE46" s="15">
        <f t="shared" ca="1" si="97"/>
        <v>0</v>
      </c>
      <c r="AF46" s="15">
        <f t="shared" ca="1" si="97"/>
        <v>0</v>
      </c>
      <c r="AG46" s="15">
        <f t="shared" ca="1" si="97"/>
        <v>0</v>
      </c>
      <c r="AH46" s="15">
        <f t="shared" ca="1" si="97"/>
        <v>0</v>
      </c>
      <c r="AI46" s="15">
        <f t="shared" ca="1" si="97"/>
        <v>0</v>
      </c>
      <c r="AJ46" s="15">
        <f t="shared" ca="1" si="97"/>
        <v>0</v>
      </c>
      <c r="AK46" s="15">
        <f t="shared" ca="1" si="97"/>
        <v>0</v>
      </c>
      <c r="AL46" s="15">
        <f t="shared" ca="1" si="97"/>
        <v>0</v>
      </c>
      <c r="AM46" s="15">
        <f t="shared" ca="1" si="97"/>
        <v>0</v>
      </c>
      <c r="AN46" s="15">
        <f t="shared" ca="1" si="97"/>
        <v>0</v>
      </c>
      <c r="AO46" s="15">
        <f t="shared" ca="1" si="97"/>
        <v>0</v>
      </c>
      <c r="AP46" s="15">
        <f t="shared" ca="1" si="97"/>
        <v>0</v>
      </c>
      <c r="AQ46" s="15">
        <f t="shared" ca="1" si="97"/>
        <v>0</v>
      </c>
      <c r="AR46" s="15">
        <f t="shared" ca="1" si="97"/>
        <v>0</v>
      </c>
      <c r="AS46" s="15">
        <f t="shared" ca="1" si="97"/>
        <v>0</v>
      </c>
      <c r="AT46" s="15">
        <f t="shared" ca="1" si="97"/>
        <v>0</v>
      </c>
      <c r="AU46" s="15">
        <f t="shared" ca="1" si="97"/>
        <v>0</v>
      </c>
      <c r="AV46" s="15">
        <f t="shared" ca="1" si="97"/>
        <v>0</v>
      </c>
      <c r="AW46" s="15">
        <f t="shared" ca="1" si="97"/>
        <v>0</v>
      </c>
      <c r="AX46" s="15">
        <f t="shared" ca="1" si="97"/>
        <v>0</v>
      </c>
      <c r="AY46" s="15">
        <f t="shared" ca="1" si="97"/>
        <v>0</v>
      </c>
      <c r="AZ46" s="15">
        <f t="shared" ca="1" si="97"/>
        <v>0</v>
      </c>
      <c r="BA46" s="15">
        <f t="shared" ca="1" si="97"/>
        <v>0</v>
      </c>
      <c r="BB46" s="15">
        <f t="shared" ca="1" si="97"/>
        <v>0</v>
      </c>
      <c r="BC46" s="15">
        <f t="shared" ca="1" si="97"/>
        <v>0</v>
      </c>
      <c r="BD46" s="15">
        <f t="shared" ca="1" si="97"/>
        <v>0</v>
      </c>
      <c r="BE46" s="15">
        <f t="shared" ca="1" si="97"/>
        <v>0</v>
      </c>
      <c r="BF46" s="15">
        <f t="shared" ca="1" si="97"/>
        <v>0</v>
      </c>
      <c r="BG46" s="15">
        <f t="shared" ca="1" si="97"/>
        <v>0</v>
      </c>
      <c r="BH46" s="15">
        <f t="shared" ca="1" si="97"/>
        <v>0</v>
      </c>
      <c r="BI46" s="15">
        <f t="shared" ca="1" si="97"/>
        <v>0</v>
      </c>
      <c r="BJ46" s="15">
        <f t="shared" ca="1" si="97"/>
        <v>0</v>
      </c>
      <c r="BK46" s="15">
        <f t="shared" ca="1" si="97"/>
        <v>0</v>
      </c>
      <c r="BL46" s="15">
        <f t="shared" ca="1" si="97"/>
        <v>0</v>
      </c>
      <c r="BM46" s="15">
        <f t="shared" ca="1" si="97"/>
        <v>0</v>
      </c>
      <c r="BN46" s="15">
        <f t="shared" ca="1" si="97"/>
        <v>0</v>
      </c>
      <c r="BO46" s="15">
        <f t="shared" ref="BO46:BR46" ca="1" si="98">BO38-BO44</f>
        <v>0</v>
      </c>
      <c r="BP46" s="15">
        <f t="shared" ca="1" si="98"/>
        <v>0</v>
      </c>
      <c r="BQ46" s="15">
        <f t="shared" ca="1" si="98"/>
        <v>0</v>
      </c>
      <c r="BR46" s="15">
        <f t="shared" ca="1" si="98"/>
        <v>0</v>
      </c>
      <c r="BS46" s="15">
        <f t="shared" ref="BS46:CA46" ca="1" si="99">BS38-BS44</f>
        <v>0</v>
      </c>
      <c r="BT46" s="15">
        <f t="shared" ca="1" si="99"/>
        <v>0</v>
      </c>
      <c r="BU46" s="15">
        <f t="shared" ca="1" si="99"/>
        <v>0</v>
      </c>
      <c r="BV46" s="15">
        <f t="shared" ca="1" si="99"/>
        <v>0</v>
      </c>
      <c r="BW46" s="15">
        <f t="shared" ca="1" si="99"/>
        <v>0</v>
      </c>
      <c r="BX46" s="15">
        <f t="shared" ca="1" si="99"/>
        <v>0</v>
      </c>
      <c r="BY46" s="15">
        <f t="shared" ca="1" si="99"/>
        <v>0</v>
      </c>
      <c r="BZ46" s="15">
        <f t="shared" ca="1" si="99"/>
        <v>0</v>
      </c>
      <c r="CA46" s="15">
        <f t="shared" ca="1" si="99"/>
        <v>0</v>
      </c>
      <c r="CB46" s="15">
        <f t="shared" ref="CB46:CD46" ca="1" si="100">CB38-CB44</f>
        <v>0</v>
      </c>
      <c r="CC46" s="15">
        <f t="shared" ca="1" si="100"/>
        <v>0</v>
      </c>
      <c r="CD46" s="15">
        <f t="shared" ca="1" si="100"/>
        <v>0</v>
      </c>
      <c r="CE46" s="15">
        <f t="shared" ref="CE46:CQ46" ca="1" si="101">CE38-CE44</f>
        <v>0</v>
      </c>
      <c r="CF46" s="15">
        <f t="shared" ca="1" si="101"/>
        <v>0</v>
      </c>
      <c r="CG46" s="15">
        <f t="shared" ca="1" si="101"/>
        <v>0</v>
      </c>
      <c r="CH46" s="15">
        <f t="shared" ca="1" si="101"/>
        <v>0</v>
      </c>
      <c r="CI46" s="15">
        <f t="shared" ca="1" si="101"/>
        <v>0</v>
      </c>
      <c r="CJ46" s="15">
        <f t="shared" ca="1" si="101"/>
        <v>0</v>
      </c>
      <c r="CK46" s="15">
        <f t="shared" ca="1" si="101"/>
        <v>0</v>
      </c>
      <c r="CL46" s="15">
        <f t="shared" ca="1" si="101"/>
        <v>0</v>
      </c>
      <c r="CM46" s="15">
        <f t="shared" ca="1" si="101"/>
        <v>0</v>
      </c>
      <c r="CN46" s="15">
        <f t="shared" ca="1" si="101"/>
        <v>0</v>
      </c>
      <c r="CO46" s="15">
        <f t="shared" ca="1" si="101"/>
        <v>0</v>
      </c>
      <c r="CP46" s="15">
        <f t="shared" ca="1" si="101"/>
        <v>0</v>
      </c>
      <c r="CQ46" s="15">
        <f t="shared" ca="1" si="101"/>
        <v>0</v>
      </c>
      <c r="CR46" s="15"/>
      <c r="CS46" s="15"/>
    </row>
    <row r="47" spans="1:97">
      <c r="A47" s="20"/>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row>
    <row r="48" spans="1:97">
      <c r="A48" s="29" t="s">
        <v>117</v>
      </c>
      <c r="C48" s="328">
        <f t="shared" ref="C48:AH48" ca="1" si="102">C46/(1-FederalIncomeTax-StateIncomeTax)-C46</f>
        <v>0</v>
      </c>
      <c r="D48" s="328">
        <f t="shared" ca="1" si="102"/>
        <v>0</v>
      </c>
      <c r="E48" s="328">
        <f t="shared" ca="1" si="102"/>
        <v>0</v>
      </c>
      <c r="F48" s="328">
        <f t="shared" ca="1" si="102"/>
        <v>0</v>
      </c>
      <c r="G48" s="328">
        <f t="shared" ca="1" si="102"/>
        <v>0</v>
      </c>
      <c r="H48" s="328">
        <f t="shared" ca="1" si="102"/>
        <v>0</v>
      </c>
      <c r="I48" s="328">
        <f t="shared" ca="1" si="102"/>
        <v>0</v>
      </c>
      <c r="J48" s="328">
        <f t="shared" ca="1" si="102"/>
        <v>0</v>
      </c>
      <c r="K48" s="328">
        <f t="shared" ca="1" si="102"/>
        <v>0</v>
      </c>
      <c r="L48" s="328">
        <f t="shared" ca="1" si="102"/>
        <v>0</v>
      </c>
      <c r="M48" s="328">
        <f t="shared" ca="1" si="102"/>
        <v>0</v>
      </c>
      <c r="N48" s="328">
        <f t="shared" ca="1" si="102"/>
        <v>0</v>
      </c>
      <c r="O48" s="328">
        <f t="shared" ca="1" si="102"/>
        <v>0</v>
      </c>
      <c r="P48" s="328">
        <f t="shared" ca="1" si="102"/>
        <v>0</v>
      </c>
      <c r="Q48" s="328">
        <f t="shared" ca="1" si="102"/>
        <v>0</v>
      </c>
      <c r="R48" s="328">
        <f t="shared" ca="1" si="102"/>
        <v>0</v>
      </c>
      <c r="S48" s="328">
        <f t="shared" ca="1" si="102"/>
        <v>0</v>
      </c>
      <c r="T48" s="328">
        <f t="shared" ca="1" si="102"/>
        <v>0</v>
      </c>
      <c r="U48" s="328">
        <f t="shared" ca="1" si="102"/>
        <v>0</v>
      </c>
      <c r="V48" s="328">
        <f t="shared" ca="1" si="102"/>
        <v>0</v>
      </c>
      <c r="W48" s="328">
        <f t="shared" ca="1" si="102"/>
        <v>0</v>
      </c>
      <c r="X48" s="328">
        <f t="shared" ca="1" si="102"/>
        <v>0</v>
      </c>
      <c r="Y48" s="328">
        <f t="shared" ca="1" si="102"/>
        <v>0</v>
      </c>
      <c r="Z48" s="328">
        <f t="shared" ca="1" si="102"/>
        <v>0</v>
      </c>
      <c r="AA48" s="328">
        <f t="shared" ca="1" si="102"/>
        <v>0</v>
      </c>
      <c r="AB48" s="328">
        <f t="shared" ca="1" si="102"/>
        <v>0</v>
      </c>
      <c r="AC48" s="328">
        <f t="shared" ca="1" si="102"/>
        <v>0</v>
      </c>
      <c r="AD48" s="328">
        <f t="shared" ca="1" si="102"/>
        <v>0</v>
      </c>
      <c r="AE48" s="328">
        <f t="shared" ca="1" si="102"/>
        <v>0</v>
      </c>
      <c r="AF48" s="328">
        <f t="shared" ca="1" si="102"/>
        <v>0</v>
      </c>
      <c r="AG48" s="328">
        <f t="shared" ca="1" si="102"/>
        <v>0</v>
      </c>
      <c r="AH48" s="328">
        <f t="shared" ca="1" si="102"/>
        <v>0</v>
      </c>
      <c r="AI48" s="328">
        <f t="shared" ref="AI48:CQ48" ca="1" si="103">AI46/(1-FederalIncomeTax-StateIncomeTax)-AI46</f>
        <v>0</v>
      </c>
      <c r="AJ48" s="328">
        <f t="shared" ca="1" si="103"/>
        <v>0</v>
      </c>
      <c r="AK48" s="328">
        <f t="shared" ca="1" si="103"/>
        <v>0</v>
      </c>
      <c r="AL48" s="328">
        <f t="shared" ca="1" si="103"/>
        <v>0</v>
      </c>
      <c r="AM48" s="328">
        <f t="shared" ca="1" si="103"/>
        <v>0</v>
      </c>
      <c r="AN48" s="328">
        <f t="shared" ca="1" si="103"/>
        <v>0</v>
      </c>
      <c r="AO48" s="328">
        <f t="shared" ca="1" si="103"/>
        <v>0</v>
      </c>
      <c r="AP48" s="328">
        <f t="shared" ca="1" si="103"/>
        <v>0</v>
      </c>
      <c r="AQ48" s="328">
        <f t="shared" ca="1" si="103"/>
        <v>0</v>
      </c>
      <c r="AR48" s="328">
        <f t="shared" ca="1" si="103"/>
        <v>0</v>
      </c>
      <c r="AS48" s="328">
        <f t="shared" ca="1" si="103"/>
        <v>0</v>
      </c>
      <c r="AT48" s="328">
        <f t="shared" ca="1" si="103"/>
        <v>0</v>
      </c>
      <c r="AU48" s="328">
        <f t="shared" ca="1" si="103"/>
        <v>0</v>
      </c>
      <c r="AV48" s="328">
        <f t="shared" ca="1" si="103"/>
        <v>0</v>
      </c>
      <c r="AW48" s="328">
        <f t="shared" ca="1" si="103"/>
        <v>0</v>
      </c>
      <c r="AX48" s="328">
        <f t="shared" ca="1" si="103"/>
        <v>0</v>
      </c>
      <c r="AY48" s="328">
        <f t="shared" ca="1" si="103"/>
        <v>0</v>
      </c>
      <c r="AZ48" s="328">
        <f t="shared" ca="1" si="103"/>
        <v>0</v>
      </c>
      <c r="BA48" s="328">
        <f t="shared" ca="1" si="103"/>
        <v>0</v>
      </c>
      <c r="BB48" s="328">
        <f t="shared" ca="1" si="103"/>
        <v>0</v>
      </c>
      <c r="BC48" s="328">
        <f t="shared" ca="1" si="103"/>
        <v>0</v>
      </c>
      <c r="BD48" s="328">
        <f t="shared" ca="1" si="103"/>
        <v>0</v>
      </c>
      <c r="BE48" s="328">
        <f t="shared" ca="1" si="103"/>
        <v>0</v>
      </c>
      <c r="BF48" s="328">
        <f t="shared" ca="1" si="103"/>
        <v>0</v>
      </c>
      <c r="BG48" s="328">
        <f t="shared" ca="1" si="103"/>
        <v>0</v>
      </c>
      <c r="BH48" s="328">
        <f t="shared" ca="1" si="103"/>
        <v>0</v>
      </c>
      <c r="BI48" s="328">
        <f t="shared" ca="1" si="103"/>
        <v>0</v>
      </c>
      <c r="BJ48" s="328">
        <f t="shared" ca="1" si="103"/>
        <v>0</v>
      </c>
      <c r="BK48" s="328">
        <f t="shared" ca="1" si="103"/>
        <v>0</v>
      </c>
      <c r="BL48" s="328">
        <f t="shared" ca="1" si="103"/>
        <v>0</v>
      </c>
      <c r="BM48" s="328">
        <f t="shared" ca="1" si="103"/>
        <v>0</v>
      </c>
      <c r="BN48" s="328">
        <f t="shared" ca="1" si="103"/>
        <v>0</v>
      </c>
      <c r="BO48" s="328">
        <f t="shared" ca="1" si="103"/>
        <v>0</v>
      </c>
      <c r="BP48" s="328">
        <f t="shared" ca="1" si="103"/>
        <v>0</v>
      </c>
      <c r="BQ48" s="328">
        <f t="shared" ca="1" si="103"/>
        <v>0</v>
      </c>
      <c r="BR48" s="328">
        <f t="shared" ca="1" si="103"/>
        <v>0</v>
      </c>
      <c r="BS48" s="328">
        <f t="shared" ca="1" si="103"/>
        <v>0</v>
      </c>
      <c r="BT48" s="328">
        <f t="shared" ca="1" si="103"/>
        <v>0</v>
      </c>
      <c r="BU48" s="328">
        <f t="shared" ca="1" si="103"/>
        <v>0</v>
      </c>
      <c r="BV48" s="328">
        <f t="shared" ca="1" si="103"/>
        <v>0</v>
      </c>
      <c r="BW48" s="328">
        <f t="shared" ca="1" si="103"/>
        <v>0</v>
      </c>
      <c r="BX48" s="328">
        <f t="shared" ca="1" si="103"/>
        <v>0</v>
      </c>
      <c r="BY48" s="328">
        <f t="shared" ca="1" si="103"/>
        <v>0</v>
      </c>
      <c r="BZ48" s="328">
        <f t="shared" ca="1" si="103"/>
        <v>0</v>
      </c>
      <c r="CA48" s="328">
        <f t="shared" ca="1" si="103"/>
        <v>0</v>
      </c>
      <c r="CB48" s="328">
        <f t="shared" ca="1" si="103"/>
        <v>0</v>
      </c>
      <c r="CC48" s="328">
        <f t="shared" ca="1" si="103"/>
        <v>0</v>
      </c>
      <c r="CD48" s="328">
        <f t="shared" ca="1" si="103"/>
        <v>0</v>
      </c>
      <c r="CE48" s="328">
        <f t="shared" ca="1" si="103"/>
        <v>0</v>
      </c>
      <c r="CF48" s="328">
        <f t="shared" ca="1" si="103"/>
        <v>0</v>
      </c>
      <c r="CG48" s="328">
        <f t="shared" ca="1" si="103"/>
        <v>0</v>
      </c>
      <c r="CH48" s="328">
        <f t="shared" ca="1" si="103"/>
        <v>0</v>
      </c>
      <c r="CI48" s="328">
        <f t="shared" ca="1" si="103"/>
        <v>0</v>
      </c>
      <c r="CJ48" s="328">
        <f t="shared" ca="1" si="103"/>
        <v>0</v>
      </c>
      <c r="CK48" s="328">
        <f t="shared" ca="1" si="103"/>
        <v>0</v>
      </c>
      <c r="CL48" s="328">
        <f t="shared" ca="1" si="103"/>
        <v>0</v>
      </c>
      <c r="CM48" s="328">
        <f t="shared" ca="1" si="103"/>
        <v>0</v>
      </c>
      <c r="CN48" s="328">
        <f t="shared" ca="1" si="103"/>
        <v>0</v>
      </c>
      <c r="CO48" s="328">
        <f t="shared" ca="1" si="103"/>
        <v>0</v>
      </c>
      <c r="CP48" s="328">
        <f t="shared" ca="1" si="103"/>
        <v>0</v>
      </c>
      <c r="CQ48" s="328">
        <f t="shared" ca="1" si="103"/>
        <v>0</v>
      </c>
      <c r="CR48" s="4"/>
      <c r="CS48" s="4"/>
    </row>
    <row r="49" spans="1:97">
      <c r="A49" s="22" t="s">
        <v>118</v>
      </c>
      <c r="B49" s="44"/>
      <c r="C49" s="15">
        <f t="shared" ref="C49:BN49" ca="1" si="104">C46+C48</f>
        <v>0</v>
      </c>
      <c r="D49" s="15">
        <f t="shared" ca="1" si="104"/>
        <v>0</v>
      </c>
      <c r="E49" s="15">
        <f t="shared" ca="1" si="104"/>
        <v>0</v>
      </c>
      <c r="F49" s="15">
        <f t="shared" ca="1" si="104"/>
        <v>0</v>
      </c>
      <c r="G49" s="15">
        <f t="shared" ca="1" si="104"/>
        <v>0</v>
      </c>
      <c r="H49" s="15">
        <f t="shared" ca="1" si="104"/>
        <v>0</v>
      </c>
      <c r="I49" s="15">
        <f t="shared" ca="1" si="104"/>
        <v>0</v>
      </c>
      <c r="J49" s="15">
        <f t="shared" ca="1" si="104"/>
        <v>0</v>
      </c>
      <c r="K49" s="15">
        <f t="shared" ca="1" si="104"/>
        <v>0</v>
      </c>
      <c r="L49" s="15">
        <f t="shared" ca="1" si="104"/>
        <v>0</v>
      </c>
      <c r="M49" s="15">
        <f t="shared" ca="1" si="104"/>
        <v>0</v>
      </c>
      <c r="N49" s="15">
        <f t="shared" ca="1" si="104"/>
        <v>0</v>
      </c>
      <c r="O49" s="15">
        <f t="shared" ca="1" si="104"/>
        <v>0</v>
      </c>
      <c r="P49" s="15">
        <f t="shared" ca="1" si="104"/>
        <v>0</v>
      </c>
      <c r="Q49" s="15">
        <f t="shared" ca="1" si="104"/>
        <v>0</v>
      </c>
      <c r="R49" s="15">
        <f t="shared" ca="1" si="104"/>
        <v>0</v>
      </c>
      <c r="S49" s="15">
        <f t="shared" ca="1" si="104"/>
        <v>0</v>
      </c>
      <c r="T49" s="15">
        <f t="shared" ca="1" si="104"/>
        <v>0</v>
      </c>
      <c r="U49" s="15">
        <f t="shared" ca="1" si="104"/>
        <v>0</v>
      </c>
      <c r="V49" s="15">
        <f t="shared" ca="1" si="104"/>
        <v>0</v>
      </c>
      <c r="W49" s="15">
        <f t="shared" ca="1" si="104"/>
        <v>0</v>
      </c>
      <c r="X49" s="15">
        <f t="shared" ca="1" si="104"/>
        <v>0</v>
      </c>
      <c r="Y49" s="15">
        <f t="shared" ca="1" si="104"/>
        <v>0</v>
      </c>
      <c r="Z49" s="15">
        <f t="shared" ca="1" si="104"/>
        <v>0</v>
      </c>
      <c r="AA49" s="15">
        <f t="shared" ca="1" si="104"/>
        <v>0</v>
      </c>
      <c r="AB49" s="15">
        <f t="shared" ca="1" si="104"/>
        <v>0</v>
      </c>
      <c r="AC49" s="15">
        <f t="shared" ca="1" si="104"/>
        <v>0</v>
      </c>
      <c r="AD49" s="15">
        <f t="shared" ca="1" si="104"/>
        <v>0</v>
      </c>
      <c r="AE49" s="15">
        <f t="shared" ca="1" si="104"/>
        <v>0</v>
      </c>
      <c r="AF49" s="15">
        <f t="shared" ca="1" si="104"/>
        <v>0</v>
      </c>
      <c r="AG49" s="15">
        <f t="shared" ca="1" si="104"/>
        <v>0</v>
      </c>
      <c r="AH49" s="15">
        <f t="shared" ca="1" si="104"/>
        <v>0</v>
      </c>
      <c r="AI49" s="15">
        <f t="shared" ca="1" si="104"/>
        <v>0</v>
      </c>
      <c r="AJ49" s="15">
        <f t="shared" ca="1" si="104"/>
        <v>0</v>
      </c>
      <c r="AK49" s="15">
        <f t="shared" ca="1" si="104"/>
        <v>0</v>
      </c>
      <c r="AL49" s="15">
        <f t="shared" ca="1" si="104"/>
        <v>0</v>
      </c>
      <c r="AM49" s="15">
        <f t="shared" ca="1" si="104"/>
        <v>0</v>
      </c>
      <c r="AN49" s="15">
        <f t="shared" ca="1" si="104"/>
        <v>0</v>
      </c>
      <c r="AO49" s="15">
        <f t="shared" ca="1" si="104"/>
        <v>0</v>
      </c>
      <c r="AP49" s="15">
        <f t="shared" ca="1" si="104"/>
        <v>0</v>
      </c>
      <c r="AQ49" s="15">
        <f t="shared" ca="1" si="104"/>
        <v>0</v>
      </c>
      <c r="AR49" s="15">
        <f t="shared" ca="1" si="104"/>
        <v>0</v>
      </c>
      <c r="AS49" s="15">
        <f t="shared" ca="1" si="104"/>
        <v>0</v>
      </c>
      <c r="AT49" s="15">
        <f t="shared" ca="1" si="104"/>
        <v>0</v>
      </c>
      <c r="AU49" s="15">
        <f t="shared" ca="1" si="104"/>
        <v>0</v>
      </c>
      <c r="AV49" s="15">
        <f t="shared" ca="1" si="104"/>
        <v>0</v>
      </c>
      <c r="AW49" s="15">
        <f t="shared" ca="1" si="104"/>
        <v>0</v>
      </c>
      <c r="AX49" s="15">
        <f t="shared" ca="1" si="104"/>
        <v>0</v>
      </c>
      <c r="AY49" s="15">
        <f t="shared" ca="1" si="104"/>
        <v>0</v>
      </c>
      <c r="AZ49" s="15">
        <f t="shared" ca="1" si="104"/>
        <v>0</v>
      </c>
      <c r="BA49" s="15">
        <f t="shared" ca="1" si="104"/>
        <v>0</v>
      </c>
      <c r="BB49" s="15">
        <f t="shared" ca="1" si="104"/>
        <v>0</v>
      </c>
      <c r="BC49" s="15">
        <f t="shared" ca="1" si="104"/>
        <v>0</v>
      </c>
      <c r="BD49" s="15">
        <f t="shared" ca="1" si="104"/>
        <v>0</v>
      </c>
      <c r="BE49" s="15">
        <f t="shared" ca="1" si="104"/>
        <v>0</v>
      </c>
      <c r="BF49" s="15">
        <f t="shared" ca="1" si="104"/>
        <v>0</v>
      </c>
      <c r="BG49" s="15">
        <f t="shared" ca="1" si="104"/>
        <v>0</v>
      </c>
      <c r="BH49" s="15">
        <f t="shared" ca="1" si="104"/>
        <v>0</v>
      </c>
      <c r="BI49" s="15">
        <f t="shared" ca="1" si="104"/>
        <v>0</v>
      </c>
      <c r="BJ49" s="15">
        <f t="shared" ca="1" si="104"/>
        <v>0</v>
      </c>
      <c r="BK49" s="15">
        <f t="shared" ca="1" si="104"/>
        <v>0</v>
      </c>
      <c r="BL49" s="15">
        <f t="shared" ca="1" si="104"/>
        <v>0</v>
      </c>
      <c r="BM49" s="15">
        <f t="shared" ca="1" si="104"/>
        <v>0</v>
      </c>
      <c r="BN49" s="15">
        <f t="shared" ca="1" si="104"/>
        <v>0</v>
      </c>
      <c r="BO49" s="15">
        <f t="shared" ref="BO49:BR49" ca="1" si="105">BO46+BO48</f>
        <v>0</v>
      </c>
      <c r="BP49" s="15">
        <f t="shared" ca="1" si="105"/>
        <v>0</v>
      </c>
      <c r="BQ49" s="15">
        <f t="shared" ca="1" si="105"/>
        <v>0</v>
      </c>
      <c r="BR49" s="15">
        <f t="shared" ca="1" si="105"/>
        <v>0</v>
      </c>
      <c r="BS49" s="15">
        <f t="shared" ref="BS49:CA49" ca="1" si="106">BS46+BS48</f>
        <v>0</v>
      </c>
      <c r="BT49" s="15">
        <f t="shared" ca="1" si="106"/>
        <v>0</v>
      </c>
      <c r="BU49" s="15">
        <f t="shared" ca="1" si="106"/>
        <v>0</v>
      </c>
      <c r="BV49" s="15">
        <f t="shared" ca="1" si="106"/>
        <v>0</v>
      </c>
      <c r="BW49" s="15">
        <f t="shared" ca="1" si="106"/>
        <v>0</v>
      </c>
      <c r="BX49" s="15">
        <f t="shared" ca="1" si="106"/>
        <v>0</v>
      </c>
      <c r="BY49" s="15">
        <f t="shared" ca="1" si="106"/>
        <v>0</v>
      </c>
      <c r="BZ49" s="15">
        <f t="shared" ca="1" si="106"/>
        <v>0</v>
      </c>
      <c r="CA49" s="15">
        <f t="shared" ca="1" si="106"/>
        <v>0</v>
      </c>
      <c r="CB49" s="15">
        <f t="shared" ref="CB49:CD49" ca="1" si="107">CB46+CB48</f>
        <v>0</v>
      </c>
      <c r="CC49" s="15">
        <f t="shared" ca="1" si="107"/>
        <v>0</v>
      </c>
      <c r="CD49" s="15">
        <f t="shared" ca="1" si="107"/>
        <v>0</v>
      </c>
      <c r="CE49" s="15">
        <f t="shared" ref="CE49:CQ49" ca="1" si="108">CE46+CE48</f>
        <v>0</v>
      </c>
      <c r="CF49" s="15">
        <f t="shared" ca="1" si="108"/>
        <v>0</v>
      </c>
      <c r="CG49" s="15">
        <f t="shared" ca="1" si="108"/>
        <v>0</v>
      </c>
      <c r="CH49" s="15">
        <f t="shared" ca="1" si="108"/>
        <v>0</v>
      </c>
      <c r="CI49" s="15">
        <f t="shared" ca="1" si="108"/>
        <v>0</v>
      </c>
      <c r="CJ49" s="15">
        <f t="shared" ca="1" si="108"/>
        <v>0</v>
      </c>
      <c r="CK49" s="15">
        <f t="shared" ca="1" si="108"/>
        <v>0</v>
      </c>
      <c r="CL49" s="15">
        <f t="shared" ca="1" si="108"/>
        <v>0</v>
      </c>
      <c r="CM49" s="15">
        <f t="shared" ca="1" si="108"/>
        <v>0</v>
      </c>
      <c r="CN49" s="15">
        <f t="shared" ca="1" si="108"/>
        <v>0</v>
      </c>
      <c r="CO49" s="15">
        <f t="shared" ca="1" si="108"/>
        <v>0</v>
      </c>
      <c r="CP49" s="15">
        <f t="shared" ca="1" si="108"/>
        <v>0</v>
      </c>
      <c r="CQ49" s="15">
        <f t="shared" ca="1" si="108"/>
        <v>0</v>
      </c>
      <c r="CR49" s="15"/>
      <c r="CS49" s="15"/>
    </row>
    <row r="50" spans="1:97"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17"/>
    </row>
    <row r="51" spans="1:97">
      <c r="A51" s="46" t="s">
        <v>120</v>
      </c>
      <c r="B51" s="380">
        <f ca="1">IFERROR(NPV(WACC,D49:CQ49)+C49,0)</f>
        <v>0</v>
      </c>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7"/>
      <c r="AY51" s="317"/>
      <c r="AZ51" s="317"/>
      <c r="BA51" s="317"/>
      <c r="BB51" s="317"/>
      <c r="BC51" s="317"/>
      <c r="BD51" s="317"/>
      <c r="BE51" s="317"/>
      <c r="BF51" s="317"/>
      <c r="BG51" s="317"/>
      <c r="BH51" s="317"/>
      <c r="BI51" s="317"/>
      <c r="BJ51" s="317"/>
      <c r="BK51" s="317"/>
      <c r="BL51" s="317"/>
      <c r="BM51" s="317"/>
      <c r="BN51" s="317"/>
      <c r="BO51" s="317"/>
      <c r="BP51" s="317"/>
      <c r="BQ51" s="317"/>
      <c r="BR51" s="317"/>
      <c r="BS51" s="317"/>
      <c r="BT51" s="317"/>
      <c r="BU51" s="317"/>
      <c r="BV51" s="4"/>
      <c r="BW51" s="4"/>
      <c r="BX51" s="4"/>
      <c r="BY51" s="4"/>
      <c r="BZ51" s="4"/>
      <c r="CA51" s="4"/>
      <c r="CB51" s="4"/>
      <c r="CC51" s="4"/>
      <c r="CD51" s="4"/>
      <c r="CE51" s="4"/>
      <c r="CF51" s="4"/>
      <c r="CG51" s="4"/>
      <c r="CH51" s="4"/>
      <c r="CI51" s="4"/>
      <c r="CJ51" s="4"/>
      <c r="CK51" s="4"/>
      <c r="CL51" s="4"/>
      <c r="CM51" s="4"/>
      <c r="CN51" s="4"/>
      <c r="CO51" s="4"/>
      <c r="CP51" s="4"/>
      <c r="CQ51" s="4"/>
      <c r="CR51" s="4"/>
    </row>
    <row r="52" spans="1:97" ht="16.5" thickBot="1">
      <c r="A52" s="47" t="str">
        <f>"(Discounted at "&amp;TEXT(WACC,"0.00%")&amp;" WACC rate)"</f>
        <v>(Discounted at 6.59% WACC rate)</v>
      </c>
      <c r="B52" s="48"/>
    </row>
  </sheetData>
  <sheetProtection algorithmName="SHA-512" hashValue="EXRGeOsBtQ9ZjEQuzAgIbG4eoOhzzp2pt8gkBSD57vyCv/U2dKSQHCng2vGlAVGdg6p1br6C7p/vZBe8yAltSw==" saltValue="BiRDb5sUqHIzxbldhOdm2A==" spinCount="100000" sheet="1" objects="1" scenarios="1"/>
  <mergeCells count="2">
    <mergeCell ref="A2:B2"/>
    <mergeCell ref="A3:B3"/>
  </mergeCells>
  <conditionalFormatting sqref="D4:CQ13">
    <cfRule type="expression" dxfId="865" priority="79">
      <formula>$D$4=""</formula>
    </cfRule>
  </conditionalFormatting>
  <conditionalFormatting sqref="D15:CQ35">
    <cfRule type="expression" dxfId="864" priority="817">
      <formula>$D$4=""</formula>
    </cfRule>
  </conditionalFormatting>
  <conditionalFormatting sqref="D37:CQ50">
    <cfRule type="expression" dxfId="863" priority="1292">
      <formula>$D$4=""</formula>
    </cfRule>
  </conditionalFormatting>
  <conditionalFormatting sqref="E5:CQ11">
    <cfRule type="expression" dxfId="862" priority="78">
      <formula>$E$4=""</formula>
    </cfRule>
  </conditionalFormatting>
  <conditionalFormatting sqref="E14:CQ14">
    <cfRule type="expression" dxfId="861" priority="2161">
      <formula>$D$4=""</formula>
    </cfRule>
  </conditionalFormatting>
  <conditionalFormatting sqref="E37:CQ50">
    <cfRule type="expression" dxfId="860" priority="1291">
      <formula>$E$4=""</formula>
    </cfRule>
  </conditionalFormatting>
  <conditionalFormatting sqref="E12:CS35">
    <cfRule type="expression" dxfId="859" priority="816">
      <formula>$E$4=""</formula>
    </cfRule>
  </conditionalFormatting>
  <conditionalFormatting sqref="F5:CQ11">
    <cfRule type="expression" dxfId="858" priority="77">
      <formula>$F$4=""</formula>
    </cfRule>
  </conditionalFormatting>
  <conditionalFormatting sqref="F37:CQ50">
    <cfRule type="expression" dxfId="857" priority="1290">
      <formula>$F$4=""</formula>
    </cfRule>
  </conditionalFormatting>
  <conditionalFormatting sqref="F12:CS35">
    <cfRule type="expression" dxfId="856" priority="815">
      <formula>$F$4=""</formula>
    </cfRule>
  </conditionalFormatting>
  <conditionalFormatting sqref="G5:CQ11">
    <cfRule type="expression" dxfId="855" priority="76">
      <formula>$G$4=""</formula>
    </cfRule>
  </conditionalFormatting>
  <conditionalFormatting sqref="G37:CQ50">
    <cfRule type="expression" dxfId="854" priority="1289">
      <formula>$G$4=""</formula>
    </cfRule>
  </conditionalFormatting>
  <conditionalFormatting sqref="G12:CS35">
    <cfRule type="expression" dxfId="853" priority="814">
      <formula>$G$4=""</formula>
    </cfRule>
  </conditionalFormatting>
  <conditionalFormatting sqref="H5:CQ11">
    <cfRule type="expression" dxfId="852" priority="75">
      <formula>$H$4=""</formula>
    </cfRule>
  </conditionalFormatting>
  <conditionalFormatting sqref="H37:CQ50">
    <cfRule type="expression" dxfId="851" priority="1288">
      <formula>$H$4=""</formula>
    </cfRule>
  </conditionalFormatting>
  <conditionalFormatting sqref="H12:CS35">
    <cfRule type="expression" dxfId="850" priority="813">
      <formula>$H$4=""</formula>
    </cfRule>
  </conditionalFormatting>
  <conditionalFormatting sqref="I5:CQ11">
    <cfRule type="expression" dxfId="849" priority="74">
      <formula>$I$4=""</formula>
    </cfRule>
  </conditionalFormatting>
  <conditionalFormatting sqref="I37:CQ50">
    <cfRule type="expression" dxfId="848" priority="1287">
      <formula>$I$4=""</formula>
    </cfRule>
  </conditionalFormatting>
  <conditionalFormatting sqref="I12:CS35">
    <cfRule type="expression" dxfId="847" priority="812">
      <formula>$I$4=""</formula>
    </cfRule>
  </conditionalFormatting>
  <conditionalFormatting sqref="J5:CQ11">
    <cfRule type="expression" dxfId="846" priority="73">
      <formula>$J$4=""</formula>
    </cfRule>
  </conditionalFormatting>
  <conditionalFormatting sqref="J37:CQ50">
    <cfRule type="expression" dxfId="845" priority="1286">
      <formula>$J$4=""</formula>
    </cfRule>
  </conditionalFormatting>
  <conditionalFormatting sqref="J12:CS35">
    <cfRule type="expression" dxfId="844" priority="811">
      <formula>$J$4=""</formula>
    </cfRule>
  </conditionalFormatting>
  <conditionalFormatting sqref="K5:CQ11">
    <cfRule type="expression" dxfId="843" priority="72">
      <formula>$K$4=""</formula>
    </cfRule>
  </conditionalFormatting>
  <conditionalFormatting sqref="K37:CQ50">
    <cfRule type="expression" dxfId="842" priority="1285">
      <formula>$K$4=""</formula>
    </cfRule>
  </conditionalFormatting>
  <conditionalFormatting sqref="K12:CS35">
    <cfRule type="expression" dxfId="841" priority="810">
      <formula>$K$4=""</formula>
    </cfRule>
  </conditionalFormatting>
  <conditionalFormatting sqref="L5:CQ11">
    <cfRule type="expression" dxfId="840" priority="71">
      <formula>$L$4=""</formula>
    </cfRule>
  </conditionalFormatting>
  <conditionalFormatting sqref="L37:CQ50">
    <cfRule type="expression" dxfId="839" priority="1284">
      <formula>$L$4=""</formula>
    </cfRule>
  </conditionalFormatting>
  <conditionalFormatting sqref="L12:CS35">
    <cfRule type="expression" dxfId="838" priority="809">
      <formula>$L$4=""</formula>
    </cfRule>
  </conditionalFormatting>
  <conditionalFormatting sqref="M5:CQ11">
    <cfRule type="expression" dxfId="837" priority="70">
      <formula>$M$4=""</formula>
    </cfRule>
  </conditionalFormatting>
  <conditionalFormatting sqref="M37:CQ50">
    <cfRule type="expression" dxfId="836" priority="1283">
      <formula>$M$4=""</formula>
    </cfRule>
  </conditionalFormatting>
  <conditionalFormatting sqref="M12:CS35">
    <cfRule type="expression" dxfId="835" priority="808">
      <formula>$M$4=""</formula>
    </cfRule>
  </conditionalFormatting>
  <conditionalFormatting sqref="N5:CQ11">
    <cfRule type="expression" dxfId="834" priority="69">
      <formula>$N$4=""</formula>
    </cfRule>
  </conditionalFormatting>
  <conditionalFormatting sqref="N37:CQ50">
    <cfRule type="expression" dxfId="833" priority="1282">
      <formula>$N$4=""</formula>
    </cfRule>
  </conditionalFormatting>
  <conditionalFormatting sqref="N12:CS35">
    <cfRule type="expression" dxfId="832" priority="807">
      <formula>$N$4=""</formula>
    </cfRule>
  </conditionalFormatting>
  <conditionalFormatting sqref="O5:CQ11">
    <cfRule type="expression" dxfId="831" priority="68">
      <formula>$O$4=""</formula>
    </cfRule>
  </conditionalFormatting>
  <conditionalFormatting sqref="O37:CQ50">
    <cfRule type="expression" dxfId="830" priority="1281">
      <formula>$O$4=""</formula>
    </cfRule>
  </conditionalFormatting>
  <conditionalFormatting sqref="O12:CS35">
    <cfRule type="expression" dxfId="829" priority="806">
      <formula>$O$4=""</formula>
    </cfRule>
  </conditionalFormatting>
  <conditionalFormatting sqref="P5:CQ11">
    <cfRule type="expression" dxfId="828" priority="67">
      <formula>$P$4=""</formula>
    </cfRule>
  </conditionalFormatting>
  <conditionalFormatting sqref="P37:CQ50">
    <cfRule type="expression" dxfId="827" priority="1280">
      <formula>$P$4=""</formula>
    </cfRule>
  </conditionalFormatting>
  <conditionalFormatting sqref="P12:CS35">
    <cfRule type="expression" dxfId="826" priority="805">
      <formula>$P$4=""</formula>
    </cfRule>
  </conditionalFormatting>
  <conditionalFormatting sqref="Q5:CQ11">
    <cfRule type="expression" dxfId="825" priority="66">
      <formula>$Q$4=""</formula>
    </cfRule>
  </conditionalFormatting>
  <conditionalFormatting sqref="Q37:CQ50">
    <cfRule type="expression" dxfId="824" priority="1279">
      <formula>$Q$4=""</formula>
    </cfRule>
  </conditionalFormatting>
  <conditionalFormatting sqref="Q12:CS35">
    <cfRule type="expression" dxfId="823" priority="804">
      <formula>$Q$4=""</formula>
    </cfRule>
  </conditionalFormatting>
  <conditionalFormatting sqref="R5:CQ11">
    <cfRule type="expression" dxfId="822" priority="65">
      <formula>$R$4=""</formula>
    </cfRule>
  </conditionalFormatting>
  <conditionalFormatting sqref="R37:CQ50">
    <cfRule type="expression" dxfId="821" priority="1278">
      <formula>$R$4=""</formula>
    </cfRule>
  </conditionalFormatting>
  <conditionalFormatting sqref="R12:CS35">
    <cfRule type="expression" dxfId="820" priority="803">
      <formula>$R$4=""</formula>
    </cfRule>
  </conditionalFormatting>
  <conditionalFormatting sqref="S5:CQ11">
    <cfRule type="expression" dxfId="819" priority="64">
      <formula>$S$4=""</formula>
    </cfRule>
  </conditionalFormatting>
  <conditionalFormatting sqref="S37:CQ50">
    <cfRule type="expression" dxfId="818" priority="1277">
      <formula>$S$4=""</formula>
    </cfRule>
  </conditionalFormatting>
  <conditionalFormatting sqref="S12:CS35">
    <cfRule type="expression" dxfId="817" priority="802">
      <formula>$S$4=""</formula>
    </cfRule>
  </conditionalFormatting>
  <conditionalFormatting sqref="T5:CQ11">
    <cfRule type="expression" dxfId="816" priority="63">
      <formula>$T$4=""</formula>
    </cfRule>
  </conditionalFormatting>
  <conditionalFormatting sqref="T37:CQ50">
    <cfRule type="expression" dxfId="815" priority="1276">
      <formula>$T$4=""</formula>
    </cfRule>
  </conditionalFormatting>
  <conditionalFormatting sqref="T12:CS35">
    <cfRule type="expression" dxfId="814" priority="801">
      <formula>$T$4=""</formula>
    </cfRule>
  </conditionalFormatting>
  <conditionalFormatting sqref="U5:CQ11">
    <cfRule type="expression" dxfId="813" priority="62">
      <formula>$U$4=""</formula>
    </cfRule>
  </conditionalFormatting>
  <conditionalFormatting sqref="U37:CQ50">
    <cfRule type="expression" dxfId="812" priority="1275">
      <formula>$U$4=""</formula>
    </cfRule>
  </conditionalFormatting>
  <conditionalFormatting sqref="U12:CS35">
    <cfRule type="expression" dxfId="811" priority="800">
      <formula>$U$4=""</formula>
    </cfRule>
  </conditionalFormatting>
  <conditionalFormatting sqref="V5:CQ11">
    <cfRule type="expression" dxfId="810" priority="61">
      <formula>$V$4=""</formula>
    </cfRule>
  </conditionalFormatting>
  <conditionalFormatting sqref="V37:CQ50">
    <cfRule type="expression" dxfId="809" priority="1274">
      <formula>$V$4=""</formula>
    </cfRule>
  </conditionalFormatting>
  <conditionalFormatting sqref="V12:CS35">
    <cfRule type="expression" dxfId="808" priority="799">
      <formula>$V$4=""</formula>
    </cfRule>
  </conditionalFormatting>
  <conditionalFormatting sqref="W5:CQ11">
    <cfRule type="expression" dxfId="807" priority="60">
      <formula>$W$4=""</formula>
    </cfRule>
  </conditionalFormatting>
  <conditionalFormatting sqref="W37:CQ50">
    <cfRule type="expression" dxfId="806" priority="1273">
      <formula>$W$4=""</formula>
    </cfRule>
  </conditionalFormatting>
  <conditionalFormatting sqref="W12:CS35">
    <cfRule type="expression" dxfId="805" priority="798">
      <formula>$W$4=""</formula>
    </cfRule>
  </conditionalFormatting>
  <conditionalFormatting sqref="X5:CQ11">
    <cfRule type="expression" dxfId="804" priority="59">
      <formula>$X$4=""</formula>
    </cfRule>
  </conditionalFormatting>
  <conditionalFormatting sqref="X37:CQ50">
    <cfRule type="expression" dxfId="803" priority="1272">
      <formula>$X$4=""</formula>
    </cfRule>
  </conditionalFormatting>
  <conditionalFormatting sqref="X12:CS35">
    <cfRule type="expression" dxfId="802" priority="797">
      <formula>$X$4=""</formula>
    </cfRule>
  </conditionalFormatting>
  <conditionalFormatting sqref="Y5:CQ11">
    <cfRule type="expression" dxfId="801" priority="58">
      <formula>$Y$4=""</formula>
    </cfRule>
  </conditionalFormatting>
  <conditionalFormatting sqref="Y37:CQ50">
    <cfRule type="expression" dxfId="800" priority="1271">
      <formula>$Y$4=""</formula>
    </cfRule>
  </conditionalFormatting>
  <conditionalFormatting sqref="Y12:CS35">
    <cfRule type="expression" dxfId="799" priority="796">
      <formula>$Y$4=""</formula>
    </cfRule>
  </conditionalFormatting>
  <conditionalFormatting sqref="Z5:CQ11">
    <cfRule type="expression" dxfId="798" priority="57">
      <formula>$Z$4=""</formula>
    </cfRule>
  </conditionalFormatting>
  <conditionalFormatting sqref="Z37:CQ50">
    <cfRule type="expression" dxfId="797" priority="1270">
      <formula>$Z$4=""</formula>
    </cfRule>
  </conditionalFormatting>
  <conditionalFormatting sqref="Z12:CS35">
    <cfRule type="expression" dxfId="796" priority="795">
      <formula>$Z$4=""</formula>
    </cfRule>
  </conditionalFormatting>
  <conditionalFormatting sqref="AA5:CQ11">
    <cfRule type="expression" dxfId="795" priority="56">
      <formula>$AA$4=""</formula>
    </cfRule>
  </conditionalFormatting>
  <conditionalFormatting sqref="AA37:CQ50">
    <cfRule type="expression" dxfId="794" priority="1269">
      <formula>$AA$4=""</formula>
    </cfRule>
  </conditionalFormatting>
  <conditionalFormatting sqref="AA12:CS35">
    <cfRule type="expression" dxfId="793" priority="794">
      <formula>$AA$4=""</formula>
    </cfRule>
  </conditionalFormatting>
  <conditionalFormatting sqref="AB5:CQ11">
    <cfRule type="expression" dxfId="792" priority="55">
      <formula>$AB$4=""</formula>
    </cfRule>
  </conditionalFormatting>
  <conditionalFormatting sqref="AB37:CQ50">
    <cfRule type="expression" dxfId="791" priority="1268">
      <formula>$AB$4=""</formula>
    </cfRule>
  </conditionalFormatting>
  <conditionalFormatting sqref="AB12:CS35">
    <cfRule type="expression" dxfId="790" priority="793">
      <formula>$AB$4=""</formula>
    </cfRule>
  </conditionalFormatting>
  <conditionalFormatting sqref="AC5:CQ11">
    <cfRule type="expression" dxfId="789" priority="54">
      <formula>$AC$4=""</formula>
    </cfRule>
  </conditionalFormatting>
  <conditionalFormatting sqref="AC37:CQ50">
    <cfRule type="expression" dxfId="788" priority="1267">
      <formula>$AC$4=""</formula>
    </cfRule>
  </conditionalFormatting>
  <conditionalFormatting sqref="AC12:CS35">
    <cfRule type="expression" dxfId="787" priority="792">
      <formula>$AC$4=""</formula>
    </cfRule>
  </conditionalFormatting>
  <conditionalFormatting sqref="AD5:CQ11">
    <cfRule type="expression" dxfId="786" priority="53">
      <formula>$AD$4=""</formula>
    </cfRule>
  </conditionalFormatting>
  <conditionalFormatting sqref="AD37:CQ50">
    <cfRule type="expression" dxfId="785" priority="1266">
      <formula>$AD$4=""</formula>
    </cfRule>
  </conditionalFormatting>
  <conditionalFormatting sqref="AD12:CS35">
    <cfRule type="expression" dxfId="784" priority="791">
      <formula>$AD$4=""</formula>
    </cfRule>
  </conditionalFormatting>
  <conditionalFormatting sqref="AE5:CQ11">
    <cfRule type="expression" dxfId="783" priority="52">
      <formula>$AE$4=""</formula>
    </cfRule>
  </conditionalFormatting>
  <conditionalFormatting sqref="AE37:CQ50">
    <cfRule type="expression" dxfId="782" priority="1265">
      <formula>$AE$4=""</formula>
    </cfRule>
  </conditionalFormatting>
  <conditionalFormatting sqref="AE12:CS35">
    <cfRule type="expression" dxfId="781" priority="790">
      <formula>$AE$4=""</formula>
    </cfRule>
  </conditionalFormatting>
  <conditionalFormatting sqref="AF5:CQ11">
    <cfRule type="expression" dxfId="780" priority="51">
      <formula>$AF$4=""</formula>
    </cfRule>
  </conditionalFormatting>
  <conditionalFormatting sqref="AF37:CQ50">
    <cfRule type="expression" dxfId="779" priority="1264">
      <formula>$AF$4=""</formula>
    </cfRule>
  </conditionalFormatting>
  <conditionalFormatting sqref="AF12:CS35">
    <cfRule type="expression" dxfId="778" priority="789">
      <formula>$AF$4=""</formula>
    </cfRule>
  </conditionalFormatting>
  <conditionalFormatting sqref="AG5:CQ11">
    <cfRule type="expression" dxfId="777" priority="50">
      <formula>$AG$4=""</formula>
    </cfRule>
  </conditionalFormatting>
  <conditionalFormatting sqref="AG37:CQ50">
    <cfRule type="expression" dxfId="776" priority="1263">
      <formula>$AG$4=""</formula>
    </cfRule>
  </conditionalFormatting>
  <conditionalFormatting sqref="AG12:CS35">
    <cfRule type="expression" dxfId="775" priority="788">
      <formula>$AG$4=""</formula>
    </cfRule>
  </conditionalFormatting>
  <conditionalFormatting sqref="AH5:CQ11">
    <cfRule type="expression" dxfId="774" priority="49">
      <formula>$AH$4=""</formula>
    </cfRule>
  </conditionalFormatting>
  <conditionalFormatting sqref="AH37:CQ50">
    <cfRule type="expression" dxfId="773" priority="1262">
      <formula>$AH$4=""</formula>
    </cfRule>
  </conditionalFormatting>
  <conditionalFormatting sqref="AH12:CS35">
    <cfRule type="expression" dxfId="772" priority="787">
      <formula>$AH$4=""</formula>
    </cfRule>
  </conditionalFormatting>
  <conditionalFormatting sqref="AI5:CQ11">
    <cfRule type="expression" dxfId="771" priority="48">
      <formula>$AI$4=""</formula>
    </cfRule>
  </conditionalFormatting>
  <conditionalFormatting sqref="AI37:CQ50">
    <cfRule type="expression" dxfId="770" priority="1261">
      <formula>$AI$4=""</formula>
    </cfRule>
  </conditionalFormatting>
  <conditionalFormatting sqref="AI12:CS35">
    <cfRule type="expression" dxfId="769" priority="786">
      <formula>$AI$4=""</formula>
    </cfRule>
  </conditionalFormatting>
  <conditionalFormatting sqref="AJ5:CQ11">
    <cfRule type="expression" dxfId="768" priority="47">
      <formula>$AJ$4=""</formula>
    </cfRule>
  </conditionalFormatting>
  <conditionalFormatting sqref="AJ37:CQ50">
    <cfRule type="expression" dxfId="767" priority="1260">
      <formula>$AJ$4=""</formula>
    </cfRule>
  </conditionalFormatting>
  <conditionalFormatting sqref="AJ12:CS35">
    <cfRule type="expression" dxfId="766" priority="785">
      <formula>$AJ$4=""</formula>
    </cfRule>
  </conditionalFormatting>
  <conditionalFormatting sqref="AK5:CQ11">
    <cfRule type="expression" dxfId="765" priority="46">
      <formula>$AK$4=""</formula>
    </cfRule>
  </conditionalFormatting>
  <conditionalFormatting sqref="AK37:CQ50">
    <cfRule type="expression" dxfId="764" priority="1259">
      <formula>$AK$4=""</formula>
    </cfRule>
  </conditionalFormatting>
  <conditionalFormatting sqref="AK12:CS35">
    <cfRule type="expression" dxfId="763" priority="784">
      <formula>$AK$4=""</formula>
    </cfRule>
  </conditionalFormatting>
  <conditionalFormatting sqref="AL5:CQ11">
    <cfRule type="expression" dxfId="762" priority="45">
      <formula>$AL$4=""</formula>
    </cfRule>
  </conditionalFormatting>
  <conditionalFormatting sqref="AL37:CQ50">
    <cfRule type="expression" dxfId="761" priority="1258">
      <formula>$AL$4=""</formula>
    </cfRule>
  </conditionalFormatting>
  <conditionalFormatting sqref="AL12:CS35">
    <cfRule type="expression" dxfId="760" priority="783">
      <formula>$AL$4=""</formula>
    </cfRule>
  </conditionalFormatting>
  <conditionalFormatting sqref="AM5:CQ11">
    <cfRule type="expression" dxfId="759" priority="44">
      <formula>$AM$4=""</formula>
    </cfRule>
  </conditionalFormatting>
  <conditionalFormatting sqref="AM37:CQ50">
    <cfRule type="expression" dxfId="758" priority="1257">
      <formula>$AM$4=""</formula>
    </cfRule>
  </conditionalFormatting>
  <conditionalFormatting sqref="AM12:CS35">
    <cfRule type="expression" dxfId="757" priority="782">
      <formula>$AM$4=""</formula>
    </cfRule>
  </conditionalFormatting>
  <conditionalFormatting sqref="AN5:CQ11">
    <cfRule type="expression" dxfId="756" priority="43">
      <formula>$AN$4=""</formula>
    </cfRule>
  </conditionalFormatting>
  <conditionalFormatting sqref="AN37:CQ50">
    <cfRule type="expression" dxfId="755" priority="1256">
      <formula>$AN$4=""</formula>
    </cfRule>
  </conditionalFormatting>
  <conditionalFormatting sqref="AN12:CS35">
    <cfRule type="expression" dxfId="754" priority="781">
      <formula>$AN$4=""</formula>
    </cfRule>
  </conditionalFormatting>
  <conditionalFormatting sqref="AO5:CQ11">
    <cfRule type="expression" dxfId="753" priority="42">
      <formula>$AO$4=""</formula>
    </cfRule>
  </conditionalFormatting>
  <conditionalFormatting sqref="AO37:CQ50">
    <cfRule type="expression" dxfId="752" priority="1255">
      <formula>$AO$4=""</formula>
    </cfRule>
  </conditionalFormatting>
  <conditionalFormatting sqref="AO12:CS35">
    <cfRule type="expression" dxfId="751" priority="780">
      <formula>$AO$4=""</formula>
    </cfRule>
  </conditionalFormatting>
  <conditionalFormatting sqref="AP5:CQ11">
    <cfRule type="expression" dxfId="750" priority="41">
      <formula>$AP$4=""</formula>
    </cfRule>
  </conditionalFormatting>
  <conditionalFormatting sqref="AP37:CQ50">
    <cfRule type="expression" dxfId="749" priority="1254">
      <formula>$AP$4=""</formula>
    </cfRule>
  </conditionalFormatting>
  <conditionalFormatting sqref="AP12:CS35">
    <cfRule type="expression" dxfId="748" priority="779">
      <formula>$AP$4=""</formula>
    </cfRule>
  </conditionalFormatting>
  <conditionalFormatting sqref="AQ5:CQ11">
    <cfRule type="expression" dxfId="747" priority="40">
      <formula>$AQ$4=""</formula>
    </cfRule>
  </conditionalFormatting>
  <conditionalFormatting sqref="AQ37:CQ50">
    <cfRule type="expression" dxfId="746" priority="1253">
      <formula>$AQ$4=""</formula>
    </cfRule>
  </conditionalFormatting>
  <conditionalFormatting sqref="AQ12:CS35">
    <cfRule type="expression" dxfId="745" priority="778">
      <formula>$AQ$4=""</formula>
    </cfRule>
  </conditionalFormatting>
  <conditionalFormatting sqref="AR5:CQ11">
    <cfRule type="expression" dxfId="744" priority="39">
      <formula>$AR$4=""</formula>
    </cfRule>
  </conditionalFormatting>
  <conditionalFormatting sqref="AR37:CQ50">
    <cfRule type="expression" dxfId="743" priority="1252">
      <formula>$AR$4=""</formula>
    </cfRule>
  </conditionalFormatting>
  <conditionalFormatting sqref="AR12:CS35">
    <cfRule type="expression" dxfId="742" priority="777">
      <formula>$AR$4=""</formula>
    </cfRule>
  </conditionalFormatting>
  <conditionalFormatting sqref="AS5:CQ11">
    <cfRule type="expression" dxfId="741" priority="38">
      <formula>$AS$4=""</formula>
    </cfRule>
  </conditionalFormatting>
  <conditionalFormatting sqref="AS37:CQ50">
    <cfRule type="expression" dxfId="740" priority="1251">
      <formula>$AS$4=""</formula>
    </cfRule>
  </conditionalFormatting>
  <conditionalFormatting sqref="AS12:CS35">
    <cfRule type="expression" dxfId="739" priority="776">
      <formula>$AS$4=""</formula>
    </cfRule>
  </conditionalFormatting>
  <conditionalFormatting sqref="AT5:CQ11">
    <cfRule type="expression" dxfId="738" priority="37">
      <formula>$AT$4=""</formula>
    </cfRule>
  </conditionalFormatting>
  <conditionalFormatting sqref="AT37:CQ50">
    <cfRule type="expression" dxfId="737" priority="1250">
      <formula>$AT$4=""</formula>
    </cfRule>
  </conditionalFormatting>
  <conditionalFormatting sqref="AT12:CS35">
    <cfRule type="expression" dxfId="736" priority="775">
      <formula>$AT$4=""</formula>
    </cfRule>
  </conditionalFormatting>
  <conditionalFormatting sqref="AU5:CQ11">
    <cfRule type="expression" dxfId="735" priority="36">
      <formula>$AU$4=""</formula>
    </cfRule>
  </conditionalFormatting>
  <conditionalFormatting sqref="AU37:CQ50">
    <cfRule type="expression" dxfId="734" priority="1249">
      <formula>$AU$4=""</formula>
    </cfRule>
  </conditionalFormatting>
  <conditionalFormatting sqref="AU12:CS35">
    <cfRule type="expression" dxfId="733" priority="774">
      <formula>$AU$4=""</formula>
    </cfRule>
  </conditionalFormatting>
  <conditionalFormatting sqref="AV5:CQ11">
    <cfRule type="expression" dxfId="732" priority="35">
      <formula>$AV$4=""</formula>
    </cfRule>
  </conditionalFormatting>
  <conditionalFormatting sqref="AV37:CQ50">
    <cfRule type="expression" dxfId="731" priority="1248">
      <formula>$AV$4=""</formula>
    </cfRule>
  </conditionalFormatting>
  <conditionalFormatting sqref="AV12:CS35">
    <cfRule type="expression" dxfId="730" priority="773">
      <formula>$AV$4=""</formula>
    </cfRule>
  </conditionalFormatting>
  <conditionalFormatting sqref="AW5:CQ11">
    <cfRule type="expression" dxfId="729" priority="34">
      <formula>$AW$4=""</formula>
    </cfRule>
  </conditionalFormatting>
  <conditionalFormatting sqref="AW37:CQ50">
    <cfRule type="expression" dxfId="728" priority="1247">
      <formula>$AW$4=""</formula>
    </cfRule>
  </conditionalFormatting>
  <conditionalFormatting sqref="AW12:CS35">
    <cfRule type="expression" dxfId="727" priority="772">
      <formula>$AW$4=""</formula>
    </cfRule>
  </conditionalFormatting>
  <conditionalFormatting sqref="AX5:CQ11">
    <cfRule type="expression" dxfId="726" priority="33">
      <formula>$AX$4=""</formula>
    </cfRule>
  </conditionalFormatting>
  <conditionalFormatting sqref="AX37:CQ50">
    <cfRule type="expression" dxfId="725" priority="1246">
      <formula>$AX$4=""</formula>
    </cfRule>
  </conditionalFormatting>
  <conditionalFormatting sqref="AX12:CS35">
    <cfRule type="expression" dxfId="724" priority="771">
      <formula>$AX$4=""</formula>
    </cfRule>
  </conditionalFormatting>
  <conditionalFormatting sqref="AY5:CQ11">
    <cfRule type="expression" dxfId="723" priority="32">
      <formula>$AY$4=""</formula>
    </cfRule>
  </conditionalFormatting>
  <conditionalFormatting sqref="AY37:CQ50">
    <cfRule type="expression" dxfId="722" priority="1245">
      <formula>$AY$4=""</formula>
    </cfRule>
  </conditionalFormatting>
  <conditionalFormatting sqref="AY12:CS35">
    <cfRule type="expression" dxfId="721" priority="770">
      <formula>$AY$4=""</formula>
    </cfRule>
  </conditionalFormatting>
  <conditionalFormatting sqref="AZ5:CQ11">
    <cfRule type="expression" dxfId="720" priority="31">
      <formula>$AZ$4=""</formula>
    </cfRule>
  </conditionalFormatting>
  <conditionalFormatting sqref="AZ37:CQ50">
    <cfRule type="expression" dxfId="719" priority="1244">
      <formula>$AZ$4=""</formula>
    </cfRule>
  </conditionalFormatting>
  <conditionalFormatting sqref="AZ12:CS35">
    <cfRule type="expression" dxfId="718" priority="769">
      <formula>$AZ$4=""</formula>
    </cfRule>
  </conditionalFormatting>
  <conditionalFormatting sqref="BA5:CQ11">
    <cfRule type="expression" dxfId="717" priority="30">
      <formula>$BA$4=""</formula>
    </cfRule>
  </conditionalFormatting>
  <conditionalFormatting sqref="BA37:CQ50">
    <cfRule type="expression" dxfId="716" priority="1243">
      <formula>$BA$4=""</formula>
    </cfRule>
  </conditionalFormatting>
  <conditionalFormatting sqref="BA12:CS35">
    <cfRule type="expression" dxfId="715" priority="768">
      <formula>$BA$4=""</formula>
    </cfRule>
  </conditionalFormatting>
  <conditionalFormatting sqref="BB5:CQ11">
    <cfRule type="expression" dxfId="714" priority="29">
      <formula>$BB$4=""</formula>
    </cfRule>
  </conditionalFormatting>
  <conditionalFormatting sqref="BB37:CQ50">
    <cfRule type="expression" dxfId="713" priority="1242">
      <formula>$BB$4=""</formula>
    </cfRule>
  </conditionalFormatting>
  <conditionalFormatting sqref="BB12:CS35">
    <cfRule type="expression" dxfId="712" priority="767">
      <formula>$BB$4=""</formula>
    </cfRule>
  </conditionalFormatting>
  <conditionalFormatting sqref="BC5:CQ11">
    <cfRule type="expression" dxfId="711" priority="28">
      <formula>$BC$4=""</formula>
    </cfRule>
  </conditionalFormatting>
  <conditionalFormatting sqref="BC37:CQ50">
    <cfRule type="expression" dxfId="710" priority="1241">
      <formula>$BC$4=""</formula>
    </cfRule>
  </conditionalFormatting>
  <conditionalFormatting sqref="BC12:CS35">
    <cfRule type="expression" dxfId="709" priority="766">
      <formula>$BC$4=""</formula>
    </cfRule>
  </conditionalFormatting>
  <conditionalFormatting sqref="BD5:CQ11">
    <cfRule type="expression" dxfId="708" priority="27">
      <formula>$BD$4=""</formula>
    </cfRule>
  </conditionalFormatting>
  <conditionalFormatting sqref="BD37:CQ50">
    <cfRule type="expression" dxfId="707" priority="1240">
      <formula>$BD$4=""</formula>
    </cfRule>
  </conditionalFormatting>
  <conditionalFormatting sqref="BD12:CS35">
    <cfRule type="expression" dxfId="706" priority="765">
      <formula>$BD$4=""</formula>
    </cfRule>
  </conditionalFormatting>
  <conditionalFormatting sqref="BE5:CQ11">
    <cfRule type="expression" dxfId="705" priority="26">
      <formula>$BE$4=""</formula>
    </cfRule>
  </conditionalFormatting>
  <conditionalFormatting sqref="BE37:CQ50">
    <cfRule type="expression" dxfId="704" priority="1239">
      <formula>$BE$4=""</formula>
    </cfRule>
  </conditionalFormatting>
  <conditionalFormatting sqref="BE12:CS35">
    <cfRule type="expression" dxfId="703" priority="764">
      <formula>$BE$4=""</formula>
    </cfRule>
  </conditionalFormatting>
  <conditionalFormatting sqref="BF5:CQ11">
    <cfRule type="expression" dxfId="702" priority="25">
      <formula>$BF$4=""</formula>
    </cfRule>
  </conditionalFormatting>
  <conditionalFormatting sqref="BF37:CQ50">
    <cfRule type="expression" dxfId="701" priority="1238">
      <formula>$BF$4=""</formula>
    </cfRule>
  </conditionalFormatting>
  <conditionalFormatting sqref="BF12:CS35">
    <cfRule type="expression" dxfId="700" priority="763">
      <formula>$BF$4=""</formula>
    </cfRule>
  </conditionalFormatting>
  <conditionalFormatting sqref="BG5:CQ11">
    <cfRule type="expression" dxfId="699" priority="24">
      <formula>$BG$4=""</formula>
    </cfRule>
  </conditionalFormatting>
  <conditionalFormatting sqref="BG37:CQ50">
    <cfRule type="expression" dxfId="698" priority="1237">
      <formula>$BG$4=""</formula>
    </cfRule>
  </conditionalFormatting>
  <conditionalFormatting sqref="BG12:CS35">
    <cfRule type="expression" dxfId="697" priority="762">
      <formula>$BG$4=""</formula>
    </cfRule>
  </conditionalFormatting>
  <conditionalFormatting sqref="BH5:CQ11">
    <cfRule type="expression" dxfId="696" priority="23">
      <formula>$BH$4=""</formula>
    </cfRule>
  </conditionalFormatting>
  <conditionalFormatting sqref="BH37:CQ50">
    <cfRule type="expression" dxfId="695" priority="1236">
      <formula>$BH$4=""</formula>
    </cfRule>
  </conditionalFormatting>
  <conditionalFormatting sqref="BH12:CS35">
    <cfRule type="expression" dxfId="694" priority="761">
      <formula>$BH$4=""</formula>
    </cfRule>
  </conditionalFormatting>
  <conditionalFormatting sqref="BI5:CQ11">
    <cfRule type="expression" dxfId="693" priority="22">
      <formula>$BI$4=""</formula>
    </cfRule>
  </conditionalFormatting>
  <conditionalFormatting sqref="BI37:CQ50">
    <cfRule type="expression" dxfId="692" priority="1235">
      <formula>$BI$4=""</formula>
    </cfRule>
  </conditionalFormatting>
  <conditionalFormatting sqref="BI12:CS35">
    <cfRule type="expression" dxfId="691" priority="760">
      <formula>$BI$4=""</formula>
    </cfRule>
  </conditionalFormatting>
  <conditionalFormatting sqref="BJ5:CQ11">
    <cfRule type="expression" dxfId="690" priority="21">
      <formula>$BJ$4=""</formula>
    </cfRule>
  </conditionalFormatting>
  <conditionalFormatting sqref="BJ37:CQ50">
    <cfRule type="expression" dxfId="689" priority="1234">
      <formula>$BJ$4=""</formula>
    </cfRule>
  </conditionalFormatting>
  <conditionalFormatting sqref="BJ12:CS35">
    <cfRule type="expression" dxfId="688" priority="759">
      <formula>$BJ$4=""</formula>
    </cfRule>
  </conditionalFormatting>
  <conditionalFormatting sqref="BK5:CQ11">
    <cfRule type="expression" dxfId="687" priority="20">
      <formula>$BK$4=""</formula>
    </cfRule>
  </conditionalFormatting>
  <conditionalFormatting sqref="BK37:CQ50">
    <cfRule type="expression" dxfId="686" priority="1233">
      <formula>$BK$4=""</formula>
    </cfRule>
  </conditionalFormatting>
  <conditionalFormatting sqref="BK12:CS35">
    <cfRule type="expression" dxfId="685" priority="758">
      <formula>$BK$4=""</formula>
    </cfRule>
  </conditionalFormatting>
  <conditionalFormatting sqref="BL5:CQ11">
    <cfRule type="expression" dxfId="684" priority="19">
      <formula>$BL$4=""</formula>
    </cfRule>
  </conditionalFormatting>
  <conditionalFormatting sqref="BL37:CQ50">
    <cfRule type="expression" dxfId="683" priority="1232">
      <formula>$BL$4=""</formula>
    </cfRule>
  </conditionalFormatting>
  <conditionalFormatting sqref="BL12:CS35">
    <cfRule type="expression" dxfId="682" priority="757">
      <formula>$BL$4=""</formula>
    </cfRule>
  </conditionalFormatting>
  <conditionalFormatting sqref="BM5:CQ11">
    <cfRule type="expression" dxfId="681" priority="18">
      <formula>$BM$4=""</formula>
    </cfRule>
  </conditionalFormatting>
  <conditionalFormatting sqref="BM37:CQ50">
    <cfRule type="expression" dxfId="680" priority="1231">
      <formula>$BM$4=""</formula>
    </cfRule>
  </conditionalFormatting>
  <conditionalFormatting sqref="BM12:CS35">
    <cfRule type="expression" dxfId="679" priority="756">
      <formula>$BM$4=""</formula>
    </cfRule>
  </conditionalFormatting>
  <conditionalFormatting sqref="BN5:CQ11">
    <cfRule type="expression" dxfId="678" priority="17">
      <formula>$BN$4=""</formula>
    </cfRule>
  </conditionalFormatting>
  <conditionalFormatting sqref="BN37:CQ50">
    <cfRule type="expression" dxfId="677" priority="1230">
      <formula>$BN$4=""</formula>
    </cfRule>
  </conditionalFormatting>
  <conditionalFormatting sqref="BN12:CS35">
    <cfRule type="expression" dxfId="676" priority="755">
      <formula>$BN$4=""</formula>
    </cfRule>
  </conditionalFormatting>
  <conditionalFormatting sqref="BO5:CQ11">
    <cfRule type="expression" dxfId="675" priority="16">
      <formula>$BO$4=""</formula>
    </cfRule>
  </conditionalFormatting>
  <conditionalFormatting sqref="BO37:CQ50">
    <cfRule type="expression" dxfId="674" priority="1229">
      <formula>$BO$4=""</formula>
    </cfRule>
  </conditionalFormatting>
  <conditionalFormatting sqref="BO12:CS35">
    <cfRule type="expression" dxfId="673" priority="754">
      <formula>$BO$4=""</formula>
    </cfRule>
  </conditionalFormatting>
  <conditionalFormatting sqref="BP5:CQ11">
    <cfRule type="expression" dxfId="672" priority="15">
      <formula>$BP$4=""</formula>
    </cfRule>
  </conditionalFormatting>
  <conditionalFormatting sqref="BP37:CQ50">
    <cfRule type="expression" dxfId="671" priority="1228">
      <formula>$BP$4=""</formula>
    </cfRule>
  </conditionalFormatting>
  <conditionalFormatting sqref="BP12:CS35">
    <cfRule type="expression" dxfId="670" priority="753">
      <formula>$BP$4=""</formula>
    </cfRule>
  </conditionalFormatting>
  <conditionalFormatting sqref="BQ5:CQ11">
    <cfRule type="expression" dxfId="669" priority="14">
      <formula>$BQ$4=""</formula>
    </cfRule>
  </conditionalFormatting>
  <conditionalFormatting sqref="BQ37:CQ50">
    <cfRule type="expression" dxfId="668" priority="1227">
      <formula>$BQ$4=""</formula>
    </cfRule>
  </conditionalFormatting>
  <conditionalFormatting sqref="BQ12:CS35">
    <cfRule type="expression" dxfId="667" priority="752">
      <formula>$BQ$4=""</formula>
    </cfRule>
  </conditionalFormatting>
  <conditionalFormatting sqref="BR5:CQ35">
    <cfRule type="expression" dxfId="666" priority="13">
      <formula>$BR$4=""</formula>
    </cfRule>
  </conditionalFormatting>
  <conditionalFormatting sqref="BR37:CQ50">
    <cfRule type="expression" dxfId="665" priority="1226">
      <formula>$BR$4=""</formula>
    </cfRule>
  </conditionalFormatting>
  <conditionalFormatting sqref="BS5:CQ35">
    <cfRule type="expression" dxfId="664" priority="12">
      <formula>$BS$4=""</formula>
    </cfRule>
  </conditionalFormatting>
  <conditionalFormatting sqref="BS37:CQ50">
    <cfRule type="expression" dxfId="663" priority="1225">
      <formula>$BS$4=""</formula>
    </cfRule>
  </conditionalFormatting>
  <conditionalFormatting sqref="BT5:CQ35">
    <cfRule type="expression" dxfId="662" priority="11">
      <formula>$BT$4=""</formula>
    </cfRule>
  </conditionalFormatting>
  <conditionalFormatting sqref="BT37:CQ50">
    <cfRule type="expression" dxfId="661" priority="1224">
      <formula>$BT$4=""</formula>
    </cfRule>
  </conditionalFormatting>
  <conditionalFormatting sqref="BU5:CQ35">
    <cfRule type="expression" dxfId="660" priority="10">
      <formula>$BU$4=""</formula>
    </cfRule>
  </conditionalFormatting>
  <conditionalFormatting sqref="BU37:CQ50">
    <cfRule type="expression" dxfId="659" priority="1223">
      <formula>$BU$4=""</formula>
    </cfRule>
  </conditionalFormatting>
  <conditionalFormatting sqref="BV5:CQ35">
    <cfRule type="expression" dxfId="658" priority="9">
      <formula>$BV$4=""</formula>
    </cfRule>
  </conditionalFormatting>
  <conditionalFormatting sqref="BV37:CQ51">
    <cfRule type="expression" dxfId="657" priority="1222">
      <formula>$BV$4=""</formula>
    </cfRule>
  </conditionalFormatting>
  <conditionalFormatting sqref="BV51:CQ51">
    <cfRule type="expression" dxfId="656" priority="4801">
      <formula>$BL$4=""</formula>
    </cfRule>
    <cfRule type="expression" dxfId="655" priority="4802">
      <formula>$BK$4=""</formula>
    </cfRule>
    <cfRule type="expression" dxfId="654" priority="4803">
      <formula>$BJ$4=""</formula>
    </cfRule>
    <cfRule type="expression" dxfId="653" priority="4804">
      <formula>$BI$4=""</formula>
    </cfRule>
    <cfRule type="expression" dxfId="652" priority="4805">
      <formula>$BH$4=""</formula>
    </cfRule>
    <cfRule type="expression" dxfId="651" priority="4806">
      <formula>$BG$4=""</formula>
    </cfRule>
    <cfRule type="expression" dxfId="650" priority="4807">
      <formula>$BF$4=""</formula>
    </cfRule>
    <cfRule type="expression" dxfId="649" priority="4792">
      <formula>$BU$4=""</formula>
    </cfRule>
    <cfRule type="expression" dxfId="648" priority="4809">
      <formula>$BD$4=""</formula>
    </cfRule>
    <cfRule type="expression" dxfId="647" priority="4810">
      <formula>$BC$4=""</formula>
    </cfRule>
    <cfRule type="expression" dxfId="646" priority="4811">
      <formula>$BB$4=""</formula>
    </cfRule>
    <cfRule type="expression" dxfId="645" priority="4861">
      <formula>$D$4=""</formula>
    </cfRule>
    <cfRule type="expression" dxfId="644" priority="4812">
      <formula>$BA$4=""</formula>
    </cfRule>
    <cfRule type="expression" dxfId="643" priority="4860">
      <formula>$E$4=""</formula>
    </cfRule>
    <cfRule type="expression" dxfId="642" priority="4813">
      <formula>$AZ$4=""</formula>
    </cfRule>
    <cfRule type="expression" dxfId="641" priority="4858">
      <formula>$G$4=""</formula>
    </cfRule>
    <cfRule type="expression" dxfId="640" priority="4857">
      <formula>$H$4=""</formula>
    </cfRule>
    <cfRule type="expression" dxfId="639" priority="4856">
      <formula>$I$4=""</formula>
    </cfRule>
    <cfRule type="expression" dxfId="638" priority="4855">
      <formula>$J$4=""</formula>
    </cfRule>
    <cfRule type="expression" dxfId="637" priority="4854">
      <formula>$K$4=""</formula>
    </cfRule>
    <cfRule type="expression" dxfId="636" priority="4808">
      <formula>$BE$4=""</formula>
    </cfRule>
    <cfRule type="expression" dxfId="635" priority="4814">
      <formula>$AY$4=""</formula>
    </cfRule>
    <cfRule type="expression" dxfId="634" priority="4815">
      <formula>$AX$4=""</formula>
    </cfRule>
    <cfRule type="expression" dxfId="633" priority="4816">
      <formula>$AW$4=""</formula>
    </cfRule>
    <cfRule type="expression" dxfId="632" priority="4817">
      <formula>$AV$4=""</formula>
    </cfRule>
    <cfRule type="expression" dxfId="631" priority="4818">
      <formula>$AU$4=""</formula>
    </cfRule>
    <cfRule type="expression" dxfId="630" priority="4820">
      <formula>$AS$4=""</formula>
    </cfRule>
    <cfRule type="expression" dxfId="629" priority="4821">
      <formula>$AR$4=""</formula>
    </cfRule>
    <cfRule type="expression" dxfId="628" priority="4822">
      <formula>$AQ$4=""</formula>
    </cfRule>
    <cfRule type="expression" dxfId="627" priority="4823">
      <formula>$AP$4=""</formula>
    </cfRule>
    <cfRule type="expression" dxfId="626" priority="4824">
      <formula>$AO$4=""</formula>
    </cfRule>
    <cfRule type="expression" dxfId="625" priority="4825">
      <formula>$AN$4=""</formula>
    </cfRule>
    <cfRule type="expression" dxfId="624" priority="4826">
      <formula>$AM$4=""</formula>
    </cfRule>
    <cfRule type="expression" dxfId="623" priority="4827">
      <formula>$AL$4=""</formula>
    </cfRule>
    <cfRule type="expression" dxfId="622" priority="4828">
      <formula>$AK$4=""</formula>
    </cfRule>
    <cfRule type="expression" dxfId="621" priority="4829">
      <formula>$AJ$4=""</formula>
    </cfRule>
    <cfRule type="expression" dxfId="620" priority="4830">
      <formula>$AI$4=""</formula>
    </cfRule>
    <cfRule type="expression" dxfId="619" priority="4831">
      <formula>$AH$4=""</formula>
    </cfRule>
    <cfRule type="expression" dxfId="618" priority="4832">
      <formula>$AG$4=""</formula>
    </cfRule>
    <cfRule type="expression" dxfId="617" priority="4833">
      <formula>$AF$4=""</formula>
    </cfRule>
    <cfRule type="expression" dxfId="616" priority="4834">
      <formula>$AE$4=""</formula>
    </cfRule>
    <cfRule type="expression" dxfId="615" priority="4835">
      <formula>$AD$4=""</formula>
    </cfRule>
    <cfRule type="expression" dxfId="614" priority="4836">
      <formula>$AC$4=""</formula>
    </cfRule>
    <cfRule type="expression" dxfId="613" priority="4837">
      <formula>$AB$4=""</formula>
    </cfRule>
    <cfRule type="expression" dxfId="612" priority="4853">
      <formula>$L$4=""</formula>
    </cfRule>
    <cfRule type="expression" dxfId="611" priority="4838">
      <formula>$AA$4=""</formula>
    </cfRule>
    <cfRule type="expression" dxfId="610" priority="4839">
      <formula>$Z$4=""</formula>
    </cfRule>
    <cfRule type="expression" dxfId="609" priority="4840">
      <formula>$Y$4=""</formula>
    </cfRule>
    <cfRule type="expression" dxfId="608" priority="4841">
      <formula>$X$4=""</formula>
    </cfRule>
    <cfRule type="expression" dxfId="607" priority="4842">
      <formula>$W$4=""</formula>
    </cfRule>
    <cfRule type="expression" dxfId="606" priority="4843">
      <formula>$V$4=""</formula>
    </cfRule>
    <cfRule type="expression" dxfId="605" priority="4844">
      <formula>$U$4=""</formula>
    </cfRule>
    <cfRule type="expression" dxfId="604" priority="4845">
      <formula>$T$4=""</formula>
    </cfRule>
    <cfRule type="expression" dxfId="603" priority="4846">
      <formula>$S$4=""</formula>
    </cfRule>
    <cfRule type="expression" dxfId="602" priority="4847">
      <formula>$R$4=""</formula>
    </cfRule>
    <cfRule type="expression" dxfId="601" priority="4848">
      <formula>$Q$4=""</formula>
    </cfRule>
    <cfRule type="expression" dxfId="600" priority="4849">
      <formula>$P$4=""</formula>
    </cfRule>
    <cfRule type="expression" dxfId="599" priority="4850">
      <formula>$O$4=""</formula>
    </cfRule>
    <cfRule type="expression" dxfId="598" priority="4851">
      <formula>$N$4=""</formula>
    </cfRule>
    <cfRule type="expression" dxfId="597" priority="4852">
      <formula>$M$4=""</formula>
    </cfRule>
    <cfRule type="expression" dxfId="596" priority="4859">
      <formula>$F$4=""</formula>
    </cfRule>
    <cfRule type="expression" dxfId="595" priority="4794">
      <formula>$BS$4=""</formula>
    </cfRule>
    <cfRule type="expression" dxfId="594" priority="4793">
      <formula>$BT$4=""</formula>
    </cfRule>
    <cfRule type="expression" dxfId="593" priority="4798">
      <formula>$BO$4=""</formula>
    </cfRule>
    <cfRule type="expression" dxfId="592" priority="4795">
      <formula>$BR$4=""</formula>
    </cfRule>
    <cfRule type="expression" dxfId="591" priority="4796">
      <formula>$BQ$4=""</formula>
    </cfRule>
    <cfRule type="expression" dxfId="590" priority="4797">
      <formula>$BP$4=""</formula>
    </cfRule>
    <cfRule type="expression" dxfId="589" priority="4799">
      <formula>$BN$4=""</formula>
    </cfRule>
    <cfRule type="expression" dxfId="588" priority="4800">
      <formula>$BM$4=""</formula>
    </cfRule>
    <cfRule type="expression" dxfId="587" priority="4819">
      <formula>$AT$4=""</formula>
    </cfRule>
  </conditionalFormatting>
  <conditionalFormatting sqref="BW5:CQ35">
    <cfRule type="expression" dxfId="586" priority="8">
      <formula>$BW$4=""</formula>
    </cfRule>
  </conditionalFormatting>
  <conditionalFormatting sqref="BW37:CQ51">
    <cfRule type="expression" dxfId="585" priority="1221">
      <formula>$BW$4=""</formula>
    </cfRule>
  </conditionalFormatting>
  <conditionalFormatting sqref="BX5:CQ35">
    <cfRule type="expression" dxfId="584" priority="7">
      <formula>$BX$4=""</formula>
    </cfRule>
  </conditionalFormatting>
  <conditionalFormatting sqref="BX37:CQ51">
    <cfRule type="expression" dxfId="583" priority="1220">
      <formula>$BX$4=""</formula>
    </cfRule>
  </conditionalFormatting>
  <conditionalFormatting sqref="BY5:CQ35">
    <cfRule type="expression" dxfId="582" priority="6">
      <formula>$BY$4=""</formula>
    </cfRule>
  </conditionalFormatting>
  <conditionalFormatting sqref="BY37:CQ51">
    <cfRule type="expression" dxfId="581" priority="1219">
      <formula>$BY$4=""</formula>
    </cfRule>
  </conditionalFormatting>
  <conditionalFormatting sqref="BZ5:CQ35">
    <cfRule type="expression" dxfId="580" priority="5">
      <formula>$BZ$4=""</formula>
    </cfRule>
  </conditionalFormatting>
  <conditionalFormatting sqref="BZ37:CQ51">
    <cfRule type="expression" dxfId="579" priority="1218">
      <formula>$BZ$4=""</formula>
    </cfRule>
  </conditionalFormatting>
  <conditionalFormatting sqref="CA5:CQ35">
    <cfRule type="expression" dxfId="578" priority="4">
      <formula>$CA$4=""</formula>
    </cfRule>
  </conditionalFormatting>
  <conditionalFormatting sqref="CA37:CQ51">
    <cfRule type="expression" dxfId="577" priority="1217">
      <formula>$CA$4=""</formula>
    </cfRule>
  </conditionalFormatting>
  <conditionalFormatting sqref="CB8:CQ35">
    <cfRule type="expression" dxfId="576" priority="3">
      <formula>$CB$4=""</formula>
    </cfRule>
  </conditionalFormatting>
  <conditionalFormatting sqref="CB37:CS49">
    <cfRule type="expression" dxfId="575" priority="1216">
      <formula>$CB$4=""</formula>
    </cfRule>
  </conditionalFormatting>
  <conditionalFormatting sqref="CC8:CQ35">
    <cfRule type="expression" dxfId="574" priority="2">
      <formula>$CC$4=""</formula>
    </cfRule>
  </conditionalFormatting>
  <conditionalFormatting sqref="CC37:CS49">
    <cfRule type="expression" dxfId="573" priority="1215">
      <formula>$CC$4=""</formula>
    </cfRule>
  </conditionalFormatting>
  <conditionalFormatting sqref="CD8:CQ35">
    <cfRule type="expression" dxfId="572" priority="1">
      <formula>$CD$4=""</formula>
    </cfRule>
  </conditionalFormatting>
  <conditionalFormatting sqref="CD37:CQ49">
    <cfRule type="expression" dxfId="571" priority="1214">
      <formula>$CD$4=""</formula>
    </cfRule>
  </conditionalFormatting>
  <conditionalFormatting sqref="CO50:CQ51">
    <cfRule type="expression" dxfId="570" priority="4785">
      <formula>$CO$4=""</formula>
    </cfRule>
  </conditionalFormatting>
  <conditionalFormatting sqref="CP50:CQ51">
    <cfRule type="expression" dxfId="569" priority="4784">
      <formula>$CP$4=""</formula>
    </cfRule>
  </conditionalFormatting>
  <conditionalFormatting sqref="CQ50:CQ51">
    <cfRule type="expression" dxfId="568" priority="4783">
      <formula>$CQ$4=""</formula>
    </cfRule>
  </conditionalFormatting>
  <conditionalFormatting sqref="CR8:CS10">
    <cfRule type="expression" dxfId="567" priority="664">
      <formula>$BZ$4=""</formula>
    </cfRule>
    <cfRule type="expression" dxfId="566" priority="663">
      <formula>$CA$4=""</formula>
    </cfRule>
    <cfRule type="expression" dxfId="565" priority="680">
      <formula>$BJ$4=""</formula>
    </cfRule>
    <cfRule type="expression" dxfId="564" priority="672">
      <formula>$BR$4=""</formula>
    </cfRule>
    <cfRule type="expression" dxfId="563" priority="671">
      <formula>$BS$4=""</formula>
    </cfRule>
    <cfRule type="expression" dxfId="562" priority="669">
      <formula>$BU$4=""</formula>
    </cfRule>
    <cfRule type="expression" dxfId="561" priority="668">
      <formula>$BV$4=""</formula>
    </cfRule>
    <cfRule type="expression" dxfId="560" priority="667">
      <formula>$BW$4=""</formula>
    </cfRule>
    <cfRule type="expression" dxfId="559" priority="666">
      <formula>$BX$4=""</formula>
    </cfRule>
    <cfRule type="expression" dxfId="558" priority="665">
      <formula>$BY$4=""</formula>
    </cfRule>
    <cfRule type="expression" dxfId="557" priority="690">
      <formula>$AZ$4=""</formula>
    </cfRule>
    <cfRule type="expression" dxfId="556" priority="681">
      <formula>$BI$4=""</formula>
    </cfRule>
    <cfRule type="expression" dxfId="555" priority="682">
      <formula>$BH$4=""</formula>
    </cfRule>
    <cfRule type="expression" dxfId="554" priority="683">
      <formula>$BG$4=""</formula>
    </cfRule>
    <cfRule type="expression" dxfId="553" priority="684">
      <formula>$BF$4=""</formula>
    </cfRule>
    <cfRule type="expression" dxfId="552" priority="685">
      <formula>$BE$4=""</formula>
    </cfRule>
    <cfRule type="expression" dxfId="551" priority="686">
      <formula>$BD$4=""</formula>
    </cfRule>
    <cfRule type="expression" dxfId="550" priority="687">
      <formula>$BC$4=""</formula>
    </cfRule>
    <cfRule type="expression" dxfId="549" priority="688">
      <formula>$BB$4=""</formula>
    </cfRule>
    <cfRule type="expression" dxfId="548" priority="689">
      <formula>$BA$4=""</formula>
    </cfRule>
    <cfRule type="expression" dxfId="547" priority="691">
      <formula>$AY$4=""</formula>
    </cfRule>
    <cfRule type="expression" dxfId="546" priority="692">
      <formula>$AX$4=""</formula>
    </cfRule>
    <cfRule type="expression" dxfId="545" priority="693">
      <formula>$AW$4=""</formula>
    </cfRule>
    <cfRule type="expression" dxfId="544" priority="694">
      <formula>$AV$4=""</formula>
    </cfRule>
    <cfRule type="expression" dxfId="543" priority="695">
      <formula>$AU$4=""</formula>
    </cfRule>
    <cfRule type="expression" dxfId="542" priority="696">
      <formula>$AT$4=""</formula>
    </cfRule>
    <cfRule type="expression" dxfId="541" priority="697">
      <formula>$AS$4=""</formula>
    </cfRule>
    <cfRule type="expression" dxfId="540" priority="698">
      <formula>$AR$4=""</formula>
    </cfRule>
    <cfRule type="expression" dxfId="539" priority="699">
      <formula>$AQ$4=""</formula>
    </cfRule>
    <cfRule type="expression" dxfId="538" priority="700">
      <formula>$AP$4=""</formula>
    </cfRule>
    <cfRule type="expression" dxfId="537" priority="701">
      <formula>$AO$4=""</formula>
    </cfRule>
    <cfRule type="expression" dxfId="536" priority="702">
      <formula>$AN$4=""</formula>
    </cfRule>
    <cfRule type="expression" dxfId="535" priority="703">
      <formula>$AM$4=""</formula>
    </cfRule>
    <cfRule type="expression" dxfId="534" priority="704">
      <formula>$AL$4=""</formula>
    </cfRule>
    <cfRule type="expression" dxfId="533" priority="705">
      <formula>$AK$4=""</formula>
    </cfRule>
    <cfRule type="expression" dxfId="532" priority="706">
      <formula>$AJ$4=""</formula>
    </cfRule>
    <cfRule type="expression" dxfId="531" priority="707">
      <formula>$AI$4=""</formula>
    </cfRule>
    <cfRule type="expression" dxfId="530" priority="708">
      <formula>$AH$4=""</formula>
    </cfRule>
    <cfRule type="expression" dxfId="529" priority="709">
      <formula>$AG$4=""</formula>
    </cfRule>
    <cfRule type="expression" dxfId="528" priority="710">
      <formula>$AF$4=""</formula>
    </cfRule>
    <cfRule type="expression" dxfId="527" priority="711">
      <formula>$AE$4=""</formula>
    </cfRule>
    <cfRule type="expression" dxfId="526" priority="712">
      <formula>$AD$4=""</formula>
    </cfRule>
    <cfRule type="expression" dxfId="525" priority="670">
      <formula>$BT$4=""</formula>
    </cfRule>
    <cfRule type="expression" dxfId="524" priority="713">
      <formula>$AC$4=""</formula>
    </cfRule>
    <cfRule type="expression" dxfId="523" priority="718">
      <formula>$X$4=""</formula>
    </cfRule>
    <cfRule type="expression" dxfId="522" priority="714">
      <formula>$AB$4=""</formula>
    </cfRule>
    <cfRule type="expression" dxfId="521" priority="715">
      <formula>$AA$4=""</formula>
    </cfRule>
    <cfRule type="expression" dxfId="520" priority="716">
      <formula>$Z$4=""</formula>
    </cfRule>
    <cfRule type="expression" dxfId="519" priority="719">
      <formula>$W$4=""</formula>
    </cfRule>
    <cfRule type="expression" dxfId="518" priority="717">
      <formula>$Y$4=""</formula>
    </cfRule>
    <cfRule type="expression" dxfId="517" priority="738">
      <formula>$D$4=""</formula>
    </cfRule>
    <cfRule type="expression" dxfId="516" priority="737">
      <formula>$E$4=""</formula>
    </cfRule>
    <cfRule type="expression" dxfId="515" priority="736">
      <formula>$F$4=""</formula>
    </cfRule>
    <cfRule type="expression" dxfId="514" priority="735">
      <formula>$G$4=""</formula>
    </cfRule>
    <cfRule type="expression" dxfId="513" priority="734">
      <formula>$H$4=""</formula>
    </cfRule>
    <cfRule type="expression" dxfId="512" priority="733">
      <formula>$I$4=""</formula>
    </cfRule>
    <cfRule type="expression" dxfId="511" priority="732">
      <formula>$J$4=""</formula>
    </cfRule>
    <cfRule type="expression" dxfId="510" priority="731">
      <formula>$K$4=""</formula>
    </cfRule>
    <cfRule type="expression" dxfId="509" priority="730">
      <formula>$L$4=""</formula>
    </cfRule>
    <cfRule type="expression" dxfId="508" priority="729">
      <formula>$M$4=""</formula>
    </cfRule>
    <cfRule type="expression" dxfId="507" priority="679">
      <formula>$BK$4=""</formula>
    </cfRule>
    <cfRule type="expression" dxfId="506" priority="728">
      <formula>$N$4=""</formula>
    </cfRule>
    <cfRule type="expression" dxfId="505" priority="727">
      <formula>$O$4=""</formula>
    </cfRule>
    <cfRule type="expression" dxfId="504" priority="726">
      <formula>$P$4=""</formula>
    </cfRule>
    <cfRule type="expression" dxfId="503" priority="725">
      <formula>$Q$4=""</formula>
    </cfRule>
    <cfRule type="expression" dxfId="502" priority="724">
      <formula>$R$4=""</formula>
    </cfRule>
    <cfRule type="expression" dxfId="501" priority="723">
      <formula>$S$4=""</formula>
    </cfRule>
    <cfRule type="expression" dxfId="500" priority="722">
      <formula>$T$4=""</formula>
    </cfRule>
    <cfRule type="expression" dxfId="499" priority="721">
      <formula>$U$4=""</formula>
    </cfRule>
    <cfRule type="expression" dxfId="498" priority="720">
      <formula>$V$4=""</formula>
    </cfRule>
    <cfRule type="expression" dxfId="497" priority="662">
      <formula>$CB$4=""</formula>
    </cfRule>
    <cfRule type="expression" dxfId="496" priority="661">
      <formula>$CC$4=""</formula>
    </cfRule>
    <cfRule type="expression" dxfId="495" priority="678">
      <formula>$BL$4=""</formula>
    </cfRule>
    <cfRule type="expression" dxfId="494" priority="677">
      <formula>$BM$4=""</formula>
    </cfRule>
    <cfRule type="expression" dxfId="493" priority="676">
      <formula>$BN$4=""</formula>
    </cfRule>
    <cfRule type="expression" dxfId="492" priority="675">
      <formula>$BO$4=""</formula>
    </cfRule>
    <cfRule type="expression" dxfId="491" priority="674">
      <formula>$BP$4=""</formula>
    </cfRule>
    <cfRule type="expression" dxfId="490" priority="673">
      <formula>$BQ$4=""</formula>
    </cfRule>
  </conditionalFormatting>
  <conditionalFormatting sqref="CR12:CS35">
    <cfRule type="expression" dxfId="489" priority="819">
      <formula>$CC$4=""</formula>
    </cfRule>
    <cfRule type="expression" dxfId="488" priority="820">
      <formula>$CB$4=""</formula>
    </cfRule>
    <cfRule type="expression" dxfId="487" priority="821">
      <formula>$CA$4=""</formula>
    </cfRule>
    <cfRule type="expression" dxfId="486" priority="822">
      <formula>$BZ$4=""</formula>
    </cfRule>
    <cfRule type="expression" dxfId="485" priority="823">
      <formula>$BY$4=""</formula>
    </cfRule>
    <cfRule type="expression" dxfId="484" priority="824">
      <formula>$BX$4=""</formula>
    </cfRule>
    <cfRule type="expression" dxfId="483" priority="825">
      <formula>$BW$4=""</formula>
    </cfRule>
    <cfRule type="expression" dxfId="482" priority="827">
      <formula>$BU$4=""</formula>
    </cfRule>
    <cfRule type="expression" dxfId="481" priority="830">
      <formula>$BR$4=""</formula>
    </cfRule>
    <cfRule type="expression" dxfId="480" priority="896">
      <formula>$D$4=""</formula>
    </cfRule>
    <cfRule type="expression" dxfId="479" priority="828">
      <formula>$BT$4=""</formula>
    </cfRule>
    <cfRule type="expression" dxfId="478" priority="826">
      <formula>$BV$4=""</formula>
    </cfRule>
    <cfRule type="expression" dxfId="477" priority="829">
      <formula>$BS$4=""</formula>
    </cfRule>
  </conditionalFormatting>
  <conditionalFormatting sqref="CR37:CS49">
    <cfRule type="expression" dxfId="476" priority="2179">
      <formula>$BM$4=""</formula>
    </cfRule>
    <cfRule type="expression" dxfId="475" priority="2180">
      <formula>$BL$4=""</formula>
    </cfRule>
    <cfRule type="expression" dxfId="474" priority="2181">
      <formula>$BK$4=""</formula>
    </cfRule>
    <cfRule type="expression" dxfId="473" priority="2182">
      <formula>$BJ$4=""</formula>
    </cfRule>
    <cfRule type="expression" dxfId="472" priority="2183">
      <formula>$BI$4=""</formula>
    </cfRule>
    <cfRule type="expression" dxfId="471" priority="2184">
      <formula>$BH$4=""</formula>
    </cfRule>
    <cfRule type="expression" dxfId="470" priority="2185">
      <formula>$BG$4=""</formula>
    </cfRule>
    <cfRule type="expression" dxfId="469" priority="2186">
      <formula>$BF$4=""</formula>
    </cfRule>
    <cfRule type="expression" dxfId="468" priority="2187">
      <formula>$BE$4=""</formula>
    </cfRule>
    <cfRule type="expression" dxfId="467" priority="2188">
      <formula>$BD$4=""</formula>
    </cfRule>
    <cfRule type="expression" dxfId="466" priority="2189">
      <formula>$BC$4=""</formula>
    </cfRule>
    <cfRule type="expression" dxfId="465" priority="2190">
      <formula>$BB$4=""</formula>
    </cfRule>
    <cfRule type="expression" dxfId="464" priority="2191">
      <formula>$BA$4=""</formula>
    </cfRule>
    <cfRule type="expression" dxfId="463" priority="2192">
      <formula>$AZ$4=""</formula>
    </cfRule>
    <cfRule type="expression" dxfId="462" priority="2193">
      <formula>$AY$4=""</formula>
    </cfRule>
    <cfRule type="expression" dxfId="461" priority="2194">
      <formula>$AX$4=""</formula>
    </cfRule>
    <cfRule type="expression" dxfId="460" priority="2196">
      <formula>$AV$4=""</formula>
    </cfRule>
    <cfRule type="expression" dxfId="459" priority="2197">
      <formula>$AU$4=""</formula>
    </cfRule>
    <cfRule type="expression" dxfId="458" priority="2198">
      <formula>$AT$4=""</formula>
    </cfRule>
    <cfRule type="expression" dxfId="457" priority="2199">
      <formula>$AS$4=""</formula>
    </cfRule>
    <cfRule type="expression" dxfId="456" priority="2200">
      <formula>$AR$4=""</formula>
    </cfRule>
    <cfRule type="expression" dxfId="455" priority="2201">
      <formula>$AQ$4=""</formula>
    </cfRule>
    <cfRule type="expression" dxfId="454" priority="2202">
      <formula>$AP$4=""</formula>
    </cfRule>
    <cfRule type="expression" dxfId="453" priority="2203">
      <formula>$AO$4=""</formula>
    </cfRule>
    <cfRule type="expression" dxfId="452" priority="2204">
      <formula>$AN$4=""</formula>
    </cfRule>
    <cfRule type="expression" dxfId="451" priority="2205">
      <formula>$AM$4=""</formula>
    </cfRule>
    <cfRule type="expression" dxfId="450" priority="2206">
      <formula>$AL$4=""</formula>
    </cfRule>
    <cfRule type="expression" dxfId="449" priority="2207">
      <formula>$AK$4=""</formula>
    </cfRule>
    <cfRule type="expression" dxfId="448" priority="2208">
      <formula>$AJ$4=""</formula>
    </cfRule>
    <cfRule type="expression" dxfId="447" priority="2209">
      <formula>$AI$4=""</formula>
    </cfRule>
    <cfRule type="expression" dxfId="446" priority="2210">
      <formula>$AH$4=""</formula>
    </cfRule>
    <cfRule type="expression" dxfId="445" priority="2211">
      <formula>$AG$4=""</formula>
    </cfRule>
    <cfRule type="expression" dxfId="444" priority="2212">
      <formula>$AF$4=""</formula>
    </cfRule>
    <cfRule type="expression" dxfId="443" priority="2213">
      <formula>$AE$4=""</formula>
    </cfRule>
    <cfRule type="expression" dxfId="442" priority="2214">
      <formula>$AD$4=""</formula>
    </cfRule>
    <cfRule type="expression" dxfId="441" priority="2215">
      <formula>$AC$4=""</formula>
    </cfRule>
    <cfRule type="expression" dxfId="440" priority="2216">
      <formula>$AB$4=""</formula>
    </cfRule>
    <cfRule type="expression" dxfId="439" priority="2217">
      <formula>$AA$4=""</formula>
    </cfRule>
    <cfRule type="expression" dxfId="438" priority="2218">
      <formula>$Z$4=""</formula>
    </cfRule>
    <cfRule type="expression" dxfId="437" priority="2219">
      <formula>$Y$4=""</formula>
    </cfRule>
    <cfRule type="expression" dxfId="436" priority="2220">
      <formula>$X$4=""</formula>
    </cfRule>
    <cfRule type="expression" dxfId="435" priority="2221">
      <formula>$W$4=""</formula>
    </cfRule>
    <cfRule type="expression" dxfId="434" priority="2222">
      <formula>$V$4=""</formula>
    </cfRule>
    <cfRule type="expression" dxfId="433" priority="2223">
      <formula>$U$4=""</formula>
    </cfRule>
    <cfRule type="expression" dxfId="432" priority="2224">
      <formula>$T$4=""</formula>
    </cfRule>
    <cfRule type="expression" dxfId="431" priority="2225">
      <formula>$S$4=""</formula>
    </cfRule>
    <cfRule type="expression" dxfId="430" priority="2226">
      <formula>$R$4=""</formula>
    </cfRule>
    <cfRule type="expression" dxfId="429" priority="2227">
      <formula>$Q$4=""</formula>
    </cfRule>
    <cfRule type="expression" dxfId="428" priority="2228">
      <formula>$P$4=""</formula>
    </cfRule>
    <cfRule type="expression" dxfId="427" priority="2229">
      <formula>$O$4=""</formula>
    </cfRule>
    <cfRule type="expression" dxfId="426" priority="2230">
      <formula>$N$4=""</formula>
    </cfRule>
    <cfRule type="expression" dxfId="425" priority="2231">
      <formula>$M$4=""</formula>
    </cfRule>
    <cfRule type="expression" dxfId="424" priority="2232">
      <formula>$L$4=""</formula>
    </cfRule>
    <cfRule type="expression" dxfId="423" priority="2233">
      <formula>$K$4=""</formula>
    </cfRule>
    <cfRule type="expression" dxfId="422" priority="2234">
      <formula>$J$4=""</formula>
    </cfRule>
    <cfRule type="expression" dxfId="421" priority="2235">
      <formula>$I$4=""</formula>
    </cfRule>
    <cfRule type="expression" dxfId="420" priority="2236">
      <formula>$H$4=""</formula>
    </cfRule>
    <cfRule type="expression" dxfId="419" priority="2237">
      <formula>$G$4=""</formula>
    </cfRule>
    <cfRule type="expression" dxfId="418" priority="2238">
      <formula>$F$4=""</formula>
    </cfRule>
    <cfRule type="expression" dxfId="417" priority="2239">
      <formula>$E$4=""</formula>
    </cfRule>
    <cfRule type="expression" dxfId="416" priority="2240">
      <formula>$D$4=""</formula>
    </cfRule>
    <cfRule type="expression" dxfId="415" priority="2195">
      <formula>$AW$4=""</formula>
    </cfRule>
    <cfRule type="expression" dxfId="414" priority="2165">
      <formula>$CA$4=""</formula>
    </cfRule>
    <cfRule type="expression" dxfId="413" priority="2166">
      <formula>$BZ$4=""</formula>
    </cfRule>
    <cfRule type="expression" dxfId="412" priority="2167">
      <formula>$BY$4=""</formula>
    </cfRule>
    <cfRule type="expression" dxfId="411" priority="2168">
      <formula>$BX$4=""</formula>
    </cfRule>
    <cfRule type="expression" dxfId="410" priority="2169">
      <formula>$BW$4=""</formula>
    </cfRule>
    <cfRule type="expression" dxfId="409" priority="2170">
      <formula>$BV$4=""</formula>
    </cfRule>
    <cfRule type="expression" dxfId="408" priority="2171">
      <formula>$BU$4=""</formula>
    </cfRule>
    <cfRule type="expression" dxfId="407" priority="2172">
      <formula>$BT$4=""</formula>
    </cfRule>
    <cfRule type="expression" dxfId="406" priority="2173">
      <formula>$BS$4=""</formula>
    </cfRule>
    <cfRule type="expression" dxfId="405" priority="2174">
      <formula>$BR$4=""</formula>
    </cfRule>
    <cfRule type="expression" dxfId="404" priority="2175">
      <formula>$BQ$4=""</formula>
    </cfRule>
    <cfRule type="expression" dxfId="403" priority="2176">
      <formula>$BP$4=""</formula>
    </cfRule>
    <cfRule type="expression" dxfId="402" priority="2177">
      <formula>$BO$4=""</formula>
    </cfRule>
    <cfRule type="expression" dxfId="401" priority="2178">
      <formula>$BN$4=""</formula>
    </cfRule>
  </conditionalFormatting>
  <conditionalFormatting sqref="CS8:CS10">
    <cfRule type="expression" dxfId="400" priority="660">
      <formula>$CD$4=""</formula>
    </cfRule>
  </conditionalFormatting>
  <conditionalFormatting sqref="CS12:CS35">
    <cfRule type="expression" dxfId="399" priority="818">
      <formula>$CD$4=""</formula>
    </cfRule>
  </conditionalFormatting>
  <conditionalFormatting sqref="CS37:CS49">
    <cfRule type="expression" dxfId="398" priority="2162">
      <formula>$CD$4=""</formula>
    </cfRule>
  </conditionalFormatting>
  <pageMargins left="0.75" right="0.75" top="0.5" bottom="0.5" header="0" footer="0.25"/>
  <pageSetup scale="45" fitToWidth="2" fitToHeight="2" orientation="landscape" r:id="rId1"/>
  <headerFooter alignWithMargins="0">
    <oddFooter>&amp;L_x000D_&amp;1#&amp;"Calibri"&amp;14&amp;K000000 Business Use&amp;C&amp;10Page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8">
    <tabColor theme="1" tint="0.499984740745262"/>
  </sheetPr>
  <dimension ref="A1:CT52"/>
  <sheetViews>
    <sheetView zoomScale="80" zoomScaleNormal="80" workbookViewId="0">
      <pane xSplit="2" ySplit="4" topLeftCell="C5" activePane="bottomRight" state="frozen"/>
      <selection activeCell="D6" sqref="A6:D6"/>
      <selection pane="topRight" activeCell="D6" sqref="A6:D6"/>
      <selection pane="bottomLeft" activeCell="D6" sqref="A6:D6"/>
      <selection pane="bottomRight" activeCell="I33" sqref="I33"/>
    </sheetView>
  </sheetViews>
  <sheetFormatPr defaultColWidth="9" defaultRowHeight="15.75"/>
  <cols>
    <col min="1" max="1" width="40" customWidth="1"/>
    <col min="2" max="2" width="9.375" customWidth="1"/>
    <col min="3" max="7" width="11.25" customWidth="1"/>
    <col min="8" max="8" width="11.125" customWidth="1"/>
    <col min="9" max="95" width="11.25" customWidth="1"/>
    <col min="96" max="96" width="2.875" customWidth="1"/>
  </cols>
  <sheetData>
    <row r="1" spans="1:98">
      <c r="A1" s="240" t="s">
        <v>191</v>
      </c>
      <c r="B1" s="240"/>
      <c r="C1" s="240"/>
      <c r="D1" s="294"/>
      <c r="E1" s="294"/>
      <c r="F1" s="294"/>
      <c r="G1" s="21"/>
      <c r="H1" s="21"/>
    </row>
    <row r="2" spans="1:98" ht="18.75">
      <c r="A2" s="438" t="s">
        <v>124</v>
      </c>
      <c r="B2" s="439"/>
    </row>
    <row r="3" spans="1:98">
      <c r="A3" s="434" t="s">
        <v>104</v>
      </c>
      <c r="B3" s="434"/>
    </row>
    <row r="4" spans="1:98" ht="16.5" thickBot="1">
      <c r="B4" s="5"/>
      <c r="C4" s="14">
        <f>FirstYear</f>
        <v>2019</v>
      </c>
      <c r="D4" s="14" t="str">
        <f ca="1">IF(COUNT($C$4:C4)&gt;=(('LookUp Ranges'!$E$143)+IF('Depr - Alt #3'!$C$8="y", COUNTIF('Depr - Alt #3'!$C$12:$C$51,"&lt;&gt;0"),0)),"",C$4+1)</f>
        <v/>
      </c>
      <c r="E4" s="14" t="str">
        <f ca="1">IF(COUNT($C$4:D4)&gt;=(('LookUp Ranges'!$E$143)+IF('Depr - Alt #3'!$C$8="y", COUNTIF('Depr - Alt #3'!$C$12:$C$51,"&lt;&gt;0"),0)),"",D$4+1)</f>
        <v/>
      </c>
      <c r="F4" s="14" t="str">
        <f ca="1">IF(COUNT($C$4:E4)&gt;=(('LookUp Ranges'!$E$143)+IF('Depr - Alt #3'!$C$8="y", COUNTIF('Depr - Alt #3'!$C$12:$C$51,"&lt;&gt;0"),0)),"",E$4+1)</f>
        <v/>
      </c>
      <c r="G4" s="14" t="str">
        <f ca="1">IF(COUNT($C$4:F4)&gt;=(('LookUp Ranges'!$E$143)+IF('Depr - Alt #3'!$C$8="y", COUNTIF('Depr - Alt #3'!$C$12:$C$51,"&lt;&gt;0"),0)),"",F$4+1)</f>
        <v/>
      </c>
      <c r="H4" s="14" t="str">
        <f ca="1">IF(COUNT($C$4:G4)&gt;=(('LookUp Ranges'!$E$143)+IF('Depr - Alt #3'!$C$8="y", COUNTIF('Depr - Alt #3'!$C$12:$C$51,"&lt;&gt;0"),0)),"",G$4+1)</f>
        <v/>
      </c>
      <c r="I4" s="14" t="str">
        <f ca="1">IF(COUNT($C$4:H4)&gt;=(('LookUp Ranges'!$E$143)+IF('Depr - Alt #3'!$C$8="y", COUNTIF('Depr - Alt #3'!$C$12:$C$51,"&lt;&gt;0"),0)),"",H$4+1)</f>
        <v/>
      </c>
      <c r="J4" s="14" t="str">
        <f ca="1">IF(COUNT($C$4:I4)&gt;=(('LookUp Ranges'!$E$143)+IF('Depr - Alt #3'!$C$8="y", COUNTIF('Depr - Alt #3'!$C$12:$C$51,"&lt;&gt;0"),0)),"",I$4+1)</f>
        <v/>
      </c>
      <c r="K4" s="14" t="str">
        <f ca="1">IF(COUNT($C$4:J4)&gt;=(('LookUp Ranges'!$E$143)+IF('Depr - Alt #3'!$C$8="y", COUNTIF('Depr - Alt #3'!$C$12:$C$51,"&lt;&gt;0"),0)),"",J$4+1)</f>
        <v/>
      </c>
      <c r="L4" s="14" t="str">
        <f ca="1">IF(COUNT($C$4:K4)&gt;=(('LookUp Ranges'!$E$143)+IF('Depr - Alt #3'!$C$8="y", COUNTIF('Depr - Alt #3'!$C$12:$C$51,"&lt;&gt;0"),0)),"",K$4+1)</f>
        <v/>
      </c>
      <c r="M4" s="14" t="str">
        <f ca="1">IF(COUNT($C$4:L4)&gt;=(('LookUp Ranges'!$E$143)+IF('Depr - Alt #3'!$C$8="y", COUNTIF('Depr - Alt #3'!$C$12:$C$51,"&lt;&gt;0"),0)),"",L$4+1)</f>
        <v/>
      </c>
      <c r="N4" s="14" t="str">
        <f ca="1">IF(COUNT($C$4:M4)&gt;=(('LookUp Ranges'!$E$143)+IF('Depr - Alt #3'!$C$8="y", COUNTIF('Depr - Alt #3'!$C$12:$C$51,"&lt;&gt;0"),0)),"",M$4+1)</f>
        <v/>
      </c>
      <c r="O4" s="14" t="str">
        <f ca="1">IF(COUNT($C$4:N4)&gt;=(('LookUp Ranges'!$E$143)+IF('Depr - Alt #3'!$C$8="y", COUNTIF('Depr - Alt #3'!$C$12:$C$51,"&lt;&gt;0"),0)),"",N$4+1)</f>
        <v/>
      </c>
      <c r="P4" s="14" t="str">
        <f ca="1">IF(COUNT($C$4:O4)&gt;=(('LookUp Ranges'!$E$143)+IF('Depr - Alt #3'!$C$8="y", COUNTIF('Depr - Alt #3'!$C$12:$C$51,"&lt;&gt;0"),0)),"",O$4+1)</f>
        <v/>
      </c>
      <c r="Q4" s="14" t="str">
        <f ca="1">IF(COUNT($C$4:P4)&gt;=(('LookUp Ranges'!$E$143)+IF('Depr - Alt #3'!$C$8="y", COUNTIF('Depr - Alt #3'!$C$12:$C$51,"&lt;&gt;0"),0)),"",P$4+1)</f>
        <v/>
      </c>
      <c r="R4" s="14" t="str">
        <f ca="1">IF(COUNT($C$4:Q4)&gt;=(('LookUp Ranges'!$E$143)+IF('Depr - Alt #3'!$C$8="y", COUNTIF('Depr - Alt #3'!$C$12:$C$51,"&lt;&gt;0"),0)),"",Q$4+1)</f>
        <v/>
      </c>
      <c r="S4" s="14" t="str">
        <f ca="1">IF(COUNT($C$4:R4)&gt;=(('LookUp Ranges'!$E$143)+IF('Depr - Alt #3'!$C$8="y", COUNTIF('Depr - Alt #3'!$C$12:$C$51,"&lt;&gt;0"),0)),"",R$4+1)</f>
        <v/>
      </c>
      <c r="T4" s="14" t="str">
        <f ca="1">IF(COUNT($C$4:S4)&gt;=(('LookUp Ranges'!$E$143)+IF('Depr - Alt #3'!$C$8="y", COUNTIF('Depr - Alt #3'!$C$12:$C$51,"&lt;&gt;0"),0)),"",S$4+1)</f>
        <v/>
      </c>
      <c r="U4" s="14" t="str">
        <f ca="1">IF(COUNT($C$4:T4)&gt;=(('LookUp Ranges'!$E$143)+IF('Depr - Alt #3'!$C$8="y", COUNTIF('Depr - Alt #3'!$C$12:$C$51,"&lt;&gt;0"),0)),"",T$4+1)</f>
        <v/>
      </c>
      <c r="V4" s="14" t="str">
        <f ca="1">IF(COUNT($C$4:U4)&gt;=(('LookUp Ranges'!$E$143)+IF('Depr - Alt #3'!$C$8="y", COUNTIF('Depr - Alt #3'!$C$12:$C$51,"&lt;&gt;0"),0)),"",U$4+1)</f>
        <v/>
      </c>
      <c r="W4" s="14" t="str">
        <f ca="1">IF(COUNT($C$4:V4)&gt;=(('LookUp Ranges'!$E$143)+IF('Depr - Alt #3'!$C$8="y", COUNTIF('Depr - Alt #3'!$C$12:$C$51,"&lt;&gt;0"),0)),"",V$4+1)</f>
        <v/>
      </c>
      <c r="X4" s="14" t="str">
        <f ca="1">IF(COUNT($C$4:W4)&gt;=(('LookUp Ranges'!$E$143)+IF('Depr - Alt #3'!$C$8="y", COUNTIF('Depr - Alt #3'!$C$12:$C$51,"&lt;&gt;0"),0)),"",W$4+1)</f>
        <v/>
      </c>
      <c r="Y4" s="14" t="str">
        <f ca="1">IF(COUNT($C$4:X4)&gt;=(('LookUp Ranges'!$E$143)+IF('Depr - Alt #3'!$C$8="y", COUNTIF('Depr - Alt #3'!$C$12:$C$51,"&lt;&gt;0"),0)),"",X$4+1)</f>
        <v/>
      </c>
      <c r="Z4" s="14" t="str">
        <f ca="1">IF(COUNT($C$4:Y4)&gt;=(('LookUp Ranges'!$E$143)+IF('Depr - Alt #3'!$C$8="y", COUNTIF('Depr - Alt #3'!$C$12:$C$51,"&lt;&gt;0"),0)),"",Y$4+1)</f>
        <v/>
      </c>
      <c r="AA4" s="14" t="str">
        <f ca="1">IF(COUNT($C$4:Z4)&gt;=(('LookUp Ranges'!$E$143)+IF('Depr - Alt #3'!$C$8="y", COUNTIF('Depr - Alt #3'!$C$12:$C$51,"&lt;&gt;0"),0)),"",Z$4+1)</f>
        <v/>
      </c>
      <c r="AB4" s="14" t="str">
        <f ca="1">IF(COUNT($C$4:AA4)&gt;=(('LookUp Ranges'!$E$143)+IF('Depr - Alt #3'!$C$8="y", COUNTIF('Depr - Alt #3'!$C$12:$C$51,"&lt;&gt;0"),0)),"",AA$4+1)</f>
        <v/>
      </c>
      <c r="AC4" s="14" t="str">
        <f ca="1">IF(COUNT($C$4:AB4)&gt;=(('LookUp Ranges'!$E$143)+IF('Depr - Alt #3'!$C$8="y", COUNTIF('Depr - Alt #3'!$C$12:$C$51,"&lt;&gt;0"),0)),"",AB$4+1)</f>
        <v/>
      </c>
      <c r="AD4" s="14" t="str">
        <f ca="1">IF(COUNT($C$4:AC4)&gt;=(('LookUp Ranges'!$E$143)+IF('Depr - Alt #3'!$C$8="y", COUNTIF('Depr - Alt #3'!$C$12:$C$51,"&lt;&gt;0"),0)),"",AC$4+1)</f>
        <v/>
      </c>
      <c r="AE4" s="14" t="str">
        <f ca="1">IF(COUNT($C$4:AD4)&gt;=(('LookUp Ranges'!$E$143)+IF('Depr - Alt #3'!$C$8="y", COUNTIF('Depr - Alt #3'!$C$12:$C$51,"&lt;&gt;0"),0)),"",AD$4+1)</f>
        <v/>
      </c>
      <c r="AF4" s="14" t="str">
        <f ca="1">IF(COUNT($C$4:AE4)&gt;=(('LookUp Ranges'!$E$143)+IF('Depr - Alt #3'!$C$8="y", COUNTIF('Depr - Alt #3'!$C$12:$C$51,"&lt;&gt;0"),0)),"",AE$4+1)</f>
        <v/>
      </c>
      <c r="AG4" s="14" t="str">
        <f ca="1">IF(COUNT($C$4:AF4)&gt;=(('LookUp Ranges'!$E$143)+IF('Depr - Alt #3'!$C$8="y", COUNTIF('Depr - Alt #3'!$C$12:$C$51,"&lt;&gt;0"),0)),"",AF$4+1)</f>
        <v/>
      </c>
      <c r="AH4" s="14" t="str">
        <f ca="1">IF(COUNT($C$4:AG4)&gt;=(('LookUp Ranges'!$E$143)+IF('Depr - Alt #3'!$C$8="y", COUNTIF('Depr - Alt #3'!$C$12:$C$51,"&lt;&gt;0"),0)),"",AG$4+1)</f>
        <v/>
      </c>
      <c r="AI4" s="14" t="str">
        <f ca="1">IF(COUNT($C$4:AH4)&gt;=(('LookUp Ranges'!$E$143)+IF('Depr - Alt #3'!$C$8="y", COUNTIF('Depr - Alt #3'!$C$12:$C$51,"&lt;&gt;0"),0)),"",AH$4+1)</f>
        <v/>
      </c>
      <c r="AJ4" s="14" t="str">
        <f ca="1">IF(COUNT($C$4:AI4)&gt;=(('LookUp Ranges'!$E$143)+IF('Depr - Alt #3'!$C$8="y", COUNTIF('Depr - Alt #3'!$C$12:$C$51,"&lt;&gt;0"),0)),"",AI$4+1)</f>
        <v/>
      </c>
      <c r="AK4" s="14" t="str">
        <f ca="1">IF(COUNT($C$4:AJ4)&gt;=(('LookUp Ranges'!$E$143)+IF('Depr - Alt #3'!$C$8="y", COUNTIF('Depr - Alt #3'!$C$12:$C$51,"&lt;&gt;0"),0)),"",AJ$4+1)</f>
        <v/>
      </c>
      <c r="AL4" s="14" t="str">
        <f ca="1">IF(COUNT($C$4:AK4)&gt;=(('LookUp Ranges'!$E$143)+IF('Depr - Alt #3'!$C$8="y", COUNTIF('Depr - Alt #3'!$C$12:$C$51,"&lt;&gt;0"),0)),"",AK$4+1)</f>
        <v/>
      </c>
      <c r="AM4" s="14" t="str">
        <f ca="1">IF(COUNT($C$4:AL4)&gt;=(('LookUp Ranges'!$E$143)+IF('Depr - Alt #3'!$C$8="y", COUNTIF('Depr - Alt #3'!$C$12:$C$51,"&lt;&gt;0"),0)),"",AL$4+1)</f>
        <v/>
      </c>
      <c r="AN4" s="14" t="str">
        <f ca="1">IF(COUNT($C$4:AM4)&gt;=(('LookUp Ranges'!$E$143)+IF('Depr - Alt #3'!$C$8="y", COUNTIF('Depr - Alt #3'!$C$12:$C$51,"&lt;&gt;0"),0)),"",AM$4+1)</f>
        <v/>
      </c>
      <c r="AO4" s="14" t="str">
        <f ca="1">IF(COUNT($C$4:AN4)&gt;=(('LookUp Ranges'!$E$143)+IF('Depr - Alt #3'!$C$8="y", COUNTIF('Depr - Alt #3'!$C$12:$C$51,"&lt;&gt;0"),0)),"",AN$4+1)</f>
        <v/>
      </c>
      <c r="AP4" s="14" t="str">
        <f ca="1">IF(COUNT($C$4:AO4)&gt;=(('LookUp Ranges'!$E$143)+IF('Depr - Alt #3'!$C$8="y", COUNTIF('Depr - Alt #3'!$C$12:$C$51,"&lt;&gt;0"),0)),"",AO$4+1)</f>
        <v/>
      </c>
      <c r="AQ4" s="14" t="str">
        <f ca="1">IF(COUNT($C$4:AP4)&gt;=(('LookUp Ranges'!$E$143)+IF('Depr - Alt #3'!$C$8="y", COUNTIF('Depr - Alt #3'!$C$12:$C$51,"&lt;&gt;0"),0)),"",AP$4+1)</f>
        <v/>
      </c>
      <c r="AR4" s="14" t="str">
        <f ca="1">IF(COUNT($C$4:AQ4)&gt;=(('LookUp Ranges'!$E$143)+IF('Depr - Alt #3'!$C$8="y", COUNTIF('Depr - Alt #3'!$C$12:$C$51,"&lt;&gt;0"),0)),"",AQ$4+1)</f>
        <v/>
      </c>
      <c r="AS4" s="14" t="str">
        <f ca="1">IF(COUNT($C$4:AR4)&gt;=(('LookUp Ranges'!$E$143)+IF('Depr - Alt #3'!$C$8="y", COUNTIF('Depr - Alt #3'!$C$12:$C$51,"&lt;&gt;0"),0)),"",AR$4+1)</f>
        <v/>
      </c>
      <c r="AT4" s="14" t="str">
        <f ca="1">IF(COUNT($C$4:AS4)&gt;=(('LookUp Ranges'!$E$143)+IF('Depr - Alt #3'!$C$8="y", COUNTIF('Depr - Alt #3'!$C$12:$C$51,"&lt;&gt;0"),0)),"",AS$4+1)</f>
        <v/>
      </c>
      <c r="AU4" s="14" t="str">
        <f ca="1">IF(COUNT($C$4:AT4)&gt;=(('LookUp Ranges'!$E$143)+IF('Depr - Alt #3'!$C$8="y", COUNTIF('Depr - Alt #3'!$C$12:$C$51,"&lt;&gt;0"),0)),"",AT$4+1)</f>
        <v/>
      </c>
      <c r="AV4" s="14" t="str">
        <f ca="1">IF(COUNT($C$4:AU4)&gt;=(('LookUp Ranges'!$E$143)+IF('Depr - Alt #3'!$C$8="y", COUNTIF('Depr - Alt #3'!$C$12:$C$51,"&lt;&gt;0"),0)),"",AU$4+1)</f>
        <v/>
      </c>
      <c r="AW4" s="14" t="str">
        <f ca="1">IF(COUNT($C$4:AV4)&gt;=(('LookUp Ranges'!$E$143)+IF('Depr - Alt #3'!$C$8="y", COUNTIF('Depr - Alt #3'!$C$12:$C$51,"&lt;&gt;0"),0)),"",AV$4+1)</f>
        <v/>
      </c>
      <c r="AX4" s="14" t="str">
        <f ca="1">IF(COUNT($C$4:AW4)&gt;=(('LookUp Ranges'!$E$143)+IF('Depr - Alt #3'!$C$8="y", COUNTIF('Depr - Alt #3'!$C$12:$C$51,"&lt;&gt;0"),0)),"",AW$4+1)</f>
        <v/>
      </c>
      <c r="AY4" s="14" t="str">
        <f ca="1">IF(COUNT($C$4:AX4)&gt;=(('LookUp Ranges'!$E$143)+IF('Depr - Alt #3'!$C$8="y", COUNTIF('Depr - Alt #3'!$C$12:$C$51,"&lt;&gt;0"),0)),"",AX$4+1)</f>
        <v/>
      </c>
      <c r="AZ4" s="14" t="str">
        <f ca="1">IF(COUNT($C$4:AY4)&gt;=(('LookUp Ranges'!$E$143)+IF('Depr - Alt #3'!$C$8="y", COUNTIF('Depr - Alt #3'!$C$12:$C$51,"&lt;&gt;0"),0)),"",AY$4+1)</f>
        <v/>
      </c>
      <c r="BA4" s="14" t="str">
        <f ca="1">IF(COUNT($C$4:AZ4)&gt;=(('LookUp Ranges'!$E$143)+IF('Depr - Alt #3'!$C$8="y", COUNTIF('Depr - Alt #3'!$C$12:$C$51,"&lt;&gt;0"),0)),"",AZ$4+1)</f>
        <v/>
      </c>
      <c r="BB4" s="14" t="str">
        <f ca="1">IF(COUNT($C$4:BA4)&gt;=(('LookUp Ranges'!$E$143)+IF('Depr - Alt #3'!$C$8="y", COUNTIF('Depr - Alt #3'!$C$12:$C$51,"&lt;&gt;0"),0)),"",BA$4+1)</f>
        <v/>
      </c>
      <c r="BC4" s="14" t="str">
        <f ca="1">IF(COUNT($C$4:BB4)&gt;=(('LookUp Ranges'!$E$143)+IF('Depr - Alt #3'!$C$8="y", COUNTIF('Depr - Alt #3'!$C$12:$C$51,"&lt;&gt;0"),0)),"",BB$4+1)</f>
        <v/>
      </c>
      <c r="BD4" s="14" t="str">
        <f ca="1">IF(COUNT($C$4:BC4)&gt;=(('LookUp Ranges'!$E$143)+IF('Depr - Alt #3'!$C$8="y", COUNTIF('Depr - Alt #3'!$C$12:$C$51,"&lt;&gt;0"),0)),"",BC$4+1)</f>
        <v/>
      </c>
      <c r="BE4" s="14" t="str">
        <f ca="1">IF(COUNT($C$4:BD4)&gt;=(('LookUp Ranges'!$E$143)+IF('Depr - Alt #3'!$C$8="y", COUNTIF('Depr - Alt #3'!$C$12:$C$51,"&lt;&gt;0"),0)),"",BD$4+1)</f>
        <v/>
      </c>
      <c r="BF4" s="14" t="str">
        <f ca="1">IF(COUNT($C$4:BE4)&gt;=(('LookUp Ranges'!$E$143)+IF('Depr - Alt #3'!$C$8="y", COUNTIF('Depr - Alt #3'!$C$12:$C$51,"&lt;&gt;0"),0)),"",BE$4+1)</f>
        <v/>
      </c>
      <c r="BG4" s="14" t="str">
        <f ca="1">IF(COUNT($C$4:BF4)&gt;=(('LookUp Ranges'!$E$143)+IF('Depr - Alt #3'!$C$8="y", COUNTIF('Depr - Alt #3'!$C$12:$C$51,"&lt;&gt;0"),0)),"",BF$4+1)</f>
        <v/>
      </c>
      <c r="BH4" s="14" t="str">
        <f ca="1">IF(COUNT($C$4:BG4)&gt;=(('LookUp Ranges'!$E$143)+IF('Depr - Alt #3'!$C$8="y", COUNTIF('Depr - Alt #3'!$C$12:$C$51,"&lt;&gt;0"),0)),"",BG$4+1)</f>
        <v/>
      </c>
      <c r="BI4" s="14" t="str">
        <f ca="1">IF(COUNT($C$4:BH4)&gt;=(('LookUp Ranges'!$E$143)+IF('Depr - Alt #3'!$C$8="y", COUNTIF('Depr - Alt #3'!$C$12:$C$51,"&lt;&gt;0"),0)),"",BH$4+1)</f>
        <v/>
      </c>
      <c r="BJ4" s="14" t="str">
        <f ca="1">IF(COUNT($C$4:BI4)&gt;=(('LookUp Ranges'!$E$143)+IF('Depr - Alt #3'!$C$8="y", COUNTIF('Depr - Alt #3'!$C$12:$C$51,"&lt;&gt;0"),0)),"",BI$4+1)</f>
        <v/>
      </c>
      <c r="BK4" s="14" t="str">
        <f ca="1">IF(COUNT($C$4:BJ4)&gt;=(('LookUp Ranges'!$E$143)+IF('Depr - Alt #3'!$C$8="y", COUNTIF('Depr - Alt #3'!$C$12:$C$51,"&lt;&gt;0"),0)),"",BJ$4+1)</f>
        <v/>
      </c>
      <c r="BL4" s="14" t="str">
        <f ca="1">IF(COUNT($C$4:BK4)&gt;=(('LookUp Ranges'!$E$143)+IF('Depr - Alt #3'!$C$8="y", COUNTIF('Depr - Alt #3'!$C$12:$C$51,"&lt;&gt;0"),0)),"",BK$4+1)</f>
        <v/>
      </c>
      <c r="BM4" s="14" t="str">
        <f ca="1">IF(COUNT($C$4:BL4)&gt;=(('LookUp Ranges'!$E$143)+IF('Depr - Alt #3'!$C$8="y", COUNTIF('Depr - Alt #3'!$C$12:$C$51,"&lt;&gt;0"),0)),"",BL$4+1)</f>
        <v/>
      </c>
      <c r="BN4" s="14" t="str">
        <f ca="1">IF(COUNT($C$4:BM4)&gt;=(('LookUp Ranges'!$E$143)+IF('Depr - Alt #3'!$C$8="y", COUNTIF('Depr - Alt #3'!$C$12:$C$51,"&lt;&gt;0"),0)),"",BM$4+1)</f>
        <v/>
      </c>
      <c r="BO4" s="14" t="str">
        <f ca="1">IF(COUNT($C$4:BN4)&gt;=(('LookUp Ranges'!$E$143)+IF('Depr - Alt #3'!$C$8="y", COUNTIF('Depr - Alt #3'!$C$12:$C$51,"&lt;&gt;0"),0)),"",BN$4+1)</f>
        <v/>
      </c>
      <c r="BP4" s="14" t="str">
        <f ca="1">IF(COUNT($C$4:BO4)&gt;=(('LookUp Ranges'!$E$143)+IF('Depr - Alt #3'!$C$8="y", COUNTIF('Depr - Alt #3'!$C$12:$C$51,"&lt;&gt;0"),0)),"",BO$4+1)</f>
        <v/>
      </c>
      <c r="BQ4" s="14" t="str">
        <f ca="1">IF(COUNT($C$4:BP4)&gt;=(('LookUp Ranges'!$E$143)+IF('Depr - Alt #3'!$C$8="y", COUNTIF('Depr - Alt #3'!$C$12:$C$51,"&lt;&gt;0"),0)),"",BP$4+1)</f>
        <v/>
      </c>
      <c r="BR4" s="14" t="str">
        <f ca="1">IF(COUNT($C$4:BQ4)&gt;=(('LookUp Ranges'!$E$143)+IF('Depr - Alt #3'!$C$8="y", COUNTIF('Depr - Alt #3'!$C$12:$C$51,"&lt;&gt;0"),0)),"",BQ$4+1)</f>
        <v/>
      </c>
      <c r="BS4" s="14" t="str">
        <f ca="1">IF(COUNT($C$4:BR4)&gt;=(('LookUp Ranges'!$E$143)+IF('Depr - Alt #3'!$C$8="y", COUNTIF('Depr - Alt #3'!$C$12:$C$51,"&lt;&gt;0"),0)),"",BR$4+1)</f>
        <v/>
      </c>
      <c r="BT4" s="14" t="str">
        <f ca="1">IF(COUNT($C$4:BS4)&gt;=(('LookUp Ranges'!$E$143)+IF('Depr - Alt #3'!$C$8="y", COUNTIF('Depr - Alt #3'!$C$12:$C$51,"&lt;&gt;0"),0)),"",BS$4+1)</f>
        <v/>
      </c>
      <c r="BU4" s="14" t="str">
        <f ca="1">IF(COUNT($C$4:BT4)&gt;=(('LookUp Ranges'!$E$143)+IF('Depr - Alt #3'!$C$8="y", COUNTIF('Depr - Alt #3'!$C$12:$C$51,"&lt;&gt;0"),0)),"",BT$4+1)</f>
        <v/>
      </c>
      <c r="BV4" s="14" t="str">
        <f ca="1">IF(COUNT($C$4:BU4)&gt;=(('LookUp Ranges'!$E$143)+IF('Depr - Alt #3'!$C$8="y", COUNTIF('Depr - Alt #3'!$C$12:$C$51,"&lt;&gt;0"),0)),"",BU$4+1)</f>
        <v/>
      </c>
      <c r="BW4" s="14" t="str">
        <f ca="1">IF(COUNT($C$4:BV4)&gt;=(('LookUp Ranges'!$E$143)+IF('Depr - Alt #3'!$C$8="y", COUNTIF('Depr - Alt #3'!$C$12:$C$51,"&lt;&gt;0"),0)),"",BV$4+1)</f>
        <v/>
      </c>
      <c r="BX4" s="14" t="str">
        <f ca="1">IF(COUNT($C$4:BW4)&gt;=(('LookUp Ranges'!$E$143)+IF('Depr - Alt #3'!$C$8="y", COUNTIF('Depr - Alt #3'!$C$12:$C$51,"&lt;&gt;0"),0)),"",BW$4+1)</f>
        <v/>
      </c>
      <c r="BY4" s="14" t="str">
        <f ca="1">IF(COUNT($C$4:BX4)&gt;=(('LookUp Ranges'!$E$143)+IF('Depr - Alt #3'!$C$8="y", COUNTIF('Depr - Alt #3'!$C$12:$C$51,"&lt;&gt;0"),0)),"",BX$4+1)</f>
        <v/>
      </c>
      <c r="BZ4" s="14" t="str">
        <f ca="1">IF(COUNT($C$4:BY4)&gt;=(('LookUp Ranges'!$E$143)+IF('Depr - Alt #3'!$C$8="y", COUNTIF('Depr - Alt #3'!$C$12:$C$51,"&lt;&gt;0"),0)),"",BY$4+1)</f>
        <v/>
      </c>
      <c r="CA4" s="14" t="str">
        <f ca="1">IF(COUNT($C$4:BZ4)&gt;=(('LookUp Ranges'!$E$143)+IF('Depr - Alt #3'!$C$8="y", COUNTIF('Depr - Alt #3'!$C$12:$C$51,"&lt;&gt;0"),0)),"",BZ$4+1)</f>
        <v/>
      </c>
      <c r="CB4" s="14" t="str">
        <f ca="1">IF(COUNT($C$4:CA4)&gt;=(('LookUp Ranges'!$E$143)+IF('Depr - Alt #3'!$C$8="y", COUNTIF('Depr - Alt #3'!$C$12:$C$51,"&lt;&gt;0"),0)),"",CA$4+1)</f>
        <v/>
      </c>
      <c r="CC4" s="14" t="str">
        <f ca="1">IF(COUNT($C$4:CB4)&gt;=(('LookUp Ranges'!$E$143)+IF('Depr - Alt #3'!$C$8="y", COUNTIF('Depr - Alt #3'!$C$12:$C$51,"&lt;&gt;0"),0)),"",CB$4+1)</f>
        <v/>
      </c>
      <c r="CD4" s="14" t="str">
        <f ca="1">IF(COUNT($C$4:CC4)&gt;=(('LookUp Ranges'!$E$143)+IF('Depr - Alt #3'!$C$8="y", COUNTIF('Depr - Alt #3'!$C$12:$C$51,"&lt;&gt;0"),0)),"",CC$4+1)</f>
        <v/>
      </c>
      <c r="CE4" s="14" t="str">
        <f ca="1">IF(COUNT($C$4:CD4)&gt;=(('LookUp Ranges'!$E$143)+IF('Depr - Alt #3'!$C$8="y", COUNTIF('Depr - Alt #3'!$C$12:$C$51,"&lt;&gt;0"),0)),"",CD$4+1)</f>
        <v/>
      </c>
      <c r="CF4" s="14" t="str">
        <f ca="1">IF(COUNT($C$4:CE4)&gt;=(('LookUp Ranges'!$E$143)+IF('Depr - Alt #3'!$C$8="y", COUNTIF('Depr - Alt #3'!$C$12:$C$51,"&lt;&gt;0"),0)),"",CE$4+1)</f>
        <v/>
      </c>
      <c r="CG4" s="14" t="str">
        <f ca="1">IF(COUNT($C$4:CF4)&gt;=(('LookUp Ranges'!$E$143)+IF('Depr - Alt #3'!$C$8="y", COUNTIF('Depr - Alt #3'!$C$12:$C$51,"&lt;&gt;0"),0)),"",CF$4+1)</f>
        <v/>
      </c>
      <c r="CH4" s="14" t="str">
        <f ca="1">IF(COUNT($C$4:CG4)&gt;=(('LookUp Ranges'!$E$143)+IF('Depr - Alt #3'!$C$8="y", COUNTIF('Depr - Alt #3'!$C$12:$C$51,"&lt;&gt;0"),0)),"",CG$4+1)</f>
        <v/>
      </c>
      <c r="CI4" s="14" t="str">
        <f ca="1">IF(COUNT($C$4:CH4)&gt;=(('LookUp Ranges'!$E$143)+IF('Depr - Alt #3'!$C$8="y", COUNTIF('Depr - Alt #3'!$C$12:$C$51,"&lt;&gt;0"),0)),"",CH$4+1)</f>
        <v/>
      </c>
      <c r="CJ4" s="14" t="str">
        <f ca="1">IF(COUNT($C$4:CI4)&gt;=(('LookUp Ranges'!$E$143)+IF('Depr - Alt #3'!$C$8="y", COUNTIF('Depr - Alt #3'!$C$12:$C$51,"&lt;&gt;0"),0)),"",CI$4+1)</f>
        <v/>
      </c>
      <c r="CK4" s="14" t="str">
        <f ca="1">IF(COUNT($C$4:CJ4)&gt;=(('LookUp Ranges'!$E$143)+IF('Depr - Alt #3'!$C$8="y", COUNTIF('Depr - Alt #3'!$C$12:$C$51,"&lt;&gt;0"),0)),"",CJ$4+1)</f>
        <v/>
      </c>
      <c r="CL4" s="14" t="str">
        <f ca="1">IF(COUNT($C$4:CK4)&gt;=(('LookUp Ranges'!$E$143)+IF('Depr - Alt #3'!$C$8="y", COUNTIF('Depr - Alt #3'!$C$12:$C$51,"&lt;&gt;0"),0)),"",CK$4+1)</f>
        <v/>
      </c>
      <c r="CM4" s="14" t="str">
        <f ca="1">IF(COUNT($C$4:CL4)&gt;=(('LookUp Ranges'!$E$143)+IF('Depr - Alt #3'!$C$8="y", COUNTIF('Depr - Alt #3'!$C$12:$C$51,"&lt;&gt;0"),0)),"",CL$4+1)</f>
        <v/>
      </c>
      <c r="CN4" s="14" t="str">
        <f ca="1">IF(COUNT($C$4:CM4)&gt;=(('LookUp Ranges'!$E$143)+IF('Depr - Alt #3'!$C$8="y", COUNTIF('Depr - Alt #3'!$C$12:$C$51,"&lt;&gt;0"),0)),"",CM$4+1)</f>
        <v/>
      </c>
      <c r="CO4" s="14" t="str">
        <f ca="1">IF(COUNT($C$4:CN4)&gt;=(('LookUp Ranges'!$E$143)+IF('Depr - Alt #3'!$C$8="y", COUNTIF('Depr - Alt #3'!$C$12:$C$51,"&lt;&gt;0"),0)),"",CN$4+1)</f>
        <v/>
      </c>
      <c r="CP4" s="14" t="str">
        <f ca="1">IF(COUNT($C$4:CO4)&gt;=(('LookUp Ranges'!$E$143)+IF('Depr - Alt #3'!$C$8="y", COUNTIF('Depr - Alt #3'!$C$12:$C$51,"&lt;&gt;0"),0)),"",CO$4+1)</f>
        <v/>
      </c>
      <c r="CQ4" s="14" t="str">
        <f ca="1">IF(COUNT($C$4:CP4)&gt;=(('LookUp Ranges'!$E$143)+IF('Depr - Alt #3'!$C$8="y", COUNTIF('Depr - Alt #3'!$C$12:$C$51,"&lt;&gt;0"),0)),"",CP$4+1)</f>
        <v/>
      </c>
      <c r="CR4" s="14">
        <v>0</v>
      </c>
    </row>
    <row r="5" spans="1:98" ht="16.5" thickBot="1">
      <c r="A5" s="25" t="s">
        <v>148</v>
      </c>
      <c r="B5" s="2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row>
    <row r="6" spans="1:98">
      <c r="A6" s="29" t="s">
        <v>162</v>
      </c>
      <c r="B6" s="30"/>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row>
    <row r="7" spans="1:98">
      <c r="A7" s="24" t="s">
        <v>147</v>
      </c>
      <c r="B7" s="30"/>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row>
    <row r="8" spans="1:98">
      <c r="A8" s="31" t="s">
        <v>105</v>
      </c>
      <c r="C8" s="4">
        <f ca="1">IF(C4&gt;=InServiceAlt3,SUM(Inputs!$E$99:E99)-IF(AND(C4&lt;&gt;"",D4=""),RetireValueAlt3,0),0)-IF(C4="",RetireValueAlt3,0)</f>
        <v>0</v>
      </c>
      <c r="D8" s="4">
        <f ca="1">IF(D4&gt;=InServiceAlt3,SUM(Inputs!$E$99:F99)-IF(AND(D4&lt;&gt;"",E4=""),RetireValueAlt3,0),0)-IF(D4="",RetireValueAlt3,0)</f>
        <v>0</v>
      </c>
      <c r="E8" s="4">
        <f ca="1">IF(E4&gt;=InServiceAlt3,SUM(Inputs!$E$99:G99)-IF(AND(E4&lt;&gt;"",F4=""),RetireValueAlt3,0),0)-IF(E4="",RetireValueAlt3,0)</f>
        <v>0</v>
      </c>
      <c r="F8" s="4">
        <f ca="1">IF(F4&gt;=InServiceAlt3,SUM(Inputs!$E$99:H99)-IF(AND(F4&lt;&gt;"",G4=""),RetireValueAlt3,0),0)-IF(F4="",RetireValueAlt3,0)</f>
        <v>0</v>
      </c>
      <c r="G8" s="4">
        <f ca="1">IF(G4&gt;=InServiceAlt3,SUM(Inputs!$E$99:I99)-IF(AND(G4&lt;&gt;"",H4=""),RetireValueAlt3,0),0)-IF(G4="",RetireValueAlt3,0)</f>
        <v>0</v>
      </c>
      <c r="H8" s="4">
        <f ca="1">IF(H4&gt;=InServiceAlt3,SUM(Inputs!$E$99:J99)-IF(AND(H4&lt;&gt;"",I4=""),RetireValueAlt3,0),0)-IF(H4="",RetireValueAlt3,0)</f>
        <v>0</v>
      </c>
      <c r="I8" s="4">
        <f ca="1">IF(I4&gt;=InServiceAlt3,SUM(Inputs!$E$99:K99)-IF(AND(I4&lt;&gt;"",J4=""),RetireValueAlt3,0),0)-IF(I4="",RetireValueAlt3,0)</f>
        <v>0</v>
      </c>
      <c r="J8" s="4">
        <f ca="1">IF(J4&gt;=InServiceAlt3,SUM(Inputs!$E$99:L99)-IF(AND(J4&lt;&gt;"",K4=""),RetireValueAlt3,0),0)-IF(J4="",RetireValueAlt3,0)</f>
        <v>0</v>
      </c>
      <c r="K8" s="4">
        <f ca="1">IF(K4&gt;=InServiceAlt3,SUM(Inputs!$E$99:M99)-IF(AND(K4&lt;&gt;"",L4=""),RetireValueAlt3,0),0)-IF(K4="",RetireValueAlt3,0)</f>
        <v>0</v>
      </c>
      <c r="L8" s="4">
        <f ca="1">IF(L4&gt;=InServiceAlt3,SUM(Inputs!$E$99:N99)-IF(AND(L4&lt;&gt;"",M4=""),RetireValueAlt3,0),0)-IF(L4="",RetireValueAlt3,0)</f>
        <v>0</v>
      </c>
      <c r="M8" s="4">
        <f ca="1">IF(M4&gt;=InServiceAlt3,SUM(Inputs!$E$99:O99)-IF(AND(M4&lt;&gt;"",N4=""),RetireValueAlt3,0),0)-IF(M4="",RetireValueAlt3,0)</f>
        <v>0</v>
      </c>
      <c r="N8" s="4">
        <f ca="1">IF(N4&gt;=InServiceAlt3,SUM(Inputs!$E$99:P99)-IF(AND(N4&lt;&gt;"",O4=""),RetireValueAlt3,0),0)-IF(N4="",RetireValueAlt3,0)</f>
        <v>0</v>
      </c>
      <c r="O8" s="4">
        <f ca="1">IF(O4&gt;=InServiceAlt3,SUM(Inputs!$E$99:Q99)-IF(AND(O4&lt;&gt;"",P4=""),RetireValueAlt3,0),0)-IF(O4="",RetireValueAlt3,0)</f>
        <v>0</v>
      </c>
      <c r="P8" s="4">
        <f ca="1">IF(P4&gt;=InServiceAlt3,SUM(Inputs!$E$99:R99)-IF(AND(P4&lt;&gt;"",Q4=""),RetireValueAlt3,0),0)-IF(P4="",RetireValueAlt3,0)</f>
        <v>0</v>
      </c>
      <c r="Q8" s="4">
        <f ca="1">IF(Q4&gt;=InServiceAlt3,SUM(Inputs!$E$99:S99)-IF(AND(Q4&lt;&gt;"",R4=""),RetireValueAlt3,0),0)-IF(Q4="",RetireValueAlt3,0)</f>
        <v>0</v>
      </c>
      <c r="R8" s="4">
        <f ca="1">IF(R4&gt;=InServiceAlt3,SUM(Inputs!$E$99:T99)-IF(AND(R4&lt;&gt;"",S4=""),RetireValueAlt3,0),0)-IF(R4="",RetireValueAlt3,0)</f>
        <v>0</v>
      </c>
      <c r="S8" s="4">
        <f ca="1">IF(S4&gt;=InServiceAlt3,SUM(Inputs!$E$99:U99)-IF(AND(S4&lt;&gt;"",T4=""),RetireValueAlt3,0),0)-IF(S4="",RetireValueAlt3,0)</f>
        <v>0</v>
      </c>
      <c r="T8" s="4">
        <f ca="1">IF(T4&gt;=InServiceAlt3,SUM(Inputs!$E$99:V99)-IF(AND(T4&lt;&gt;"",U4=""),RetireValueAlt3,0),0)-IF(T4="",RetireValueAlt3,0)</f>
        <v>0</v>
      </c>
      <c r="U8" s="4">
        <f ca="1">IF(U4&gt;=InServiceAlt3,SUM(Inputs!$E$99:W99)-IF(AND(U4&lt;&gt;"",V4=""),RetireValueAlt3,0),0)-IF(U4="",RetireValueAlt3,0)</f>
        <v>0</v>
      </c>
      <c r="V8" s="4">
        <f ca="1">IF(V4&gt;=InServiceAlt3,SUM(Inputs!$E$99:X99)-IF(AND(V4&lt;&gt;"",W4=""),RetireValueAlt3,0),0)-IF(V4="",RetireValueAlt3,0)</f>
        <v>0</v>
      </c>
      <c r="W8" s="4">
        <f ca="1">IF(W4&gt;=InServiceAlt3,SUM(Inputs!$E$99:Y99)-IF(AND(W4&lt;&gt;"",X4=""),RetireValueAlt3,0),0)-IF(W4="",RetireValueAlt3,0)</f>
        <v>0</v>
      </c>
      <c r="X8" s="4">
        <f ca="1">IF(X4&gt;=InServiceAlt3,SUM(Inputs!$E$99:Z99)-IF(AND(X4&lt;&gt;"",Y4=""),RetireValueAlt3,0),0)-IF(X4="",RetireValueAlt3,0)</f>
        <v>0</v>
      </c>
      <c r="Y8" s="4">
        <f ca="1">IF(Y4&gt;=InServiceAlt3,SUM(Inputs!$E$99:AA99)-IF(AND(Y4&lt;&gt;"",Z4=""),RetireValueAlt3,0),0)-IF(Y4="",RetireValueAlt3,0)</f>
        <v>0</v>
      </c>
      <c r="Z8" s="4">
        <f ca="1">IF(Z4&gt;=InServiceAlt3,SUM(Inputs!$E$99:AB99)-IF(AND(Z4&lt;&gt;"",AA4=""),RetireValueAlt3,0),0)-IF(Z4="",RetireValueAlt3,0)</f>
        <v>0</v>
      </c>
      <c r="AA8" s="4">
        <f ca="1">IF(AA4&gt;=InServiceAlt3,SUM(Inputs!$E$99:AC99)-IF(AND(AA4&lt;&gt;"",AB4=""),RetireValueAlt3,0),0)-IF(AA4="",RetireValueAlt3,0)</f>
        <v>0</v>
      </c>
      <c r="AB8" s="4">
        <f ca="1">IF(AB4&gt;=InServiceAlt3,SUM(Inputs!$E$99:AD99)-IF(AND(AB4&lt;&gt;"",AC4=""),RetireValueAlt3,0),0)-IF(AB4="",RetireValueAlt3,0)</f>
        <v>0</v>
      </c>
      <c r="AC8" s="4">
        <f ca="1">IF(AC4&gt;=InServiceAlt3,SUM(Inputs!$E$99:AE99)-IF(AND(AC4&lt;&gt;"",AD4=""),RetireValueAlt3,0),0)-IF(AC4="",RetireValueAlt3,0)</f>
        <v>0</v>
      </c>
      <c r="AD8" s="4">
        <f ca="1">IF(AD4&gt;=InServiceAlt3,SUM(Inputs!$E$99:AF99)-IF(AND(AD4&lt;&gt;"",AE4=""),RetireValueAlt3,0),0)-IF(AD4="",RetireValueAlt3,0)</f>
        <v>0</v>
      </c>
      <c r="AE8" s="4">
        <f ca="1">IF(AE4&gt;=InServiceAlt3,SUM(Inputs!$E$99:AG99)-IF(AND(AE4&lt;&gt;"",AF4=""),RetireValueAlt3,0),0)-IF(AE4="",RetireValueAlt3,0)</f>
        <v>0</v>
      </c>
      <c r="AF8" s="4">
        <f ca="1">IF(AF4&gt;=InServiceAlt3,SUM(Inputs!$E$99:AH99)-IF(AND(AF4&lt;&gt;"",AG4=""),RetireValueAlt3,0),0)-IF(AF4="",RetireValueAlt3,0)</f>
        <v>0</v>
      </c>
      <c r="AG8" s="4">
        <f ca="1">IF(AG4&gt;=InServiceAlt3,SUM(Inputs!$E$99:AI99)-IF(AND(AG4&lt;&gt;"",AH4=""),RetireValueAlt3,0),0)-IF(AG4="",RetireValueAlt3,0)</f>
        <v>0</v>
      </c>
      <c r="AH8" s="4">
        <f ca="1">IF(AH4&gt;=InServiceAlt3,SUM(Inputs!$E$99:AJ99)-IF(AND(AH4&lt;&gt;"",AI4=""),RetireValueAlt3,0),0)-IF(AH4="",RetireValueAlt3,0)</f>
        <v>0</v>
      </c>
      <c r="AI8" s="4">
        <f ca="1">IF(AI4&gt;=InServiceAlt3,SUM(Inputs!$E$99:AK99)-IF(AND(AI4&lt;&gt;"",AJ4=""),RetireValueAlt3,0),0)-IF(AI4="",RetireValueAlt3,0)</f>
        <v>0</v>
      </c>
      <c r="AJ8" s="4">
        <f ca="1">IF(AJ4&gt;=InServiceAlt3,SUM(Inputs!$E$99:AL99)-IF(AND(AJ4&lt;&gt;"",AK4=""),RetireValueAlt3,0),0)-IF(AJ4="",RetireValueAlt3,0)</f>
        <v>0</v>
      </c>
      <c r="AK8" s="4">
        <f ca="1">IF(AK4&gt;=InServiceAlt3,SUM(Inputs!$E$99:AM99)-IF(AND(AK4&lt;&gt;"",AL4=""),RetireValueAlt3,0),0)-IF(AK4="",RetireValueAlt3,0)</f>
        <v>0</v>
      </c>
      <c r="AL8" s="4">
        <f ca="1">IF(AL4&gt;=InServiceAlt3,SUM(Inputs!$E$99:AN99)-IF(AND(AL4&lt;&gt;"",AM4=""),RetireValueAlt3,0),0)-IF(AL4="",RetireValueAlt3,0)</f>
        <v>0</v>
      </c>
      <c r="AM8" s="4">
        <f ca="1">IF(AM4&gt;=InServiceAlt3,SUM(Inputs!$E$99:AO99)-IF(AND(AM4&lt;&gt;"",AN4=""),RetireValueAlt3,0),0)-IF(AM4="",RetireValueAlt3,0)</f>
        <v>0</v>
      </c>
      <c r="AN8" s="4">
        <f ca="1">IF(AN4&gt;=InServiceAlt3,SUM(Inputs!$E$99:AP99)-IF(AND(AN4&lt;&gt;"",AO4=""),RetireValueAlt3,0),0)-IF(AN4="",RetireValueAlt3,0)</f>
        <v>0</v>
      </c>
      <c r="AO8" s="4">
        <f ca="1">IF(AO4&gt;=InServiceAlt3,SUM(Inputs!$E$99:AQ99)-IF(AND(AO4&lt;&gt;"",AP4=""),RetireValueAlt3,0),0)-IF(AO4="",RetireValueAlt3,0)</f>
        <v>0</v>
      </c>
      <c r="AP8" s="4">
        <f ca="1">IF(AP4&gt;=InServiceAlt3,SUM(Inputs!$E$99:AR99)-IF(AND(AP4&lt;&gt;"",AQ4=""),RetireValueAlt3,0),0)-IF(AP4="",RetireValueAlt3,0)</f>
        <v>0</v>
      </c>
      <c r="AQ8" s="4">
        <f ca="1">IF(AQ4&gt;=InServiceAlt3,SUM(Inputs!$E$99:AS99)-IF(AND(AQ4&lt;&gt;"",AR4=""),RetireValueAlt3,0),0)-IF(AQ4="",RetireValueAlt3,0)</f>
        <v>0</v>
      </c>
      <c r="AR8" s="4">
        <f ca="1">IF(AR4&gt;=InServiceAlt3,SUM(Inputs!$E$99:AT99)-IF(AND(AR4&lt;&gt;"",AS4=""),RetireValueAlt3,0),0)-IF(AR4="",RetireValueAlt3,0)</f>
        <v>0</v>
      </c>
      <c r="AS8" s="4">
        <f ca="1">IF(AS4&gt;=InServiceAlt3,SUM(Inputs!$E$99:AU99)-IF(AND(AS4&lt;&gt;"",AT4=""),RetireValueAlt3,0),0)-IF(AS4="",RetireValueAlt3,0)</f>
        <v>0</v>
      </c>
      <c r="AT8" s="4">
        <f ca="1">IF(AT4&gt;=InServiceAlt3,SUM(Inputs!$E$99:AV99)-IF(AND(AT4&lt;&gt;"",AU4=""),RetireValueAlt3,0),0)-IF(AT4="",RetireValueAlt3,0)</f>
        <v>0</v>
      </c>
      <c r="AU8" s="4">
        <f ca="1">IF(AU4&gt;=InServiceAlt3,SUM(Inputs!$E$99:AW99)-IF(AND(AU4&lt;&gt;"",AV4=""),RetireValueAlt3,0),0)-IF(AU4="",RetireValueAlt3,0)</f>
        <v>0</v>
      </c>
      <c r="AV8" s="4">
        <f ca="1">IF(AV4&gt;=InServiceAlt3,SUM(Inputs!$E$99:AX99)-IF(AND(AV4&lt;&gt;"",AW4=""),RetireValueAlt3,0),0)-IF(AV4="",RetireValueAlt3,0)</f>
        <v>0</v>
      </c>
      <c r="AW8" s="4">
        <f ca="1">IF(AW4&gt;=InServiceAlt3,SUM(Inputs!$E$99:AY99)-IF(AND(AW4&lt;&gt;"",AX4=""),RetireValueAlt3,0),0)-IF(AW4="",RetireValueAlt3,0)</f>
        <v>0</v>
      </c>
      <c r="AX8" s="4">
        <f ca="1">IF(AX4&gt;=InServiceAlt3,SUM(Inputs!$E$99:AZ99)-IF(AND(AX4&lt;&gt;"",AY4=""),RetireValueAlt3,0),0)-IF(AX4="",RetireValueAlt3,0)</f>
        <v>0</v>
      </c>
      <c r="AY8" s="4">
        <f ca="1">IF(AY4&gt;=InServiceAlt3,SUM(Inputs!$E$99:BA99)-IF(AND(AY4&lt;&gt;"",AZ4=""),RetireValueAlt3,0),0)-IF(AY4="",RetireValueAlt3,0)</f>
        <v>0</v>
      </c>
      <c r="AZ8" s="4">
        <f ca="1">IF(AZ4&gt;=InServiceAlt3,SUM(Inputs!$E$99:BB99)-IF(AND(AZ4&lt;&gt;"",BA4=""),RetireValueAlt3,0),0)-IF(AZ4="",RetireValueAlt3,0)</f>
        <v>0</v>
      </c>
      <c r="BA8" s="4">
        <f ca="1">IF(BA4&gt;=InServiceAlt3,SUM(Inputs!$E$99:BC99)-IF(AND(BA4&lt;&gt;"",BB4=""),RetireValueAlt3,0),0)-IF(BA4="",RetireValueAlt3,0)</f>
        <v>0</v>
      </c>
      <c r="BB8" s="4">
        <f ca="1">IF(BB4&gt;=InServiceAlt3,SUM(Inputs!$E$99:BD99)-IF(AND(BB4&lt;&gt;"",BC4=""),RetireValueAlt3,0),0)-IF(BB4="",RetireValueAlt3,0)</f>
        <v>0</v>
      </c>
      <c r="BC8" s="4">
        <f ca="1">IF(BC4&gt;=InServiceAlt3,SUM(Inputs!$E$99:BE99)-IF(AND(BC4&lt;&gt;"",BD4=""),RetireValueAlt3,0),0)-IF(BC4="",RetireValueAlt3,0)</f>
        <v>0</v>
      </c>
      <c r="BD8" s="4">
        <f ca="1">IF(BD4&gt;=InServiceAlt3,SUM(Inputs!$E$99:BF99)-IF(AND(BD4&lt;&gt;"",BE4=""),RetireValueAlt3,0),0)-IF(BD4="",RetireValueAlt3,0)</f>
        <v>0</v>
      </c>
      <c r="BE8" s="4">
        <f ca="1">IF(BE4&gt;=InServiceAlt3,SUM(Inputs!$E$99:BG99)-IF(AND(BE4&lt;&gt;"",BF4=""),RetireValueAlt3,0),0)-IF(BE4="",RetireValueAlt3,0)</f>
        <v>0</v>
      </c>
      <c r="BF8" s="4">
        <f ca="1">IF(BF4&gt;=InServiceAlt3,SUM(Inputs!$E$99:BH99)-IF(AND(BF4&lt;&gt;"",BG4=""),RetireValueAlt3,0),0)-IF(BF4="",RetireValueAlt3,0)</f>
        <v>0</v>
      </c>
      <c r="BG8" s="4">
        <f ca="1">IF(BG4&gt;=InServiceAlt3,SUM(Inputs!$E$99:BI99)-IF(AND(BG4&lt;&gt;"",BH4=""),RetireValueAlt3,0),0)-IF(BG4="",RetireValueAlt3,0)</f>
        <v>0</v>
      </c>
      <c r="BH8" s="4">
        <f ca="1">IF(BH4&gt;=InServiceAlt3,SUM(Inputs!$E$99:BJ99)-IF(AND(BH4&lt;&gt;"",BI4=""),RetireValueAlt3,0),0)-IF(BH4="",RetireValueAlt3,0)</f>
        <v>0</v>
      </c>
      <c r="BI8" s="4">
        <f ca="1">IF(BI4&gt;=InServiceAlt3,SUM(Inputs!$E$99:BK99)-IF(AND(BI4&lt;&gt;"",BJ4=""),RetireValueAlt3,0),0)-IF(BI4="",RetireValueAlt3,0)</f>
        <v>0</v>
      </c>
      <c r="BJ8" s="4">
        <f ca="1">IF(BJ4&gt;=InServiceAlt3,SUM(Inputs!$E$99:BL99)-IF(AND(BJ4&lt;&gt;"",BK4=""),RetireValueAlt3,0),0)-IF(BJ4="",RetireValueAlt3,0)</f>
        <v>0</v>
      </c>
      <c r="BK8" s="4">
        <f ca="1">IF(BK4&gt;=InServiceAlt3,SUM(Inputs!$E$99:BM99)-IF(AND(BK4&lt;&gt;"",BL4=""),RetireValueAlt3,0),0)-IF(BK4="",RetireValueAlt3,0)</f>
        <v>0</v>
      </c>
      <c r="BL8" s="4">
        <f ca="1">IF(BL4&gt;=InServiceAlt3,SUM(Inputs!$E$99:BN99)-IF(AND(BL4&lt;&gt;"",BM4=""),RetireValueAlt3,0),0)-IF(BL4="",RetireValueAlt3,0)</f>
        <v>0</v>
      </c>
      <c r="BM8" s="4">
        <f ca="1">IF(BM4&gt;=InServiceAlt3,SUM(Inputs!$E$99:BO99)-IF(AND(BM4&lt;&gt;"",BN4=""),RetireValueAlt3,0),0)-IF(BM4="",RetireValueAlt3,0)</f>
        <v>0</v>
      </c>
      <c r="BN8" s="4">
        <f ca="1">IF(BN4&gt;=InServiceAlt3,SUM(Inputs!$E$99:BP99)-IF(AND(BN4&lt;&gt;"",BO4=""),RetireValueAlt3,0),0)-IF(BN4="",RetireValueAlt3,0)</f>
        <v>0</v>
      </c>
      <c r="BO8" s="4">
        <f ca="1">IF(BO4&gt;=InServiceAlt3,SUM(Inputs!$E$99:BQ99)-IF(AND(BO4&lt;&gt;"",BP4=""),RetireValueAlt3,0),0)-IF(BO4="",RetireValueAlt3,0)</f>
        <v>0</v>
      </c>
      <c r="BP8" s="4">
        <f ca="1">IF(BP4&gt;=InServiceAlt3,SUM(Inputs!$E$99:BR99)-IF(AND(BP4&lt;&gt;"",BQ4=""),RetireValueAlt3,0),0)-IF(BP4="",RetireValueAlt3,0)</f>
        <v>0</v>
      </c>
      <c r="BQ8" s="4">
        <f ca="1">IF(BQ4&gt;=InServiceAlt3,SUM(Inputs!$E$99:BS99)-IF(AND(BQ4&lt;&gt;"",BR4=""),RetireValueAlt3,0),0)-IF(BQ4="",RetireValueAlt3,0)</f>
        <v>0</v>
      </c>
      <c r="BR8" s="4">
        <f ca="1">IF(BR4&gt;=InServiceAlt3,SUM(Inputs!$E$99:BT99)-IF(AND(BR4&lt;&gt;"",BS4=""),RetireValueAlt3,0),0)-IF(BR4="",RetireValueAlt3,0)</f>
        <v>0</v>
      </c>
      <c r="BS8" s="4">
        <f ca="1">IF(BS4&gt;=InServiceAlt3,SUM(Inputs!$E$99:BU99)-IF(AND(BS4&lt;&gt;"",BT4=""),RetireValueAlt3,0),0)-IF(BS4="",RetireValueAlt3,0)</f>
        <v>0</v>
      </c>
      <c r="BT8" s="4">
        <f ca="1">IF(BT4&gt;=InServiceAlt3,SUM(Inputs!$E$99:BV99)-IF(AND(BT4&lt;&gt;"",BU4=""),RetireValueAlt3,0),0)-IF(BT4="",RetireValueAlt3,0)</f>
        <v>0</v>
      </c>
      <c r="BU8" s="4">
        <f ca="1">IF(BU4&gt;=InServiceAlt3,SUM(Inputs!$E$99:BW99)-IF(AND(BU4&lt;&gt;"",BV4=""),RetireValueAlt3,0),0)-IF(BU4="",RetireValueAlt3,0)</f>
        <v>0</v>
      </c>
      <c r="BV8" s="4">
        <f ca="1">IF(BV4&gt;=InServiceAlt3,SUM(Inputs!$E$99:BX99)-IF(AND(BV4&lt;&gt;"",BW4=""),RetireValueAlt3,0),0)-IF(BV4="",RetireValueAlt3,0)</f>
        <v>0</v>
      </c>
      <c r="BW8" s="4">
        <f ca="1">IF(BW4&gt;=InServiceAlt3,SUM(Inputs!$E$99:BY99)-IF(AND(BW4&lt;&gt;"",BX4=""),RetireValueAlt3,0),0)-IF(BW4="",RetireValueAlt3,0)</f>
        <v>0</v>
      </c>
      <c r="BX8" s="4">
        <f ca="1">IF(BX4&gt;=InServiceAlt3,SUM(Inputs!$E$99:BZ99)-IF(AND(BX4&lt;&gt;"",BY4=""),RetireValueAlt3,0),0)-IF(BX4="",RetireValueAlt3,0)</f>
        <v>0</v>
      </c>
      <c r="BY8" s="4">
        <f ca="1">IF(BY4&gt;=InServiceAlt3,SUM(Inputs!$E$99:CA99)-IF(AND(BY4&lt;&gt;"",BZ4=""),RetireValueAlt3,0),0)-IF(BY4="",RetireValueAlt3,0)</f>
        <v>0</v>
      </c>
      <c r="BZ8" s="4">
        <f ca="1">IF(BZ4&gt;=InServiceAlt3,SUM(Inputs!$E$99:CB99)-IF(AND(BZ4&lt;&gt;"",CA4=""),RetireValueAlt3,0),0)-IF(BZ4="",RetireValueAlt3,0)</f>
        <v>0</v>
      </c>
      <c r="CA8" s="4">
        <f ca="1">IF(CA4&gt;=InServiceAlt3,SUM(Inputs!$E$99:CC99)-IF(AND(CA4&lt;&gt;"",CB4=""),RetireValueAlt3,0),0)-IF(CA4="",RetireValueAlt3,0)</f>
        <v>0</v>
      </c>
      <c r="CB8" s="4">
        <f ca="1">IF(CB4&gt;=InServiceAlt3,SUM(Inputs!$E$99:CD99)-IF(AND(CB4&lt;&gt;"",CC4=""),RetireValueAlt3,0),0)-IF(CB4="",RetireValueAlt3,0)</f>
        <v>0</v>
      </c>
      <c r="CC8" s="4">
        <f ca="1">IF(CC4&gt;=InServiceAlt3,SUM(Inputs!$E$99:CE99)-IF(AND(CC4&lt;&gt;"",CD4=""),RetireValueAlt3,0),0)-IF(CC4="",RetireValueAlt3,0)</f>
        <v>0</v>
      </c>
      <c r="CD8" s="4">
        <f ca="1">IF(CD4&gt;=InServiceAlt3,SUM(Inputs!$E$99:CF99)-IF(AND(CD4&lt;&gt;"",CE4=""),RetireValueAlt3,0),0)-IF(CD4="",RetireValueAlt3,0)</f>
        <v>0</v>
      </c>
      <c r="CE8" s="4">
        <f ca="1">IF(CE4&gt;=InServiceAlt3,SUM(Inputs!$E$99:CG99)-IF(AND(CE4&lt;&gt;"",CF4=""),RetireValueAlt3,0),0)-IF(CE4="",RetireValueAlt3,0)</f>
        <v>0</v>
      </c>
      <c r="CF8" s="4">
        <f ca="1">IF(CF4&gt;=InServiceAlt3,SUM(Inputs!$E$99:CH99)-IF(AND(CF4&lt;&gt;"",CG4=""),RetireValueAlt3,0),0)-IF(CF4="",RetireValueAlt3,0)</f>
        <v>0</v>
      </c>
      <c r="CG8" s="4">
        <f ca="1">IF(CG4&gt;=InServiceAlt3,SUM(Inputs!$E$99:CI99)-IF(AND(CG4&lt;&gt;"",CH4=""),RetireValueAlt3,0),0)-IF(CG4="",RetireValueAlt3,0)</f>
        <v>0</v>
      </c>
      <c r="CH8" s="4">
        <f ca="1">IF(CH4&gt;=InServiceAlt3,SUM(Inputs!$E$99:CJ99)-IF(AND(CH4&lt;&gt;"",CI4=""),RetireValueAlt3,0),0)-IF(CH4="",RetireValueAlt3,0)</f>
        <v>0</v>
      </c>
      <c r="CI8" s="4">
        <f ca="1">IF(CI4&gt;=InServiceAlt3,SUM(Inputs!$E$99:CK99)-IF(AND(CI4&lt;&gt;"",CJ4=""),RetireValueAlt3,0),0)-IF(CI4="",RetireValueAlt3,0)</f>
        <v>0</v>
      </c>
      <c r="CJ8" s="4">
        <f ca="1">IF(CJ4&gt;=InServiceAlt3,SUM(Inputs!$E$99:CL99)-IF(AND(CJ4&lt;&gt;"",CK4=""),RetireValueAlt3,0),0)-IF(CJ4="",RetireValueAlt3,0)</f>
        <v>0</v>
      </c>
      <c r="CK8" s="4">
        <f ca="1">IF(CK4&gt;=InServiceAlt3,SUM(Inputs!$E$99:CM99)-IF(AND(CK4&lt;&gt;"",CL4=""),RetireValueAlt3,0),0)-IF(CK4="",RetireValueAlt3,0)</f>
        <v>0</v>
      </c>
      <c r="CL8" s="4">
        <f ca="1">IF(CL4&gt;=InServiceAlt3,SUM(Inputs!$E$99:CN99)-IF(AND(CL4&lt;&gt;"",CM4=""),RetireValueAlt3,0),0)-IF(CL4="",RetireValueAlt3,0)</f>
        <v>0</v>
      </c>
      <c r="CM8" s="4">
        <f ca="1">IF(CM4&gt;=InServiceAlt3,SUM(Inputs!$E$99:CO99)-IF(AND(CM4&lt;&gt;"",CN4=""),RetireValueAlt3,0),0)-IF(CM4="",RetireValueAlt3,0)</f>
        <v>0</v>
      </c>
      <c r="CN8" s="4">
        <f ca="1">IF(CN4&gt;=InServiceAlt3,SUM(Inputs!$E$99:CP99)-IF(AND(CN4&lt;&gt;"",CO4=""),RetireValueAlt3,0),0)-IF(CN4="",RetireValueAlt3,0)</f>
        <v>0</v>
      </c>
      <c r="CO8" s="4">
        <f ca="1">IF(CO4&gt;=InServiceAlt3,SUM(Inputs!$E$99:CQ99)-IF(AND(CO4&lt;&gt;"",CP4=""),RetireValueAlt3,0),0)-IF(CO4="",RetireValueAlt3,0)</f>
        <v>0</v>
      </c>
      <c r="CP8" s="4">
        <f ca="1">IF(CP4&gt;=InServiceAlt3,SUM(Inputs!$E$99:CR99)-IF(AND(CP4&lt;&gt;"",CQ4=""),RetireValueAlt3,0),0)-IF(CP4="",RetireValueAlt3,0)</f>
        <v>0</v>
      </c>
      <c r="CQ8" s="4">
        <f ca="1">IF(CQ4&gt;=InServiceAlt3,SUM(Inputs!$E$99:CS99)-IF(AND(CQ4&lt;&gt;"",CR4=""),RetireValueAlt3,0),0)-IF(CQ4="",RetireValueAlt3,0)</f>
        <v>0</v>
      </c>
      <c r="CR8" s="4"/>
      <c r="CS8" s="4"/>
      <c r="CT8" s="4"/>
    </row>
    <row r="9" spans="1:98">
      <c r="A9" s="31" t="s">
        <v>106</v>
      </c>
      <c r="C9" s="4">
        <f>IF(C4&gt;=InServiceAlt3,0,SUM(Inputs!$E$99:E99)-IF(AND(C4&lt;&gt;"",D4=""),0,0))</f>
        <v>0</v>
      </c>
      <c r="D9" s="4">
        <f ca="1">IF(D4&gt;=InServiceAlt3,0,SUM(Inputs!$E$99:F99)-IF(AND(D4&lt;&gt;"",E4=""),0,0))</f>
        <v>0</v>
      </c>
      <c r="E9" s="4">
        <f ca="1">IF(E4&gt;=InServiceAlt3,0,SUM(Inputs!$E$99:G99)-IF(AND(E4&lt;&gt;"",F4=""),0,0))</f>
        <v>0</v>
      </c>
      <c r="F9" s="4">
        <f ca="1">IF(F4&gt;=InServiceAlt3,0,SUM(Inputs!$E$99:H99)-IF(AND(F4&lt;&gt;"",G4=""),0,0))</f>
        <v>0</v>
      </c>
      <c r="G9" s="4">
        <f ca="1">IF(G4&gt;=InServiceAlt3,0,SUM(Inputs!$E$99:I99)-IF(AND(G4&lt;&gt;"",H4=""),0,0))</f>
        <v>0</v>
      </c>
      <c r="H9" s="4">
        <f ca="1">IF(H4&gt;=InServiceAlt3,0,SUM(Inputs!$E$99:J99)-IF(AND(H4&lt;&gt;"",I4=""),0,0))</f>
        <v>0</v>
      </c>
      <c r="I9" s="4">
        <f ca="1">IF(I4&gt;=InServiceAlt3,0,SUM(Inputs!$E$99:K99)-IF(AND(I4&lt;&gt;"",J4=""),0,0))</f>
        <v>0</v>
      </c>
      <c r="J9" s="4">
        <f ca="1">IF(J4&gt;=InServiceAlt3,0,SUM(Inputs!$E$99:L99)-IF(AND(J4&lt;&gt;"",K4=""),0,0))</f>
        <v>0</v>
      </c>
      <c r="K9" s="4">
        <f ca="1">IF(K4&gt;=InServiceAlt3,0,SUM(Inputs!$E$99:M99)-IF(AND(K4&lt;&gt;"",L4=""),0,0))</f>
        <v>0</v>
      </c>
      <c r="L9" s="4">
        <f ca="1">IF(L4&gt;=InServiceAlt3,0,SUM(Inputs!$E$99:N99)-IF(AND(L4&lt;&gt;"",M4=""),0,0))</f>
        <v>0</v>
      </c>
      <c r="M9" s="4">
        <f ca="1">IF(M4&gt;=InServiceAlt3,0,SUM(Inputs!$E$99:O99)-IF(AND(M4&lt;&gt;"",N4=""),0,0))</f>
        <v>0</v>
      </c>
      <c r="N9" s="4">
        <f ca="1">IF(N4&gt;=InServiceAlt3,0,SUM(Inputs!$E$99:P99)-IF(AND(N4&lt;&gt;"",O4=""),0,0))</f>
        <v>0</v>
      </c>
      <c r="O9" s="4">
        <f ca="1">IF(O4&gt;=InServiceAlt3,0,SUM(Inputs!$E$99:Q99)-IF(AND(O4&lt;&gt;"",P4=""),0,0))</f>
        <v>0</v>
      </c>
      <c r="P9" s="4">
        <f ca="1">IF(P4&gt;=InServiceAlt3,0,SUM(Inputs!$E$99:R99)-IF(AND(P4&lt;&gt;"",Q4=""),0,0))</f>
        <v>0</v>
      </c>
      <c r="Q9" s="4">
        <f ca="1">IF(Q4&gt;=InServiceAlt3,0,SUM(Inputs!$E$99:S99)-IF(AND(Q4&lt;&gt;"",R4=""),0,0))</f>
        <v>0</v>
      </c>
      <c r="R9" s="4">
        <f ca="1">IF(R4&gt;=InServiceAlt3,0,SUM(Inputs!$E$99:T99)-IF(AND(R4&lt;&gt;"",S4=""),0,0))</f>
        <v>0</v>
      </c>
      <c r="S9" s="4">
        <f ca="1">IF(S4&gt;=InServiceAlt3,0,SUM(Inputs!$E$99:U99)-IF(AND(S4&lt;&gt;"",T4=""),0,0))</f>
        <v>0</v>
      </c>
      <c r="T9" s="4">
        <f ca="1">IF(T4&gt;=InServiceAlt3,0,SUM(Inputs!$E$99:V99)-IF(AND(T4&lt;&gt;"",U4=""),0,0))</f>
        <v>0</v>
      </c>
      <c r="U9" s="4">
        <f ca="1">IF(U4&gt;=InServiceAlt3,0,SUM(Inputs!$E$99:W99)-IF(AND(U4&lt;&gt;"",V4=""),0,0))</f>
        <v>0</v>
      </c>
      <c r="V9" s="4">
        <f ca="1">IF(V4&gt;=InServiceAlt3,0,SUM(Inputs!$E$99:X99)-IF(AND(V4&lt;&gt;"",W4=""),0,0))</f>
        <v>0</v>
      </c>
      <c r="W9" s="4">
        <f ca="1">IF(W4&gt;=InServiceAlt3,0,SUM(Inputs!$E$99:Y99)-IF(AND(W4&lt;&gt;"",X4=""),0,0))</f>
        <v>0</v>
      </c>
      <c r="X9" s="4">
        <f ca="1">IF(X4&gt;=InServiceAlt3,0,SUM(Inputs!$E$99:Z99)-IF(AND(X4&lt;&gt;"",Y4=""),0,0))</f>
        <v>0</v>
      </c>
      <c r="Y9" s="4">
        <f ca="1">IF(Y4&gt;=InServiceAlt3,0,SUM(Inputs!$E$99:AA99)-IF(AND(Y4&lt;&gt;"",Z4=""),0,0))</f>
        <v>0</v>
      </c>
      <c r="Z9" s="4">
        <f ca="1">IF(Z4&gt;=InServiceAlt3,0,SUM(Inputs!$E$99:AB99)-IF(AND(Z4&lt;&gt;"",AA4=""),0,0))</f>
        <v>0</v>
      </c>
      <c r="AA9" s="4">
        <f ca="1">IF(AA4&gt;=InServiceAlt3,0,SUM(Inputs!$E$99:AC99)-IF(AND(AA4&lt;&gt;"",AB4=""),0,0))</f>
        <v>0</v>
      </c>
      <c r="AB9" s="4">
        <f ca="1">IF(AB4&gt;=InServiceAlt3,0,SUM(Inputs!$E$99:AD99)-IF(AND(AB4&lt;&gt;"",AC4=""),0,0))</f>
        <v>0</v>
      </c>
      <c r="AC9" s="4">
        <f ca="1">IF(AC4&gt;=InServiceAlt3,0,SUM(Inputs!$E$99:AE99)-IF(AND(AC4&lt;&gt;"",AD4=""),0,0))</f>
        <v>0</v>
      </c>
      <c r="AD9" s="4">
        <f ca="1">IF(AD4&gt;=InServiceAlt3,0,SUM(Inputs!$E$99:AF99)-IF(AND(AD4&lt;&gt;"",AE4=""),0,0))</f>
        <v>0</v>
      </c>
      <c r="AE9" s="4">
        <f ca="1">IF(AE4&gt;=InServiceAlt3,0,SUM(Inputs!$E$99:AG99)-IF(AND(AE4&lt;&gt;"",AF4=""),0,0))</f>
        <v>0</v>
      </c>
      <c r="AF9" s="4">
        <f ca="1">IF(AF4&gt;=InServiceAlt3,0,SUM(Inputs!$E$99:AH99)-IF(AND(AF4&lt;&gt;"",AG4=""),0,0))</f>
        <v>0</v>
      </c>
      <c r="AG9" s="4">
        <f ca="1">IF(AG4&gt;=InServiceAlt3,0,SUM(Inputs!$E$99:AI99)-IF(AND(AG4&lt;&gt;"",AH4=""),0,0))</f>
        <v>0</v>
      </c>
      <c r="AH9" s="4">
        <f ca="1">IF(AH4&gt;=InServiceAlt3,0,SUM(Inputs!$E$99:AJ99)-IF(AND(AH4&lt;&gt;"",AI4=""),0,0))</f>
        <v>0</v>
      </c>
      <c r="AI9" s="4">
        <f ca="1">IF(AI4&gt;=InServiceAlt3,0,SUM(Inputs!$E$99:AK99)-IF(AND(AI4&lt;&gt;"",AJ4=""),0,0))</f>
        <v>0</v>
      </c>
      <c r="AJ9" s="4">
        <f ca="1">IF(AJ4&gt;=InServiceAlt3,0,SUM(Inputs!$E$99:AL99)-IF(AND(AJ4&lt;&gt;"",AK4=""),0,0))</f>
        <v>0</v>
      </c>
      <c r="AK9" s="4">
        <f ca="1">IF(AK4&gt;=InServiceAlt3,0,SUM(Inputs!$E$99:AM99)-IF(AND(AK4&lt;&gt;"",AL4=""),0,0))</f>
        <v>0</v>
      </c>
      <c r="AL9" s="4">
        <f ca="1">IF(AL4&gt;=InServiceAlt3,0,SUM(Inputs!$E$99:AN99)-IF(AND(AL4&lt;&gt;"",AM4=""),0,0))</f>
        <v>0</v>
      </c>
      <c r="AM9" s="4">
        <f ca="1">IF(AM4&gt;=InServiceAlt3,0,SUM(Inputs!$E$99:AO99)-IF(AND(AM4&lt;&gt;"",AN4=""),0,0))</f>
        <v>0</v>
      </c>
      <c r="AN9" s="4">
        <f ca="1">IF(AN4&gt;=InServiceAlt3,0,SUM(Inputs!$E$99:AP99)-IF(AND(AN4&lt;&gt;"",AO4=""),0,0))</f>
        <v>0</v>
      </c>
      <c r="AO9" s="4">
        <f ca="1">IF(AO4&gt;=InServiceAlt3,0,SUM(Inputs!$E$99:AQ99)-IF(AND(AO4&lt;&gt;"",AP4=""),0,0))</f>
        <v>0</v>
      </c>
      <c r="AP9" s="4">
        <f ca="1">IF(AP4&gt;=InServiceAlt3,0,SUM(Inputs!$E$99:AR99)-IF(AND(AP4&lt;&gt;"",AQ4=""),0,0))</f>
        <v>0</v>
      </c>
      <c r="AQ9" s="4">
        <f ca="1">IF(AQ4&gt;=InServiceAlt3,0,SUM(Inputs!$E$99:AS99)-IF(AND(AQ4&lt;&gt;"",AR4=""),0,0))</f>
        <v>0</v>
      </c>
      <c r="AR9" s="4">
        <f ca="1">IF(AR4&gt;=InServiceAlt3,0,SUM(Inputs!$E$99:AT99)-IF(AND(AR4&lt;&gt;"",AS4=""),0,0))</f>
        <v>0</v>
      </c>
      <c r="AS9" s="4">
        <f ca="1">IF(AS4&gt;=InServiceAlt3,0,SUM(Inputs!$E$99:AU99)-IF(AND(AS4&lt;&gt;"",AT4=""),0,0))</f>
        <v>0</v>
      </c>
      <c r="AT9" s="4">
        <f ca="1">IF(AT4&gt;=InServiceAlt3,0,SUM(Inputs!$E$99:AV99)-IF(AND(AT4&lt;&gt;"",AU4=""),0,0))</f>
        <v>0</v>
      </c>
      <c r="AU9" s="4">
        <f ca="1">IF(AU4&gt;=InServiceAlt3,0,SUM(Inputs!$E$99:AW99)-IF(AND(AU4&lt;&gt;"",AV4=""),0,0))</f>
        <v>0</v>
      </c>
      <c r="AV9" s="4">
        <f ca="1">IF(AV4&gt;=InServiceAlt3,0,SUM(Inputs!$E$99:AX99)-IF(AND(AV4&lt;&gt;"",AW4=""),0,0))</f>
        <v>0</v>
      </c>
      <c r="AW9" s="4">
        <f ca="1">IF(AW4&gt;=InServiceAlt3,0,SUM(Inputs!$E$99:AY99)-IF(AND(AW4&lt;&gt;"",AX4=""),0,0))</f>
        <v>0</v>
      </c>
      <c r="AX9" s="4">
        <f ca="1">IF(AX4&gt;=InServiceAlt3,0,SUM(Inputs!$E$99:AZ99)-IF(AND(AX4&lt;&gt;"",AY4=""),0,0))</f>
        <v>0</v>
      </c>
      <c r="AY9" s="4">
        <f ca="1">IF(AY4&gt;=InServiceAlt3,0,SUM(Inputs!$E$99:BA99)-IF(AND(AY4&lt;&gt;"",AZ4=""),0,0))</f>
        <v>0</v>
      </c>
      <c r="AZ9" s="4">
        <f ca="1">IF(AZ4&gt;=InServiceAlt3,0,SUM(Inputs!$E$99:BB99)-IF(AND(AZ4&lt;&gt;"",BA4=""),0,0))</f>
        <v>0</v>
      </c>
      <c r="BA9" s="4">
        <f ca="1">IF(BA4&gt;=InServiceAlt3,0,SUM(Inputs!$E$99:BC99)-IF(AND(BA4&lt;&gt;"",BB4=""),0,0))</f>
        <v>0</v>
      </c>
      <c r="BB9" s="4">
        <f ca="1">IF(BB4&gt;=InServiceAlt3,0,SUM(Inputs!$E$99:BD99)-IF(AND(BB4&lt;&gt;"",BC4=""),0,0))</f>
        <v>0</v>
      </c>
      <c r="BC9" s="4">
        <f ca="1">IF(BC4&gt;=InServiceAlt3,0,SUM(Inputs!$E$99:BE99)-IF(AND(BC4&lt;&gt;"",BD4=""),0,0))</f>
        <v>0</v>
      </c>
      <c r="BD9" s="4">
        <f ca="1">IF(BD4&gt;=InServiceAlt3,0,SUM(Inputs!$E$99:BF99)-IF(AND(BD4&lt;&gt;"",BE4=""),0,0))</f>
        <v>0</v>
      </c>
      <c r="BE9" s="4">
        <f ca="1">IF(BE4&gt;=InServiceAlt3,0,SUM(Inputs!$E$99:BG99)-IF(AND(BE4&lt;&gt;"",BF4=""),0,0))</f>
        <v>0</v>
      </c>
      <c r="BF9" s="4">
        <f ca="1">IF(BF4&gt;=InServiceAlt3,0,SUM(Inputs!$E$99:BH99)-IF(AND(BF4&lt;&gt;"",BG4=""),0,0))</f>
        <v>0</v>
      </c>
      <c r="BG9" s="4">
        <f ca="1">IF(BG4&gt;=InServiceAlt3,0,SUM(Inputs!$E$99:BI99)-IF(AND(BG4&lt;&gt;"",BH4=""),0,0))</f>
        <v>0</v>
      </c>
      <c r="BH9" s="4">
        <f ca="1">IF(BH4&gt;=InServiceAlt3,0,SUM(Inputs!$E$99:BJ99)-IF(AND(BH4&lt;&gt;"",BI4=""),0,0))</f>
        <v>0</v>
      </c>
      <c r="BI9" s="4">
        <f ca="1">IF(BI4&gt;=InServiceAlt3,0,SUM(Inputs!$E$99:BK99)-IF(AND(BI4&lt;&gt;"",BJ4=""),0,0))</f>
        <v>0</v>
      </c>
      <c r="BJ9" s="4">
        <f ca="1">IF(BJ4&gt;=InServiceAlt3,0,SUM(Inputs!$E$99:BL99)-IF(AND(BJ4&lt;&gt;"",BK4=""),0,0))</f>
        <v>0</v>
      </c>
      <c r="BK9" s="4">
        <f ca="1">IF(BK4&gt;=InServiceAlt3,0,SUM(Inputs!$E$99:BM99)-IF(AND(BK4&lt;&gt;"",BL4=""),0,0))</f>
        <v>0</v>
      </c>
      <c r="BL9" s="4">
        <f ca="1">IF(BL4&gt;=InServiceAlt3,0,SUM(Inputs!$E$99:BN99)-IF(AND(BL4&lt;&gt;"",BM4=""),0,0))</f>
        <v>0</v>
      </c>
      <c r="BM9" s="4">
        <f ca="1">IF(BM4&gt;=InServiceAlt3,0,SUM(Inputs!$E$99:BO99)-IF(AND(BM4&lt;&gt;"",BN4=""),0,0))</f>
        <v>0</v>
      </c>
      <c r="BN9" s="4">
        <f ca="1">IF(BN4&gt;=InServiceAlt3,0,SUM(Inputs!$E$99:BP99)-IF(AND(BN4&lt;&gt;"",BO4=""),0,0))</f>
        <v>0</v>
      </c>
      <c r="BO9" s="4">
        <f ca="1">IF(BO4&gt;=InServiceAlt3,0,SUM(Inputs!$E$99:BQ99)-IF(AND(BO4&lt;&gt;"",BP4=""),0,0))</f>
        <v>0</v>
      </c>
      <c r="BP9" s="4">
        <f ca="1">IF(BP4&gt;=InServiceAlt3,0,SUM(Inputs!$E$99:BR99)-IF(AND(BP4&lt;&gt;"",BQ4=""),0,0))</f>
        <v>0</v>
      </c>
      <c r="BQ9" s="4">
        <f ca="1">IF(BQ4&gt;=InServiceAlt3,0,SUM(Inputs!$E$99:BS99)-IF(AND(BQ4&lt;&gt;"",BR4=""),0,0))</f>
        <v>0</v>
      </c>
      <c r="BR9" s="4">
        <f ca="1">IF(BR4&gt;=InServiceAlt3,0,SUM(Inputs!$E$99:BT99)-IF(AND(BR4&lt;&gt;"",BS4=""),0,0))</f>
        <v>0</v>
      </c>
      <c r="BS9" s="4">
        <f ca="1">IF(BS4&gt;=InServiceAlt3,0,SUM(Inputs!$E$99:BU99)-IF(AND(BS4&lt;&gt;"",BT4=""),0,0))</f>
        <v>0</v>
      </c>
      <c r="BT9" s="4">
        <f ca="1">IF(BT4&gt;=InServiceAlt3,0,SUM(Inputs!$E$99:BV99)-IF(AND(BT4&lt;&gt;"",BU4=""),0,0))</f>
        <v>0</v>
      </c>
      <c r="BU9" s="4">
        <f ca="1">IF(BU4&gt;=InServiceAlt3,0,SUM(Inputs!$E$99:BW99)-IF(AND(BU4&lt;&gt;"",BV4=""),0,0))</f>
        <v>0</v>
      </c>
      <c r="BV9" s="4">
        <f ca="1">IF(BV4&gt;=InServiceAlt3,0,SUM(Inputs!$E$99:BX99)-IF(AND(BV4&lt;&gt;"",BW4=""),0,0))</f>
        <v>0</v>
      </c>
      <c r="BW9" s="4">
        <f ca="1">IF(BW4&gt;=InServiceAlt3,0,SUM(Inputs!$E$99:BY99)-IF(AND(BW4&lt;&gt;"",BX4=""),0,0))</f>
        <v>0</v>
      </c>
      <c r="BX9" s="4">
        <f ca="1">IF(BX4&gt;=InServiceAlt3,0,SUM(Inputs!$E$99:BZ99)-IF(AND(BX4&lt;&gt;"",BY4=""),0,0))</f>
        <v>0</v>
      </c>
      <c r="BY9" s="4">
        <f ca="1">IF(BY4&gt;=InServiceAlt3,0,SUM(Inputs!$E$99:CA99)-IF(AND(BY4&lt;&gt;"",BZ4=""),0,0))</f>
        <v>0</v>
      </c>
      <c r="BZ9" s="4">
        <f ca="1">IF(BZ4&gt;=InServiceAlt3,0,SUM(Inputs!$E$99:CB99)-IF(AND(BZ4&lt;&gt;"",CA4=""),0,0))</f>
        <v>0</v>
      </c>
      <c r="CA9" s="4">
        <f ca="1">IF(CA4&gt;=InServiceAlt3,0,SUM(Inputs!$E$99:CC99)-IF(AND(CA4&lt;&gt;"",CB4=""),0,0))</f>
        <v>0</v>
      </c>
      <c r="CB9" s="4">
        <f ca="1">IF(CB4&gt;=InServiceAlt3,0,SUM(Inputs!$E$99:CD99)-IF(AND(CB4&lt;&gt;"",CC4=""),0,0))</f>
        <v>0</v>
      </c>
      <c r="CC9" s="4">
        <f ca="1">IF(CC4&gt;=InServiceAlt3,0,SUM(Inputs!$E$99:CE99)-IF(AND(CC4&lt;&gt;"",CD4=""),0,0))</f>
        <v>0</v>
      </c>
      <c r="CD9" s="4">
        <f ca="1">IF(CD4&gt;=InServiceAlt3,0,SUM(Inputs!$E$99:CF99)-IF(AND(CD4&lt;&gt;"",CE4=""),0,0))</f>
        <v>0</v>
      </c>
      <c r="CE9" s="4">
        <f ca="1">IF(CE4&gt;=InServiceAlt3,0,SUM(Inputs!$E$99:CG99)-IF(AND(CE4&lt;&gt;"",CF4=""),0,0))</f>
        <v>0</v>
      </c>
      <c r="CF9" s="4">
        <f ca="1">IF(CF4&gt;=InServiceAlt3,0,SUM(Inputs!$E$99:CH99)-IF(AND(CF4&lt;&gt;"",CG4=""),0,0))</f>
        <v>0</v>
      </c>
      <c r="CG9" s="4">
        <f ca="1">IF(CG4&gt;=InServiceAlt3,0,SUM(Inputs!$E$99:CI99)-IF(AND(CG4&lt;&gt;"",CH4=""),0,0))</f>
        <v>0</v>
      </c>
      <c r="CH9" s="4">
        <f ca="1">IF(CH4&gt;=InServiceAlt3,0,SUM(Inputs!$E$99:CJ99)-IF(AND(CH4&lt;&gt;"",CI4=""),0,0))</f>
        <v>0</v>
      </c>
      <c r="CI9" s="4">
        <f ca="1">IF(CI4&gt;=InServiceAlt3,0,SUM(Inputs!$E$99:CK99)-IF(AND(CI4&lt;&gt;"",CJ4=""),0,0))</f>
        <v>0</v>
      </c>
      <c r="CJ9" s="4">
        <f ca="1">IF(CJ4&gt;=InServiceAlt3,0,SUM(Inputs!$E$99:CL99)-IF(AND(CJ4&lt;&gt;"",CK4=""),0,0))</f>
        <v>0</v>
      </c>
      <c r="CK9" s="4">
        <f ca="1">IF(CK4&gt;=InServiceAlt3,0,SUM(Inputs!$E$99:CM99)-IF(AND(CK4&lt;&gt;"",CL4=""),0,0))</f>
        <v>0</v>
      </c>
      <c r="CL9" s="4">
        <f ca="1">IF(CL4&gt;=InServiceAlt3,0,SUM(Inputs!$E$99:CN99)-IF(AND(CL4&lt;&gt;"",CM4=""),0,0))</f>
        <v>0</v>
      </c>
      <c r="CM9" s="4">
        <f ca="1">IF(CM4&gt;=InServiceAlt3,0,SUM(Inputs!$E$99:CO99)-IF(AND(CM4&lt;&gt;"",CN4=""),0,0))</f>
        <v>0</v>
      </c>
      <c r="CN9" s="4">
        <f ca="1">IF(CN4&gt;=InServiceAlt3,0,SUM(Inputs!$E$99:CP99)-IF(AND(CN4&lt;&gt;"",CO4=""),0,0))</f>
        <v>0</v>
      </c>
      <c r="CO9" s="4">
        <f ca="1">IF(CO4&gt;=InServiceAlt3,0,SUM(Inputs!$E$99:CQ99)-IF(AND(CO4&lt;&gt;"",CP4=""),0,0))</f>
        <v>0</v>
      </c>
      <c r="CP9" s="4">
        <f ca="1">IF(CP4&gt;=InServiceAlt3,0,SUM(Inputs!$E$99:CR99)-IF(AND(CP4&lt;&gt;"",CQ4=""),0,0))</f>
        <v>0</v>
      </c>
      <c r="CQ9" s="4">
        <f ca="1">IF(CQ4&gt;=InServiceAlt3,0,SUM(Inputs!$E$99:CS99)-IF(AND(CQ4&lt;&gt;"",CR4=""),0,0))</f>
        <v>0</v>
      </c>
      <c r="CR9" s="4"/>
      <c r="CS9" s="4"/>
      <c r="CT9" s="4"/>
    </row>
    <row r="10" spans="1:98">
      <c r="A10" s="31" t="s">
        <v>107</v>
      </c>
      <c r="C10" s="4">
        <f ca="1">'Depr - Alt #3'!D53</f>
        <v>0</v>
      </c>
      <c r="D10" s="4">
        <f ca="1">'Depr - Alt #3'!E53+C10</f>
        <v>0</v>
      </c>
      <c r="E10" s="4">
        <f ca="1">'Depr - Alt #3'!F53+D10</f>
        <v>0</v>
      </c>
      <c r="F10" s="4">
        <f ca="1">'Depr - Alt #3'!G53+E10</f>
        <v>0</v>
      </c>
      <c r="G10" s="4">
        <f ca="1">'Depr - Alt #3'!H53+F10</f>
        <v>0</v>
      </c>
      <c r="H10" s="4">
        <f ca="1">'Depr - Alt #3'!I53+G10</f>
        <v>0</v>
      </c>
      <c r="I10" s="4">
        <f ca="1">'Depr - Alt #3'!J53+H10</f>
        <v>0</v>
      </c>
      <c r="J10" s="4">
        <f ca="1">'Depr - Alt #3'!K53+I10</f>
        <v>0</v>
      </c>
      <c r="K10" s="4">
        <f ca="1">'Depr - Alt #3'!L53+J10</f>
        <v>0</v>
      </c>
      <c r="L10" s="4">
        <f ca="1">'Depr - Alt #3'!M53+K10</f>
        <v>0</v>
      </c>
      <c r="M10" s="4">
        <f ca="1">'Depr - Alt #3'!N53+L10</f>
        <v>0</v>
      </c>
      <c r="N10" s="4">
        <f ca="1">'Depr - Alt #3'!O53+M10</f>
        <v>0</v>
      </c>
      <c r="O10" s="4">
        <f ca="1">'Depr - Alt #3'!P53+N10</f>
        <v>0</v>
      </c>
      <c r="P10" s="4">
        <f ca="1">'Depr - Alt #3'!Q53+O10</f>
        <v>0</v>
      </c>
      <c r="Q10" s="4">
        <f ca="1">'Depr - Alt #3'!R53+P10</f>
        <v>0</v>
      </c>
      <c r="R10" s="4">
        <f ca="1">'Depr - Alt #3'!S53+Q10</f>
        <v>0</v>
      </c>
      <c r="S10" s="4">
        <f ca="1">'Depr - Alt #3'!T53+R10</f>
        <v>0</v>
      </c>
      <c r="T10" s="4">
        <f ca="1">'Depr - Alt #3'!U53+S10</f>
        <v>0</v>
      </c>
      <c r="U10" s="4">
        <f ca="1">'Depr - Alt #3'!V53+T10</f>
        <v>0</v>
      </c>
      <c r="V10" s="4">
        <f ca="1">'Depr - Alt #3'!W53+U10</f>
        <v>0</v>
      </c>
      <c r="W10" s="4">
        <f ca="1">'Depr - Alt #3'!X53+V10</f>
        <v>0</v>
      </c>
      <c r="X10" s="4">
        <f ca="1">'Depr - Alt #3'!Y53+W10</f>
        <v>0</v>
      </c>
      <c r="Y10" s="4">
        <f ca="1">'Depr - Alt #3'!Z53+X10</f>
        <v>0</v>
      </c>
      <c r="Z10" s="4">
        <f ca="1">'Depr - Alt #3'!AA53+Y10</f>
        <v>0</v>
      </c>
      <c r="AA10" s="4">
        <f ca="1">'Depr - Alt #3'!AB53+Z10</f>
        <v>0</v>
      </c>
      <c r="AB10" s="4">
        <f ca="1">'Depr - Alt #3'!AC53+AA10</f>
        <v>0</v>
      </c>
      <c r="AC10" s="4">
        <f ca="1">'Depr - Alt #3'!AD53+AB10</f>
        <v>0</v>
      </c>
      <c r="AD10" s="4">
        <f ca="1">'Depr - Alt #3'!AE53+AC10</f>
        <v>0</v>
      </c>
      <c r="AE10" s="4">
        <f ca="1">'Depr - Alt #3'!AF53+AD10</f>
        <v>0</v>
      </c>
      <c r="AF10" s="4">
        <f ca="1">'Depr - Alt #3'!AG53+AE10</f>
        <v>0</v>
      </c>
      <c r="AG10" s="4">
        <f ca="1">'Depr - Alt #3'!AH53+AF10</f>
        <v>0</v>
      </c>
      <c r="AH10" s="4">
        <f ca="1">'Depr - Alt #3'!AI53+AG10</f>
        <v>0</v>
      </c>
      <c r="AI10" s="4">
        <f ca="1">'Depr - Alt #3'!AJ53+AH10</f>
        <v>0</v>
      </c>
      <c r="AJ10" s="4">
        <f ca="1">'Depr - Alt #3'!AK53+AI10</f>
        <v>0</v>
      </c>
      <c r="AK10" s="4">
        <f ca="1">'Depr - Alt #3'!AL53+AJ10</f>
        <v>0</v>
      </c>
      <c r="AL10" s="4">
        <f ca="1">'Depr - Alt #3'!AM53+AK10</f>
        <v>0</v>
      </c>
      <c r="AM10" s="4">
        <f ca="1">'Depr - Alt #3'!AN53+AL10</f>
        <v>0</v>
      </c>
      <c r="AN10" s="4">
        <f ca="1">'Depr - Alt #3'!AO53+AM10</f>
        <v>0</v>
      </c>
      <c r="AO10" s="4">
        <f ca="1">'Depr - Alt #3'!AP53+AN10</f>
        <v>0</v>
      </c>
      <c r="AP10" s="4">
        <f ca="1">'Depr - Alt #3'!AQ53+AO10</f>
        <v>0</v>
      </c>
      <c r="AQ10" s="4">
        <f ca="1">'Depr - Alt #3'!AR53+AP10</f>
        <v>0</v>
      </c>
      <c r="AR10" s="4">
        <f ca="1">'Depr - Alt #3'!AS53+AQ10</f>
        <v>0</v>
      </c>
      <c r="AS10" s="4">
        <f ca="1">'Depr - Alt #3'!AT53+AR10</f>
        <v>0</v>
      </c>
      <c r="AT10" s="4">
        <f ca="1">'Depr - Alt #3'!AU53+AS10</f>
        <v>0</v>
      </c>
      <c r="AU10" s="4">
        <f ca="1">'Depr - Alt #3'!AV53+AT10</f>
        <v>0</v>
      </c>
      <c r="AV10" s="4">
        <f ca="1">'Depr - Alt #3'!AW53+AU10</f>
        <v>0</v>
      </c>
      <c r="AW10" s="4">
        <f ca="1">'Depr - Alt #3'!AX53+AV10</f>
        <v>0</v>
      </c>
      <c r="AX10" s="4">
        <f ca="1">'Depr - Alt #3'!AY53+AW10</f>
        <v>0</v>
      </c>
      <c r="AY10" s="4">
        <f ca="1">'Depr - Alt #3'!AZ53+AX10</f>
        <v>0</v>
      </c>
      <c r="AZ10" s="4">
        <f ca="1">'Depr - Alt #3'!BA53+AY10</f>
        <v>0</v>
      </c>
      <c r="BA10" s="4">
        <f ca="1">'Depr - Alt #3'!BB53+AZ10</f>
        <v>0</v>
      </c>
      <c r="BB10" s="4">
        <f ca="1">'Depr - Alt #3'!BC53+BA10</f>
        <v>0</v>
      </c>
      <c r="BC10" s="4">
        <f ca="1">'Depr - Alt #3'!BD53+BB10</f>
        <v>0</v>
      </c>
      <c r="BD10" s="4">
        <f ca="1">'Depr - Alt #3'!BE53+BC10</f>
        <v>0</v>
      </c>
      <c r="BE10" s="4">
        <f ca="1">'Depr - Alt #3'!BF53+BD10</f>
        <v>0</v>
      </c>
      <c r="BF10" s="4">
        <f ca="1">'Depr - Alt #3'!BG53+BE10</f>
        <v>0</v>
      </c>
      <c r="BG10" s="4">
        <f ca="1">'Depr - Alt #3'!BH53+BF10</f>
        <v>0</v>
      </c>
      <c r="BH10" s="4">
        <f ca="1">'Depr - Alt #3'!BI53+BG10</f>
        <v>0</v>
      </c>
      <c r="BI10" s="4">
        <f ca="1">'Depr - Alt #3'!BJ53+BH10</f>
        <v>0</v>
      </c>
      <c r="BJ10" s="4">
        <f ca="1">'Depr - Alt #3'!BK53+BI10</f>
        <v>0</v>
      </c>
      <c r="BK10" s="4">
        <f ca="1">'Depr - Alt #3'!BL53+BJ10</f>
        <v>0</v>
      </c>
      <c r="BL10" s="4">
        <f ca="1">'Depr - Alt #3'!BM53+BK10</f>
        <v>0</v>
      </c>
      <c r="BM10" s="4">
        <f ca="1">'Depr - Alt #3'!BN53+BL10</f>
        <v>0</v>
      </c>
      <c r="BN10" s="4">
        <f ca="1">'Depr - Alt #3'!BO53+BM10</f>
        <v>0</v>
      </c>
      <c r="BO10" s="4">
        <f ca="1">'Depr - Alt #3'!BP53+BN10</f>
        <v>0</v>
      </c>
      <c r="BP10" s="4">
        <f ca="1">'Depr - Alt #3'!BQ53+BO10</f>
        <v>0</v>
      </c>
      <c r="BQ10" s="4">
        <f ca="1">'Depr - Alt #3'!BR53+BP10</f>
        <v>0</v>
      </c>
      <c r="BR10" s="4">
        <f ca="1">'Depr - Alt #3'!BS53+BQ10</f>
        <v>0</v>
      </c>
      <c r="BS10" s="4">
        <f ca="1">'Depr - Alt #3'!BT53+BR10</f>
        <v>0</v>
      </c>
      <c r="BT10" s="4">
        <f ca="1">'Depr - Alt #3'!BU53+BS10</f>
        <v>0</v>
      </c>
      <c r="BU10" s="4">
        <f ca="1">'Depr - Alt #3'!BV53+BT10</f>
        <v>0</v>
      </c>
      <c r="BV10" s="4">
        <f ca="1">'Depr - Alt #3'!BW53+BU10</f>
        <v>0</v>
      </c>
      <c r="BW10" s="4">
        <f ca="1">'Depr - Alt #3'!BX53+BV10</f>
        <v>0</v>
      </c>
      <c r="BX10" s="4">
        <f ca="1">'Depr - Alt #3'!BY53+BW10</f>
        <v>0</v>
      </c>
      <c r="BY10" s="4">
        <f ca="1">'Depr - Alt #3'!BZ53+BX10</f>
        <v>0</v>
      </c>
      <c r="BZ10" s="4">
        <f ca="1">'Depr - Alt #3'!CA53+BY10</f>
        <v>0</v>
      </c>
      <c r="CA10" s="4">
        <f ca="1">'Depr - Alt #3'!CB53+BZ10</f>
        <v>0</v>
      </c>
      <c r="CB10" s="4">
        <f ca="1">'Depr - Alt #3'!CC53+CA10</f>
        <v>0</v>
      </c>
      <c r="CC10" s="4">
        <f ca="1">'Depr - Alt #3'!CD53+CB10</f>
        <v>0</v>
      </c>
      <c r="CD10" s="4">
        <f ca="1">'Depr - Alt #3'!CE53+CC10</f>
        <v>0</v>
      </c>
      <c r="CE10" s="4">
        <f ca="1">'Depr - Alt #3'!CF53+CD10</f>
        <v>0</v>
      </c>
      <c r="CF10" s="4">
        <f ca="1">'Depr - Alt #3'!CG53+CE10</f>
        <v>0</v>
      </c>
      <c r="CG10" s="4">
        <f ca="1">'Depr - Alt #3'!CH53+CF10</f>
        <v>0</v>
      </c>
      <c r="CH10" s="4">
        <f ca="1">'Depr - Alt #3'!CI53+CG10</f>
        <v>0</v>
      </c>
      <c r="CI10" s="4">
        <f ca="1">'Depr - Alt #3'!CJ53+CH10</f>
        <v>0</v>
      </c>
      <c r="CJ10" s="4">
        <f ca="1">'Depr - Alt #3'!CK53+CI10</f>
        <v>0</v>
      </c>
      <c r="CK10" s="4">
        <f ca="1">'Depr - Alt #3'!CL53+CJ10</f>
        <v>0</v>
      </c>
      <c r="CL10" s="4">
        <f ca="1">'Depr - Alt #3'!CM53+CK10</f>
        <v>0</v>
      </c>
      <c r="CM10" s="4">
        <f ca="1">'Depr - Alt #3'!CN53+CL10</f>
        <v>0</v>
      </c>
      <c r="CN10" s="4">
        <f ca="1">'Depr - Alt #3'!CO53+CM10</f>
        <v>0</v>
      </c>
      <c r="CO10" s="4">
        <f ca="1">'Depr - Alt #3'!CP53+CN10</f>
        <v>0</v>
      </c>
      <c r="CP10" s="4">
        <f ca="1">'Depr - Alt #3'!CQ53+CO10</f>
        <v>0</v>
      </c>
      <c r="CQ10" s="4">
        <f ca="1">'Depr - Alt #3'!CR53+CP10</f>
        <v>0</v>
      </c>
      <c r="CR10" s="4"/>
      <c r="CS10" s="4"/>
      <c r="CT10" s="4"/>
    </row>
    <row r="11" spans="1:98">
      <c r="A11" s="31" t="s">
        <v>151</v>
      </c>
      <c r="C11" s="328">
        <f ca="1">('Depr - Alt #3'!D$98-'Depr - Alt #3'!D$53)*(FederalIncomeTax+ StateIncomeTax)</f>
        <v>0</v>
      </c>
      <c r="D11" s="328">
        <f ca="1">('Depr - Alt #3'!E$98-'Depr - Alt #3'!E$53)*(FederalIncomeTax+ StateIncomeTax)+C11</f>
        <v>0</v>
      </c>
      <c r="E11" s="328">
        <f ca="1">('Depr - Alt #3'!F$98-'Depr - Alt #3'!F$53)*(FederalIncomeTax+ StateIncomeTax)+D11</f>
        <v>0</v>
      </c>
      <c r="F11" s="328">
        <f ca="1">('Depr - Alt #3'!G$98-'Depr - Alt #3'!G$53)*(FederalIncomeTax+ StateIncomeTax)+E11</f>
        <v>0</v>
      </c>
      <c r="G11" s="328">
        <f ca="1">('Depr - Alt #3'!H$98-'Depr - Alt #3'!H$53)*(FederalIncomeTax+ StateIncomeTax)+F11</f>
        <v>0</v>
      </c>
      <c r="H11" s="328">
        <f ca="1">('Depr - Alt #3'!I$98-'Depr - Alt #3'!I$53)*(FederalIncomeTax+ StateIncomeTax)+G11</f>
        <v>0</v>
      </c>
      <c r="I11" s="328">
        <f ca="1">('Depr - Alt #3'!J$98-'Depr - Alt #3'!J$53)*(FederalIncomeTax+ StateIncomeTax)+H11</f>
        <v>0</v>
      </c>
      <c r="J11" s="328">
        <f ca="1">('Depr - Alt #3'!K$98-'Depr - Alt #3'!K$53)*(FederalIncomeTax+ StateIncomeTax)+I11</f>
        <v>0</v>
      </c>
      <c r="K11" s="328">
        <f ca="1">('Depr - Alt #3'!L$98-'Depr - Alt #3'!L$53)*(FederalIncomeTax+ StateIncomeTax)+J11</f>
        <v>0</v>
      </c>
      <c r="L11" s="328">
        <f ca="1">('Depr - Alt #3'!M$98-'Depr - Alt #3'!M$53)*(FederalIncomeTax+ StateIncomeTax)+K11</f>
        <v>0</v>
      </c>
      <c r="M11" s="328">
        <f ca="1">('Depr - Alt #3'!N$98-'Depr - Alt #3'!N$53)*(FederalIncomeTax+ StateIncomeTax)+L11</f>
        <v>0</v>
      </c>
      <c r="N11" s="328">
        <f ca="1">('Depr - Alt #3'!O$98-'Depr - Alt #3'!O$53)*(FederalIncomeTax+ StateIncomeTax)+M11</f>
        <v>0</v>
      </c>
      <c r="O11" s="328">
        <f ca="1">('Depr - Alt #3'!P$98-'Depr - Alt #3'!P$53)*(FederalIncomeTax+ StateIncomeTax)+N11</f>
        <v>0</v>
      </c>
      <c r="P11" s="328">
        <f ca="1">('Depr - Alt #3'!Q$98-'Depr - Alt #3'!Q$53)*(FederalIncomeTax+ StateIncomeTax)+O11</f>
        <v>0</v>
      </c>
      <c r="Q11" s="328">
        <f ca="1">('Depr - Alt #3'!R$98-'Depr - Alt #3'!R$53)*(FederalIncomeTax+ StateIncomeTax)+P11</f>
        <v>0</v>
      </c>
      <c r="R11" s="328">
        <f ca="1">('Depr - Alt #3'!S$98-'Depr - Alt #3'!S$53)*(FederalIncomeTax+ StateIncomeTax)+Q11</f>
        <v>0</v>
      </c>
      <c r="S11" s="328">
        <f ca="1">('Depr - Alt #3'!T$98-'Depr - Alt #3'!T$53)*(FederalIncomeTax+ StateIncomeTax)+R11</f>
        <v>0</v>
      </c>
      <c r="T11" s="328">
        <f ca="1">('Depr - Alt #3'!U$98-'Depr - Alt #3'!U$53)*(FederalIncomeTax+ StateIncomeTax)+S11</f>
        <v>0</v>
      </c>
      <c r="U11" s="328">
        <f ca="1">('Depr - Alt #3'!V$98-'Depr - Alt #3'!V$53)*(FederalIncomeTax+ StateIncomeTax)+T11</f>
        <v>0</v>
      </c>
      <c r="V11" s="328">
        <f ca="1">('Depr - Alt #3'!W$98-'Depr - Alt #3'!W$53)*(FederalIncomeTax+ StateIncomeTax)+U11</f>
        <v>0</v>
      </c>
      <c r="W11" s="328">
        <f ca="1">('Depr - Alt #3'!X$98-'Depr - Alt #3'!X$53)*(FederalIncomeTax+ StateIncomeTax)+V11</f>
        <v>0</v>
      </c>
      <c r="X11" s="328">
        <f ca="1">('Depr - Alt #3'!Y$98-'Depr - Alt #3'!Y$53)*(FederalIncomeTax+ StateIncomeTax)+W11</f>
        <v>0</v>
      </c>
      <c r="Y11" s="328">
        <f ca="1">('Depr - Alt #3'!Z$98-'Depr - Alt #3'!Z$53)*(FederalIncomeTax+ StateIncomeTax)+X11</f>
        <v>0</v>
      </c>
      <c r="Z11" s="328">
        <f ca="1">('Depr - Alt #3'!AA$98-'Depr - Alt #3'!AA$53)*(FederalIncomeTax+ StateIncomeTax)+Y11</f>
        <v>0</v>
      </c>
      <c r="AA11" s="328">
        <f ca="1">('Depr - Alt #3'!AB$98-'Depr - Alt #3'!AB$53)*(FederalIncomeTax+ StateIncomeTax)+Z11</f>
        <v>0</v>
      </c>
      <c r="AB11" s="328">
        <f ca="1">('Depr - Alt #3'!AC$98-'Depr - Alt #3'!AC$53)*(FederalIncomeTax+ StateIncomeTax)+AA11</f>
        <v>0</v>
      </c>
      <c r="AC11" s="328">
        <f ca="1">('Depr - Alt #3'!AD$98-'Depr - Alt #3'!AD$53)*(FederalIncomeTax+ StateIncomeTax)+AB11</f>
        <v>0</v>
      </c>
      <c r="AD11" s="328">
        <f ca="1">('Depr - Alt #3'!AE$98-'Depr - Alt #3'!AE$53)*(FederalIncomeTax+ StateIncomeTax)+AC11</f>
        <v>0</v>
      </c>
      <c r="AE11" s="328">
        <f ca="1">('Depr - Alt #3'!AF$98-'Depr - Alt #3'!AF$53)*(FederalIncomeTax+ StateIncomeTax)+AD11</f>
        <v>0</v>
      </c>
      <c r="AF11" s="328">
        <f ca="1">('Depr - Alt #3'!AG$98-'Depr - Alt #3'!AG$53)*(FederalIncomeTax+ StateIncomeTax)+AE11</f>
        <v>0</v>
      </c>
      <c r="AG11" s="328">
        <f ca="1">('Depr - Alt #3'!AH$98-'Depr - Alt #3'!AH$53)*(FederalIncomeTax+ StateIncomeTax)+AF11</f>
        <v>0</v>
      </c>
      <c r="AH11" s="328">
        <f ca="1">('Depr - Alt #3'!AI$98-'Depr - Alt #3'!AI$53)*(FederalIncomeTax+ StateIncomeTax)+AG11</f>
        <v>0</v>
      </c>
      <c r="AI11" s="328">
        <f ca="1">('Depr - Alt #3'!AJ$98-'Depr - Alt #3'!AJ$53)*(FederalIncomeTax+ StateIncomeTax)+AH11</f>
        <v>0</v>
      </c>
      <c r="AJ11" s="328">
        <f ca="1">('Depr - Alt #3'!AK$98-'Depr - Alt #3'!AK$53)*(FederalIncomeTax+ StateIncomeTax)+AI11</f>
        <v>0</v>
      </c>
      <c r="AK11" s="328">
        <f ca="1">('Depr - Alt #3'!AL$98-'Depr - Alt #3'!AL$53)*(FederalIncomeTax+ StateIncomeTax)+AJ11</f>
        <v>0</v>
      </c>
      <c r="AL11" s="328">
        <f ca="1">('Depr - Alt #3'!AM$98-'Depr - Alt #3'!AM$53)*(FederalIncomeTax+ StateIncomeTax)+AK11</f>
        <v>0</v>
      </c>
      <c r="AM11" s="328">
        <f ca="1">('Depr - Alt #3'!AN$98-'Depr - Alt #3'!AN$53)*(FederalIncomeTax+ StateIncomeTax)+AL11</f>
        <v>0</v>
      </c>
      <c r="AN11" s="328">
        <f ca="1">('Depr - Alt #3'!AO$98-'Depr - Alt #3'!AO$53)*(FederalIncomeTax+ StateIncomeTax)+AM11</f>
        <v>0</v>
      </c>
      <c r="AO11" s="328">
        <f ca="1">('Depr - Alt #3'!AP$98-'Depr - Alt #3'!AP$53)*(FederalIncomeTax+ StateIncomeTax)+AN11</f>
        <v>0</v>
      </c>
      <c r="AP11" s="328">
        <f ca="1">('Depr - Alt #3'!AQ$98-'Depr - Alt #3'!AQ$53)*(FederalIncomeTax+ StateIncomeTax)+AO11</f>
        <v>0</v>
      </c>
      <c r="AQ11" s="328">
        <f ca="1">('Depr - Alt #3'!AR$98-'Depr - Alt #3'!AR$53)*(FederalIncomeTax+ StateIncomeTax)+AP11</f>
        <v>0</v>
      </c>
      <c r="AR11" s="328">
        <f ca="1">('Depr - Alt #3'!AS$98-'Depr - Alt #3'!AS$53)*(FederalIncomeTax+ StateIncomeTax)+AQ11</f>
        <v>0</v>
      </c>
      <c r="AS11" s="328">
        <f ca="1">('Depr - Alt #3'!AT$98-'Depr - Alt #3'!AT$53)*(FederalIncomeTax+ StateIncomeTax)+AR11</f>
        <v>0</v>
      </c>
      <c r="AT11" s="328">
        <f ca="1">('Depr - Alt #3'!AU$98-'Depr - Alt #3'!AU$53)*(FederalIncomeTax+ StateIncomeTax)+AS11</f>
        <v>0</v>
      </c>
      <c r="AU11" s="328">
        <f ca="1">('Depr - Alt #3'!AV$98-'Depr - Alt #3'!AV$53)*(FederalIncomeTax+ StateIncomeTax)+AT11</f>
        <v>0</v>
      </c>
      <c r="AV11" s="328">
        <f ca="1">('Depr - Alt #3'!AW$98-'Depr - Alt #3'!AW$53)*(FederalIncomeTax+ StateIncomeTax)+AU11</f>
        <v>0</v>
      </c>
      <c r="AW11" s="328">
        <f ca="1">('Depr - Alt #3'!AX$98-'Depr - Alt #3'!AX$53)*(FederalIncomeTax+ StateIncomeTax)+AV11</f>
        <v>0</v>
      </c>
      <c r="AX11" s="328">
        <f ca="1">('Depr - Alt #3'!AY$98-'Depr - Alt #3'!AY$53)*(FederalIncomeTax+ StateIncomeTax)+AW11</f>
        <v>0</v>
      </c>
      <c r="AY11" s="328">
        <f ca="1">('Depr - Alt #3'!AZ$98-'Depr - Alt #3'!AZ$53)*(FederalIncomeTax+ StateIncomeTax)+AX11</f>
        <v>0</v>
      </c>
      <c r="AZ11" s="328">
        <f ca="1">('Depr - Alt #3'!BA$98-'Depr - Alt #3'!BA$53)*(FederalIncomeTax+ StateIncomeTax)+AY11</f>
        <v>0</v>
      </c>
      <c r="BA11" s="328">
        <f ca="1">('Depr - Alt #3'!BB$98-'Depr - Alt #3'!BB$53)*(FederalIncomeTax+ StateIncomeTax)+AZ11</f>
        <v>0</v>
      </c>
      <c r="BB11" s="328">
        <f ca="1">('Depr - Alt #3'!BC$98-'Depr - Alt #3'!BC$53)*(FederalIncomeTax+ StateIncomeTax)+BA11</f>
        <v>0</v>
      </c>
      <c r="BC11" s="328">
        <f ca="1">('Depr - Alt #3'!BD$98-'Depr - Alt #3'!BD$53)*(FederalIncomeTax+ StateIncomeTax)+BB11</f>
        <v>0</v>
      </c>
      <c r="BD11" s="328">
        <f ca="1">('Depr - Alt #3'!BE$98-'Depr - Alt #3'!BE$53)*(FederalIncomeTax+ StateIncomeTax)+BC11</f>
        <v>0</v>
      </c>
      <c r="BE11" s="328">
        <f ca="1">('Depr - Alt #3'!BF$98-'Depr - Alt #3'!BF$53)*(FederalIncomeTax+ StateIncomeTax)+BD11</f>
        <v>0</v>
      </c>
      <c r="BF11" s="328">
        <f ca="1">('Depr - Alt #3'!BG$98-'Depr - Alt #3'!BG$53)*(FederalIncomeTax+ StateIncomeTax)+BE11</f>
        <v>0</v>
      </c>
      <c r="BG11" s="328">
        <f ca="1">('Depr - Alt #3'!BH$98-'Depr - Alt #3'!BH$53)*(FederalIncomeTax+ StateIncomeTax)+BF11</f>
        <v>0</v>
      </c>
      <c r="BH11" s="328">
        <f ca="1">('Depr - Alt #3'!BI$98-'Depr - Alt #3'!BI$53)*(FederalIncomeTax+ StateIncomeTax)+BG11</f>
        <v>0</v>
      </c>
      <c r="BI11" s="328">
        <f ca="1">('Depr - Alt #3'!BJ$98-'Depr - Alt #3'!BJ$53)*(FederalIncomeTax+ StateIncomeTax)+BH11</f>
        <v>0</v>
      </c>
      <c r="BJ11" s="328">
        <f ca="1">('Depr - Alt #3'!BK$98-'Depr - Alt #3'!BK$53)*(FederalIncomeTax+ StateIncomeTax)+BI11</f>
        <v>0</v>
      </c>
      <c r="BK11" s="328">
        <f ca="1">('Depr - Alt #3'!BL$98-'Depr - Alt #3'!BL$53)*(FederalIncomeTax+ StateIncomeTax)+BJ11</f>
        <v>0</v>
      </c>
      <c r="BL11" s="328">
        <f ca="1">('Depr - Alt #3'!BM$98-'Depr - Alt #3'!BM$53)*(FederalIncomeTax+ StateIncomeTax)+BK11</f>
        <v>0</v>
      </c>
      <c r="BM11" s="328">
        <f ca="1">('Depr - Alt #3'!BN$98-'Depr - Alt #3'!BN$53)*(FederalIncomeTax+ StateIncomeTax)+BL11</f>
        <v>0</v>
      </c>
      <c r="BN11" s="328">
        <f ca="1">('Depr - Alt #3'!BO$98-'Depr - Alt #3'!BO$53)*(FederalIncomeTax+ StateIncomeTax)+BM11</f>
        <v>0</v>
      </c>
      <c r="BO11" s="328">
        <f ca="1">('Depr - Alt #3'!BP$98-'Depr - Alt #3'!BP$53)*(FederalIncomeTax+ StateIncomeTax)+BN11</f>
        <v>0</v>
      </c>
      <c r="BP11" s="328">
        <f ca="1">('Depr - Alt #3'!BQ$98-'Depr - Alt #3'!BQ$53)*(FederalIncomeTax+ StateIncomeTax)+BO11</f>
        <v>0</v>
      </c>
      <c r="BQ11" s="328">
        <f ca="1">('Depr - Alt #3'!BR$98-'Depr - Alt #3'!BR$53)*(FederalIncomeTax+ StateIncomeTax)+BP11</f>
        <v>0</v>
      </c>
      <c r="BR11" s="328">
        <f ca="1">('Depr - Alt #3'!BS$98-'Depr - Alt #3'!BS$53)*(FederalIncomeTax+ StateIncomeTax)+BQ11</f>
        <v>0</v>
      </c>
      <c r="BS11" s="328">
        <f ca="1">('Depr - Alt #3'!BT$98-'Depr - Alt #3'!BT$53)*(FederalIncomeTax+ StateIncomeTax)+BR11</f>
        <v>0</v>
      </c>
      <c r="BT11" s="328">
        <f ca="1">('Depr - Alt #3'!BU$98-'Depr - Alt #3'!BU$53)*(FederalIncomeTax+ StateIncomeTax)+BS11</f>
        <v>0</v>
      </c>
      <c r="BU11" s="328">
        <f ca="1">('Depr - Alt #3'!BV$98-'Depr - Alt #3'!BV$53)*(FederalIncomeTax+ StateIncomeTax)+BT11</f>
        <v>0</v>
      </c>
      <c r="BV11" s="328">
        <f ca="1">('Depr - Alt #3'!BW$98-'Depr - Alt #3'!BW$53)*(FederalIncomeTax+ StateIncomeTax)+BU11</f>
        <v>0</v>
      </c>
      <c r="BW11" s="328">
        <f ca="1">('Depr - Alt #3'!BX$98-'Depr - Alt #3'!BX$53)*(FederalIncomeTax+ StateIncomeTax)+BV11</f>
        <v>0</v>
      </c>
      <c r="BX11" s="328">
        <f ca="1">('Depr - Alt #3'!BY$98-'Depr - Alt #3'!BY$53)*(FederalIncomeTax+ StateIncomeTax)+BW11</f>
        <v>0</v>
      </c>
      <c r="BY11" s="328">
        <f ca="1">('Depr - Alt #3'!BZ$98-'Depr - Alt #3'!BZ$53)*(FederalIncomeTax+ StateIncomeTax)+BX11</f>
        <v>0</v>
      </c>
      <c r="BZ11" s="328">
        <f ca="1">('Depr - Alt #3'!CA$98-'Depr - Alt #3'!CA$53)*(FederalIncomeTax+ StateIncomeTax)+BY11</f>
        <v>0</v>
      </c>
      <c r="CA11" s="328">
        <f ca="1">('Depr - Alt #3'!CB$98-'Depr - Alt #3'!CB$53)*(FederalIncomeTax+ StateIncomeTax)+BZ11</f>
        <v>0</v>
      </c>
      <c r="CB11" s="328">
        <f ca="1">('Depr - Alt #3'!CC$98-'Depr - Alt #3'!CC$53)*(FederalIncomeTax+ StateIncomeTax)+CA11</f>
        <v>0</v>
      </c>
      <c r="CC11" s="328">
        <f ca="1">('Depr - Alt #3'!CD$98-'Depr - Alt #3'!CD$53)*(FederalIncomeTax+ StateIncomeTax)+CB11</f>
        <v>0</v>
      </c>
      <c r="CD11" s="328">
        <f ca="1">('Depr - Alt #3'!CE$98-'Depr - Alt #3'!CE$53)*(FederalIncomeTax+ StateIncomeTax)+CC11</f>
        <v>0</v>
      </c>
      <c r="CE11" s="328">
        <f ca="1">('Depr - Alt #3'!CF$98-'Depr - Alt #3'!CF$53)*(FederalIncomeTax+ StateIncomeTax)+CD11</f>
        <v>0</v>
      </c>
      <c r="CF11" s="328">
        <f ca="1">('Depr - Alt #3'!CG$98-'Depr - Alt #3'!CG$53)*(FederalIncomeTax+ StateIncomeTax)+CE11</f>
        <v>0</v>
      </c>
      <c r="CG11" s="328">
        <f ca="1">('Depr - Alt #3'!CH$98-'Depr - Alt #3'!CH$53)*(FederalIncomeTax+ StateIncomeTax)+CF11</f>
        <v>0</v>
      </c>
      <c r="CH11" s="328">
        <f ca="1">('Depr - Alt #3'!CI$98-'Depr - Alt #3'!CI$53)*(FederalIncomeTax+ StateIncomeTax)+CG11</f>
        <v>0</v>
      </c>
      <c r="CI11" s="328">
        <f ca="1">('Depr - Alt #3'!CJ$98-'Depr - Alt #3'!CJ$53)*(FederalIncomeTax+ StateIncomeTax)+CH11</f>
        <v>0</v>
      </c>
      <c r="CJ11" s="328">
        <f ca="1">('Depr - Alt #3'!CK$98-'Depr - Alt #3'!CK$53)*(FederalIncomeTax+ StateIncomeTax)+CI11</f>
        <v>0</v>
      </c>
      <c r="CK11" s="328">
        <f ca="1">('Depr - Alt #3'!CL$98-'Depr - Alt #3'!CL$53)*(FederalIncomeTax+ StateIncomeTax)+CJ11</f>
        <v>0</v>
      </c>
      <c r="CL11" s="328">
        <f ca="1">('Depr - Alt #3'!CM$98-'Depr - Alt #3'!CM$53)*(FederalIncomeTax+ StateIncomeTax)+CK11</f>
        <v>0</v>
      </c>
      <c r="CM11" s="328">
        <f ca="1">('Depr - Alt #3'!CN$98-'Depr - Alt #3'!CN$53)*(FederalIncomeTax+ StateIncomeTax)+CL11</f>
        <v>0</v>
      </c>
      <c r="CN11" s="328">
        <f ca="1">('Depr - Alt #3'!CO$98-'Depr - Alt #3'!CO$53)*(FederalIncomeTax+ StateIncomeTax)+CM11</f>
        <v>0</v>
      </c>
      <c r="CO11" s="328">
        <f ca="1">('Depr - Alt #3'!CP$98-'Depr - Alt #3'!CP$53)*(FederalIncomeTax+ StateIncomeTax)+CN11</f>
        <v>0</v>
      </c>
      <c r="CP11" s="328">
        <f ca="1">('Depr - Alt #3'!CQ$98-'Depr - Alt #3'!CQ$53)*(FederalIncomeTax+ StateIncomeTax)+CO11</f>
        <v>0</v>
      </c>
      <c r="CQ11" s="328">
        <f ca="1">('Depr - Alt #3'!CR$98-'Depr - Alt #3'!CR$53)*(FederalIncomeTax+ StateIncomeTax)+CP11</f>
        <v>0</v>
      </c>
    </row>
    <row r="12" spans="1:98">
      <c r="A12" s="33" t="s">
        <v>152</v>
      </c>
      <c r="C12" s="4">
        <f t="shared" ref="C12:L12" ca="1" si="0">SUM(C8:C11)</f>
        <v>0</v>
      </c>
      <c r="D12" s="4">
        <f t="shared" ca="1" si="0"/>
        <v>0</v>
      </c>
      <c r="E12" s="4">
        <f t="shared" ca="1" si="0"/>
        <v>0</v>
      </c>
      <c r="F12" s="4">
        <f t="shared" ca="1" si="0"/>
        <v>0</v>
      </c>
      <c r="G12" s="4">
        <f t="shared" ca="1" si="0"/>
        <v>0</v>
      </c>
      <c r="H12" s="4">
        <f t="shared" ca="1" si="0"/>
        <v>0</v>
      </c>
      <c r="I12" s="4">
        <f t="shared" ca="1" si="0"/>
        <v>0</v>
      </c>
      <c r="J12" s="4">
        <f t="shared" ca="1" si="0"/>
        <v>0</v>
      </c>
      <c r="K12" s="4">
        <f t="shared" ca="1" si="0"/>
        <v>0</v>
      </c>
      <c r="L12" s="4">
        <f t="shared" ca="1" si="0"/>
        <v>0</v>
      </c>
      <c r="M12" s="4">
        <f t="shared" ref="M12:BR12" ca="1" si="1">SUM(M8:M11)</f>
        <v>0</v>
      </c>
      <c r="N12" s="4">
        <f t="shared" ca="1" si="1"/>
        <v>0</v>
      </c>
      <c r="O12" s="4">
        <f t="shared" ca="1" si="1"/>
        <v>0</v>
      </c>
      <c r="P12" s="4">
        <f t="shared" ca="1" si="1"/>
        <v>0</v>
      </c>
      <c r="Q12" s="4">
        <f t="shared" ca="1" si="1"/>
        <v>0</v>
      </c>
      <c r="R12" s="4">
        <f t="shared" ca="1" si="1"/>
        <v>0</v>
      </c>
      <c r="S12" s="4">
        <f t="shared" ca="1" si="1"/>
        <v>0</v>
      </c>
      <c r="T12" s="4">
        <f t="shared" ca="1" si="1"/>
        <v>0</v>
      </c>
      <c r="U12" s="4">
        <f t="shared" ca="1" si="1"/>
        <v>0</v>
      </c>
      <c r="V12" s="4">
        <f t="shared" ca="1" si="1"/>
        <v>0</v>
      </c>
      <c r="W12" s="4">
        <f t="shared" ca="1" si="1"/>
        <v>0</v>
      </c>
      <c r="X12" s="4">
        <f t="shared" ca="1" si="1"/>
        <v>0</v>
      </c>
      <c r="Y12" s="4">
        <f t="shared" ca="1" si="1"/>
        <v>0</v>
      </c>
      <c r="Z12" s="4">
        <f t="shared" ca="1" si="1"/>
        <v>0</v>
      </c>
      <c r="AA12" s="4">
        <f t="shared" ca="1" si="1"/>
        <v>0</v>
      </c>
      <c r="AB12" s="4">
        <f t="shared" ca="1" si="1"/>
        <v>0</v>
      </c>
      <c r="AC12" s="4">
        <f t="shared" ca="1" si="1"/>
        <v>0</v>
      </c>
      <c r="AD12" s="4">
        <f t="shared" ca="1" si="1"/>
        <v>0</v>
      </c>
      <c r="AE12" s="4">
        <f t="shared" ca="1" si="1"/>
        <v>0</v>
      </c>
      <c r="AF12" s="4">
        <f t="shared" ca="1" si="1"/>
        <v>0</v>
      </c>
      <c r="AG12" s="4">
        <f t="shared" ca="1" si="1"/>
        <v>0</v>
      </c>
      <c r="AH12" s="4">
        <f t="shared" ca="1" si="1"/>
        <v>0</v>
      </c>
      <c r="AI12" s="4">
        <f t="shared" ca="1" si="1"/>
        <v>0</v>
      </c>
      <c r="AJ12" s="4">
        <f t="shared" ca="1" si="1"/>
        <v>0</v>
      </c>
      <c r="AK12" s="4">
        <f t="shared" ca="1" si="1"/>
        <v>0</v>
      </c>
      <c r="AL12" s="4">
        <f t="shared" ca="1" si="1"/>
        <v>0</v>
      </c>
      <c r="AM12" s="4">
        <f t="shared" ca="1" si="1"/>
        <v>0</v>
      </c>
      <c r="AN12" s="4">
        <f t="shared" ca="1" si="1"/>
        <v>0</v>
      </c>
      <c r="AO12" s="4">
        <f t="shared" ca="1" si="1"/>
        <v>0</v>
      </c>
      <c r="AP12" s="4">
        <f t="shared" ca="1" si="1"/>
        <v>0</v>
      </c>
      <c r="AQ12" s="4">
        <f t="shared" ca="1" si="1"/>
        <v>0</v>
      </c>
      <c r="AR12" s="4">
        <f t="shared" ca="1" si="1"/>
        <v>0</v>
      </c>
      <c r="AS12" s="4">
        <f t="shared" ca="1" si="1"/>
        <v>0</v>
      </c>
      <c r="AT12" s="4">
        <f t="shared" ca="1" si="1"/>
        <v>0</v>
      </c>
      <c r="AU12" s="4">
        <f t="shared" ca="1" si="1"/>
        <v>0</v>
      </c>
      <c r="AV12" s="4">
        <f t="shared" ca="1" si="1"/>
        <v>0</v>
      </c>
      <c r="AW12" s="4">
        <f t="shared" ca="1" si="1"/>
        <v>0</v>
      </c>
      <c r="AX12" s="4">
        <f t="shared" ca="1" si="1"/>
        <v>0</v>
      </c>
      <c r="AY12" s="4">
        <f t="shared" ca="1" si="1"/>
        <v>0</v>
      </c>
      <c r="AZ12" s="4">
        <f t="shared" ca="1" si="1"/>
        <v>0</v>
      </c>
      <c r="BA12" s="4">
        <f t="shared" ca="1" si="1"/>
        <v>0</v>
      </c>
      <c r="BB12" s="4">
        <f t="shared" ca="1" si="1"/>
        <v>0</v>
      </c>
      <c r="BC12" s="4">
        <f t="shared" ca="1" si="1"/>
        <v>0</v>
      </c>
      <c r="BD12" s="4">
        <f t="shared" ca="1" si="1"/>
        <v>0</v>
      </c>
      <c r="BE12" s="4">
        <f t="shared" ca="1" si="1"/>
        <v>0</v>
      </c>
      <c r="BF12" s="4">
        <f t="shared" ca="1" si="1"/>
        <v>0</v>
      </c>
      <c r="BG12" s="4">
        <f t="shared" ca="1" si="1"/>
        <v>0</v>
      </c>
      <c r="BH12" s="4">
        <f t="shared" ca="1" si="1"/>
        <v>0</v>
      </c>
      <c r="BI12" s="4">
        <f t="shared" ca="1" si="1"/>
        <v>0</v>
      </c>
      <c r="BJ12" s="4">
        <f t="shared" ca="1" si="1"/>
        <v>0</v>
      </c>
      <c r="BK12" s="4">
        <f t="shared" ca="1" si="1"/>
        <v>0</v>
      </c>
      <c r="BL12" s="4">
        <f t="shared" ca="1" si="1"/>
        <v>0</v>
      </c>
      <c r="BM12" s="4">
        <f t="shared" ca="1" si="1"/>
        <v>0</v>
      </c>
      <c r="BN12" s="4">
        <f t="shared" ca="1" si="1"/>
        <v>0</v>
      </c>
      <c r="BO12" s="4">
        <f t="shared" ca="1" si="1"/>
        <v>0</v>
      </c>
      <c r="BP12" s="4">
        <f t="shared" ca="1" si="1"/>
        <v>0</v>
      </c>
      <c r="BQ12" s="4">
        <f t="shared" ca="1" si="1"/>
        <v>0</v>
      </c>
      <c r="BR12" s="4">
        <f t="shared" ca="1" si="1"/>
        <v>0</v>
      </c>
      <c r="BS12" s="4">
        <f t="shared" ref="BS12:CC12" ca="1" si="2">SUM(BS8:BS11)</f>
        <v>0</v>
      </c>
      <c r="BT12" s="4">
        <f t="shared" ca="1" si="2"/>
        <v>0</v>
      </c>
      <c r="BU12" s="4">
        <f t="shared" ca="1" si="2"/>
        <v>0</v>
      </c>
      <c r="BV12" s="4">
        <f t="shared" ca="1" si="2"/>
        <v>0</v>
      </c>
      <c r="BW12" s="4">
        <f t="shared" ca="1" si="2"/>
        <v>0</v>
      </c>
      <c r="BX12" s="4">
        <f t="shared" ca="1" si="2"/>
        <v>0</v>
      </c>
      <c r="BY12" s="4">
        <f t="shared" ca="1" si="2"/>
        <v>0</v>
      </c>
      <c r="BZ12" s="4">
        <f t="shared" ca="1" si="2"/>
        <v>0</v>
      </c>
      <c r="CA12" s="4">
        <f t="shared" ca="1" si="2"/>
        <v>0</v>
      </c>
      <c r="CB12" s="4">
        <f t="shared" ca="1" si="2"/>
        <v>0</v>
      </c>
      <c r="CC12" s="4">
        <f t="shared" ca="1" si="2"/>
        <v>0</v>
      </c>
      <c r="CD12" s="4">
        <f t="shared" ref="CD12" ca="1" si="3">SUM(CD8:CD11)</f>
        <v>0</v>
      </c>
      <c r="CE12" s="4">
        <f t="shared" ref="CE12:CQ12" ca="1" si="4">SUM(CE8:CE11)</f>
        <v>0</v>
      </c>
      <c r="CF12" s="4">
        <f t="shared" ca="1" si="4"/>
        <v>0</v>
      </c>
      <c r="CG12" s="4">
        <f t="shared" ca="1" si="4"/>
        <v>0</v>
      </c>
      <c r="CH12" s="4">
        <f t="shared" ca="1" si="4"/>
        <v>0</v>
      </c>
      <c r="CI12" s="4">
        <f t="shared" ca="1" si="4"/>
        <v>0</v>
      </c>
      <c r="CJ12" s="4">
        <f t="shared" ca="1" si="4"/>
        <v>0</v>
      </c>
      <c r="CK12" s="4">
        <f t="shared" ca="1" si="4"/>
        <v>0</v>
      </c>
      <c r="CL12" s="4">
        <f t="shared" ca="1" si="4"/>
        <v>0</v>
      </c>
      <c r="CM12" s="4">
        <f t="shared" ca="1" si="4"/>
        <v>0</v>
      </c>
      <c r="CN12" s="4">
        <f t="shared" ca="1" si="4"/>
        <v>0</v>
      </c>
      <c r="CO12" s="4">
        <f t="shared" ca="1" si="4"/>
        <v>0</v>
      </c>
      <c r="CP12" s="4">
        <f t="shared" ca="1" si="4"/>
        <v>0</v>
      </c>
      <c r="CQ12" s="4">
        <f t="shared" ca="1" si="4"/>
        <v>0</v>
      </c>
      <c r="CR12" s="4"/>
      <c r="CS12" s="4"/>
      <c r="CT12" s="4"/>
    </row>
    <row r="13" spans="1:98">
      <c r="A13" s="32" t="s">
        <v>153</v>
      </c>
      <c r="B13" s="35">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row>
    <row r="14" spans="1:98">
      <c r="A14" s="32" t="s">
        <v>171</v>
      </c>
      <c r="B14" s="16">
        <f>IF(Project_ROE="ECR",ROE_ECR,IF(Project_ROE="GLT",ROE_GLT,IF(Project_ROE="DSM",ROE_DSM,ROE_Other)))</f>
        <v>9.7000000000000003E-2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row>
    <row r="15" spans="1:98" s="1" customFormat="1">
      <c r="A15" s="22" t="s">
        <v>163</v>
      </c>
      <c r="B15" s="34"/>
      <c r="C15" s="27">
        <f t="shared" ref="C15:BN15" ca="1" si="5">C12*$B$13*$B$14</f>
        <v>0</v>
      </c>
      <c r="D15" s="27">
        <f t="shared" ca="1" si="5"/>
        <v>0</v>
      </c>
      <c r="E15" s="27">
        <f t="shared" ca="1" si="5"/>
        <v>0</v>
      </c>
      <c r="F15" s="27">
        <f t="shared" ca="1" si="5"/>
        <v>0</v>
      </c>
      <c r="G15" s="27">
        <f t="shared" ca="1" si="5"/>
        <v>0</v>
      </c>
      <c r="H15" s="27">
        <f t="shared" ca="1" si="5"/>
        <v>0</v>
      </c>
      <c r="I15" s="27">
        <f t="shared" ca="1" si="5"/>
        <v>0</v>
      </c>
      <c r="J15" s="27">
        <f t="shared" ca="1" si="5"/>
        <v>0</v>
      </c>
      <c r="K15" s="27">
        <f t="shared" ca="1" si="5"/>
        <v>0</v>
      </c>
      <c r="L15" s="27">
        <f t="shared" ca="1" si="5"/>
        <v>0</v>
      </c>
      <c r="M15" s="27">
        <f t="shared" ca="1" si="5"/>
        <v>0</v>
      </c>
      <c r="N15" s="27">
        <f t="shared" ca="1" si="5"/>
        <v>0</v>
      </c>
      <c r="O15" s="27">
        <f t="shared" ca="1" si="5"/>
        <v>0</v>
      </c>
      <c r="P15" s="27">
        <f t="shared" ca="1" si="5"/>
        <v>0</v>
      </c>
      <c r="Q15" s="27">
        <f t="shared" ca="1" si="5"/>
        <v>0</v>
      </c>
      <c r="R15" s="27">
        <f t="shared" ca="1" si="5"/>
        <v>0</v>
      </c>
      <c r="S15" s="27">
        <f t="shared" ca="1" si="5"/>
        <v>0</v>
      </c>
      <c r="T15" s="27">
        <f t="shared" ca="1" si="5"/>
        <v>0</v>
      </c>
      <c r="U15" s="27">
        <f t="shared" ca="1" si="5"/>
        <v>0</v>
      </c>
      <c r="V15" s="27">
        <f t="shared" ca="1" si="5"/>
        <v>0</v>
      </c>
      <c r="W15" s="27">
        <f t="shared" ca="1" si="5"/>
        <v>0</v>
      </c>
      <c r="X15" s="27">
        <f t="shared" ca="1" si="5"/>
        <v>0</v>
      </c>
      <c r="Y15" s="27">
        <f t="shared" ca="1" si="5"/>
        <v>0</v>
      </c>
      <c r="Z15" s="27">
        <f t="shared" ca="1" si="5"/>
        <v>0</v>
      </c>
      <c r="AA15" s="27">
        <f t="shared" ca="1" si="5"/>
        <v>0</v>
      </c>
      <c r="AB15" s="27">
        <f t="shared" ca="1" si="5"/>
        <v>0</v>
      </c>
      <c r="AC15" s="27">
        <f t="shared" ca="1" si="5"/>
        <v>0</v>
      </c>
      <c r="AD15" s="27">
        <f t="shared" ca="1" si="5"/>
        <v>0</v>
      </c>
      <c r="AE15" s="27">
        <f t="shared" ca="1" si="5"/>
        <v>0</v>
      </c>
      <c r="AF15" s="27">
        <f t="shared" ca="1" si="5"/>
        <v>0</v>
      </c>
      <c r="AG15" s="27">
        <f t="shared" ca="1" si="5"/>
        <v>0</v>
      </c>
      <c r="AH15" s="27">
        <f t="shared" ca="1" si="5"/>
        <v>0</v>
      </c>
      <c r="AI15" s="27">
        <f t="shared" ca="1" si="5"/>
        <v>0</v>
      </c>
      <c r="AJ15" s="27">
        <f t="shared" ca="1" si="5"/>
        <v>0</v>
      </c>
      <c r="AK15" s="27">
        <f t="shared" ca="1" si="5"/>
        <v>0</v>
      </c>
      <c r="AL15" s="27">
        <f t="shared" ca="1" si="5"/>
        <v>0</v>
      </c>
      <c r="AM15" s="27">
        <f t="shared" ca="1" si="5"/>
        <v>0</v>
      </c>
      <c r="AN15" s="27">
        <f t="shared" ca="1" si="5"/>
        <v>0</v>
      </c>
      <c r="AO15" s="27">
        <f t="shared" ca="1" si="5"/>
        <v>0</v>
      </c>
      <c r="AP15" s="27">
        <f t="shared" ca="1" si="5"/>
        <v>0</v>
      </c>
      <c r="AQ15" s="27">
        <f t="shared" ca="1" si="5"/>
        <v>0</v>
      </c>
      <c r="AR15" s="27">
        <f t="shared" ca="1" si="5"/>
        <v>0</v>
      </c>
      <c r="AS15" s="27">
        <f t="shared" ca="1" si="5"/>
        <v>0</v>
      </c>
      <c r="AT15" s="27">
        <f t="shared" ca="1" si="5"/>
        <v>0</v>
      </c>
      <c r="AU15" s="27">
        <f t="shared" ca="1" si="5"/>
        <v>0</v>
      </c>
      <c r="AV15" s="27">
        <f t="shared" ca="1" si="5"/>
        <v>0</v>
      </c>
      <c r="AW15" s="27">
        <f t="shared" ca="1" si="5"/>
        <v>0</v>
      </c>
      <c r="AX15" s="27">
        <f t="shared" ca="1" si="5"/>
        <v>0</v>
      </c>
      <c r="AY15" s="27">
        <f t="shared" ca="1" si="5"/>
        <v>0</v>
      </c>
      <c r="AZ15" s="27">
        <f t="shared" ca="1" si="5"/>
        <v>0</v>
      </c>
      <c r="BA15" s="27">
        <f t="shared" ca="1" si="5"/>
        <v>0</v>
      </c>
      <c r="BB15" s="27">
        <f t="shared" ca="1" si="5"/>
        <v>0</v>
      </c>
      <c r="BC15" s="27">
        <f t="shared" ca="1" si="5"/>
        <v>0</v>
      </c>
      <c r="BD15" s="27">
        <f t="shared" ca="1" si="5"/>
        <v>0</v>
      </c>
      <c r="BE15" s="27">
        <f t="shared" ca="1" si="5"/>
        <v>0</v>
      </c>
      <c r="BF15" s="27">
        <f t="shared" ca="1" si="5"/>
        <v>0</v>
      </c>
      <c r="BG15" s="27">
        <f t="shared" ca="1" si="5"/>
        <v>0</v>
      </c>
      <c r="BH15" s="27">
        <f t="shared" ca="1" si="5"/>
        <v>0</v>
      </c>
      <c r="BI15" s="27">
        <f t="shared" ca="1" si="5"/>
        <v>0</v>
      </c>
      <c r="BJ15" s="27">
        <f t="shared" ca="1" si="5"/>
        <v>0</v>
      </c>
      <c r="BK15" s="27">
        <f t="shared" ca="1" si="5"/>
        <v>0</v>
      </c>
      <c r="BL15" s="27">
        <f t="shared" ca="1" si="5"/>
        <v>0</v>
      </c>
      <c r="BM15" s="27">
        <f t="shared" ca="1" si="5"/>
        <v>0</v>
      </c>
      <c r="BN15" s="27">
        <f t="shared" ca="1" si="5"/>
        <v>0</v>
      </c>
      <c r="BO15" s="27">
        <f t="shared" ref="BO15:BR15" ca="1" si="6">BO12*$B$13*$B$14</f>
        <v>0</v>
      </c>
      <c r="BP15" s="27">
        <f t="shared" ca="1" si="6"/>
        <v>0</v>
      </c>
      <c r="BQ15" s="27">
        <f t="shared" ca="1" si="6"/>
        <v>0</v>
      </c>
      <c r="BR15" s="27">
        <f t="shared" ca="1" si="6"/>
        <v>0</v>
      </c>
      <c r="BS15" s="27">
        <f t="shared" ref="BS15:CC15" ca="1" si="7">BS12*$B$13*$B$14</f>
        <v>0</v>
      </c>
      <c r="BT15" s="27">
        <f t="shared" ca="1" si="7"/>
        <v>0</v>
      </c>
      <c r="BU15" s="27">
        <f t="shared" ca="1" si="7"/>
        <v>0</v>
      </c>
      <c r="BV15" s="27">
        <f t="shared" ca="1" si="7"/>
        <v>0</v>
      </c>
      <c r="BW15" s="27">
        <f t="shared" ca="1" si="7"/>
        <v>0</v>
      </c>
      <c r="BX15" s="27">
        <f t="shared" ca="1" si="7"/>
        <v>0</v>
      </c>
      <c r="BY15" s="27">
        <f t="shared" ca="1" si="7"/>
        <v>0</v>
      </c>
      <c r="BZ15" s="27">
        <f t="shared" ca="1" si="7"/>
        <v>0</v>
      </c>
      <c r="CA15" s="27">
        <f t="shared" ca="1" si="7"/>
        <v>0</v>
      </c>
      <c r="CB15" s="27">
        <f t="shared" ca="1" si="7"/>
        <v>0</v>
      </c>
      <c r="CC15" s="27">
        <f t="shared" ca="1" si="7"/>
        <v>0</v>
      </c>
      <c r="CD15" s="27">
        <f t="shared" ref="CD15" ca="1" si="8">CD12*$B$13*$B$14</f>
        <v>0</v>
      </c>
      <c r="CE15" s="27">
        <f t="shared" ref="CE15:CQ15" ca="1" si="9">CE12*$B$13*$B$14</f>
        <v>0</v>
      </c>
      <c r="CF15" s="27">
        <f t="shared" ca="1" si="9"/>
        <v>0</v>
      </c>
      <c r="CG15" s="27">
        <f t="shared" ca="1" si="9"/>
        <v>0</v>
      </c>
      <c r="CH15" s="27">
        <f t="shared" ca="1" si="9"/>
        <v>0</v>
      </c>
      <c r="CI15" s="27">
        <f t="shared" ca="1" si="9"/>
        <v>0</v>
      </c>
      <c r="CJ15" s="27">
        <f t="shared" ca="1" si="9"/>
        <v>0</v>
      </c>
      <c r="CK15" s="27">
        <f t="shared" ca="1" si="9"/>
        <v>0</v>
      </c>
      <c r="CL15" s="27">
        <f t="shared" ca="1" si="9"/>
        <v>0</v>
      </c>
      <c r="CM15" s="27">
        <f t="shared" ca="1" si="9"/>
        <v>0</v>
      </c>
      <c r="CN15" s="27">
        <f t="shared" ca="1" si="9"/>
        <v>0</v>
      </c>
      <c r="CO15" s="27">
        <f t="shared" ca="1" si="9"/>
        <v>0</v>
      </c>
      <c r="CP15" s="27">
        <f t="shared" ca="1" si="9"/>
        <v>0</v>
      </c>
      <c r="CQ15" s="27">
        <f t="shared" ca="1" si="9"/>
        <v>0</v>
      </c>
      <c r="CR15" s="27"/>
      <c r="CS15" s="27"/>
      <c r="CT15" s="27"/>
    </row>
    <row r="16" spans="1:98">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row>
    <row r="17" spans="1:98">
      <c r="A17" s="29" t="s">
        <v>114</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row>
    <row r="18" spans="1:98">
      <c r="A18" s="24" t="s">
        <v>156</v>
      </c>
      <c r="C18" s="4">
        <f ca="1">Inputs!E113+IF(C4='LookUp Ranges'!$E$145,RetireValueAlt3,0)</f>
        <v>0</v>
      </c>
      <c r="D18" s="4">
        <f ca="1">Inputs!F113+IF(D4='LookUp Ranges'!$E$145,RetireValueAlt3,0)</f>
        <v>0</v>
      </c>
      <c r="E18" s="4">
        <f ca="1">Inputs!G113+IF(E4='LookUp Ranges'!$E$145,RetireValueAlt3,0)</f>
        <v>0</v>
      </c>
      <c r="F18" s="4">
        <f ca="1">Inputs!H113+IF(F4='LookUp Ranges'!$E$145,RetireValueAlt3,0)</f>
        <v>0</v>
      </c>
      <c r="G18" s="4">
        <f ca="1">Inputs!I113+IF(G4='LookUp Ranges'!$E$145,RetireValueAlt3,0)</f>
        <v>0</v>
      </c>
      <c r="H18" s="4">
        <f ca="1">Inputs!J113+IF(H4='LookUp Ranges'!$E$145,RetireValueAlt3,0)</f>
        <v>0</v>
      </c>
      <c r="I18" s="4">
        <f ca="1">Inputs!K113+IF(I4='LookUp Ranges'!$E$145,RetireValueAlt3,0)</f>
        <v>0</v>
      </c>
      <c r="J18" s="4">
        <f ca="1">Inputs!L113+IF(J4='LookUp Ranges'!$E$145,RetireValueAlt3,0)</f>
        <v>0</v>
      </c>
      <c r="K18" s="4">
        <f ca="1">Inputs!M113+IF(K4='LookUp Ranges'!$E$145,RetireValueAlt3,0)</f>
        <v>0</v>
      </c>
      <c r="L18" s="4">
        <f ca="1">Inputs!N113+IF(L4='LookUp Ranges'!$E$145,RetireValueAlt3,0)</f>
        <v>0</v>
      </c>
      <c r="M18" s="4">
        <f ca="1">Inputs!O113+IF(M4='LookUp Ranges'!$E$145,RetireValueAlt3,0)</f>
        <v>0</v>
      </c>
      <c r="N18" s="4">
        <f ca="1">Inputs!P113+IF(N4='LookUp Ranges'!$E$145,RetireValueAlt3,0)</f>
        <v>0</v>
      </c>
      <c r="O18" s="4">
        <f ca="1">Inputs!Q113+IF(O4='LookUp Ranges'!$E$145,RetireValueAlt3,0)</f>
        <v>0</v>
      </c>
      <c r="P18" s="4">
        <f ca="1">Inputs!R113+IF(P4='LookUp Ranges'!$E$145,RetireValueAlt3,0)</f>
        <v>0</v>
      </c>
      <c r="Q18" s="4">
        <f ca="1">Inputs!S113+IF(Q4='LookUp Ranges'!$E$145,RetireValueAlt3,0)</f>
        <v>0</v>
      </c>
      <c r="R18" s="4">
        <f ca="1">Inputs!T113+IF(R4='LookUp Ranges'!$E$145,RetireValueAlt3,0)</f>
        <v>0</v>
      </c>
      <c r="S18" s="4">
        <f ca="1">Inputs!U113+IF(S4='LookUp Ranges'!$E$145,RetireValueAlt3,0)</f>
        <v>0</v>
      </c>
      <c r="T18" s="4">
        <f ca="1">Inputs!V113+IF(T4='LookUp Ranges'!$E$145,RetireValueAlt3,0)</f>
        <v>0</v>
      </c>
      <c r="U18" s="4">
        <f ca="1">Inputs!W113+IF(U4='LookUp Ranges'!$E$145,RetireValueAlt3,0)</f>
        <v>0</v>
      </c>
      <c r="V18" s="4">
        <f ca="1">Inputs!X113+IF(V4='LookUp Ranges'!$E$145,RetireValueAlt3,0)</f>
        <v>0</v>
      </c>
      <c r="W18" s="4">
        <f ca="1">Inputs!Y113+IF(W4='LookUp Ranges'!$E$145,RetireValueAlt3,0)</f>
        <v>0</v>
      </c>
      <c r="X18" s="4">
        <f ca="1">Inputs!Z113+IF(X4='LookUp Ranges'!$E$145,RetireValueAlt3,0)</f>
        <v>0</v>
      </c>
      <c r="Y18" s="4">
        <f ca="1">Inputs!AA113+IF(Y4='LookUp Ranges'!$E$145,RetireValueAlt3,0)</f>
        <v>0</v>
      </c>
      <c r="Z18" s="4">
        <f ca="1">Inputs!AB113+IF(Z4='LookUp Ranges'!$E$145,RetireValueAlt3,0)</f>
        <v>0</v>
      </c>
      <c r="AA18" s="4">
        <f ca="1">Inputs!AC113+IF(AA4='LookUp Ranges'!$E$145,RetireValueAlt3,0)</f>
        <v>0</v>
      </c>
      <c r="AB18" s="4">
        <f ca="1">Inputs!AD113+IF(AB4='LookUp Ranges'!$E$145,RetireValueAlt3,0)</f>
        <v>0</v>
      </c>
      <c r="AC18" s="4">
        <f ca="1">Inputs!AE113+IF(AC4='LookUp Ranges'!$E$145,RetireValueAlt3,0)</f>
        <v>0</v>
      </c>
      <c r="AD18" s="4">
        <f ca="1">Inputs!AF113+IF(AD4='LookUp Ranges'!$E$145,RetireValueAlt3,0)</f>
        <v>0</v>
      </c>
      <c r="AE18" s="4">
        <f ca="1">Inputs!AG113+IF(AE4='LookUp Ranges'!$E$145,RetireValueAlt3,0)</f>
        <v>0</v>
      </c>
      <c r="AF18" s="4">
        <f ca="1">Inputs!AH113+IF(AF4='LookUp Ranges'!$E$145,RetireValueAlt3,0)</f>
        <v>0</v>
      </c>
      <c r="AG18" s="4">
        <f ca="1">Inputs!AI113+IF(AG4='LookUp Ranges'!$E$145,RetireValueAlt3,0)</f>
        <v>0</v>
      </c>
      <c r="AH18" s="4">
        <f ca="1">Inputs!AJ113+IF(AH4='LookUp Ranges'!$E$145,RetireValueAlt3,0)</f>
        <v>0</v>
      </c>
      <c r="AI18" s="4">
        <f ca="1">Inputs!AK113+IF(AI4='LookUp Ranges'!$E$145,RetireValueAlt3,0)</f>
        <v>0</v>
      </c>
      <c r="AJ18" s="4">
        <f ca="1">Inputs!AL113+IF(AJ4='LookUp Ranges'!$E$145,RetireValueAlt3,0)</f>
        <v>0</v>
      </c>
      <c r="AK18" s="4">
        <f ca="1">Inputs!AM113+IF(AK4='LookUp Ranges'!$E$145,RetireValueAlt3,0)</f>
        <v>0</v>
      </c>
      <c r="AL18" s="4">
        <f ca="1">Inputs!AN113+IF(AL4='LookUp Ranges'!$E$145,RetireValueAlt3,0)</f>
        <v>0</v>
      </c>
      <c r="AM18" s="4">
        <f ca="1">Inputs!AO113+IF(AM4='LookUp Ranges'!$E$145,RetireValueAlt3,0)</f>
        <v>0</v>
      </c>
      <c r="AN18" s="4">
        <f ca="1">Inputs!AP113+IF(AN4='LookUp Ranges'!$E$145,RetireValueAlt3,0)</f>
        <v>0</v>
      </c>
      <c r="AO18" s="4">
        <f ca="1">Inputs!AQ113+IF(AO4='LookUp Ranges'!$E$145,RetireValueAlt3,0)</f>
        <v>0</v>
      </c>
      <c r="AP18" s="4">
        <f ca="1">Inputs!AR113+IF(AP4='LookUp Ranges'!$E$145,RetireValueAlt3,0)</f>
        <v>0</v>
      </c>
      <c r="AQ18" s="4">
        <f ca="1">Inputs!AS113+IF(AQ4='LookUp Ranges'!$E$145,RetireValueAlt3,0)</f>
        <v>0</v>
      </c>
      <c r="AR18" s="4">
        <f ca="1">Inputs!AT113+IF(AR4='LookUp Ranges'!$E$145,RetireValueAlt3,0)</f>
        <v>0</v>
      </c>
      <c r="AS18" s="4">
        <f ca="1">Inputs!AU113+IF(AS4='LookUp Ranges'!$E$145,RetireValueAlt3,0)</f>
        <v>0</v>
      </c>
      <c r="AT18" s="4">
        <f ca="1">Inputs!AV113+IF(AT4='LookUp Ranges'!$E$145,RetireValueAlt3,0)</f>
        <v>0</v>
      </c>
      <c r="AU18" s="4">
        <f ca="1">Inputs!AW113+IF(AU4='LookUp Ranges'!$E$145,RetireValueAlt3,0)</f>
        <v>0</v>
      </c>
      <c r="AV18" s="4">
        <f ca="1">Inputs!AX113+IF(AV4='LookUp Ranges'!$E$145,RetireValueAlt3,0)</f>
        <v>0</v>
      </c>
      <c r="AW18" s="4">
        <f ca="1">Inputs!AY113+IF(AW4='LookUp Ranges'!$E$145,RetireValueAlt3,0)</f>
        <v>0</v>
      </c>
      <c r="AX18" s="4">
        <f ca="1">Inputs!AZ113+IF(AX4='LookUp Ranges'!$E$145,RetireValueAlt3,0)</f>
        <v>0</v>
      </c>
      <c r="AY18" s="4">
        <f ca="1">Inputs!BA113+IF(AY4='LookUp Ranges'!$E$145,RetireValueAlt3,0)</f>
        <v>0</v>
      </c>
      <c r="AZ18" s="4">
        <f ca="1">Inputs!BB113+IF(AZ4='LookUp Ranges'!$E$145,RetireValueAlt3,0)</f>
        <v>0</v>
      </c>
      <c r="BA18" s="4">
        <f ca="1">Inputs!BC113+IF(BA4='LookUp Ranges'!$E$145,RetireValueAlt3,0)</f>
        <v>0</v>
      </c>
      <c r="BB18" s="4">
        <f ca="1">Inputs!BD113+IF(BB4='LookUp Ranges'!$E$145,RetireValueAlt3,0)</f>
        <v>0</v>
      </c>
      <c r="BC18" s="4">
        <f ca="1">Inputs!BE113+IF(BC4='LookUp Ranges'!$E$145,RetireValueAlt3,0)</f>
        <v>0</v>
      </c>
      <c r="BD18" s="4">
        <f ca="1">Inputs!BF113+IF(BD4='LookUp Ranges'!$E$145,RetireValueAlt3,0)</f>
        <v>0</v>
      </c>
      <c r="BE18" s="4">
        <f ca="1">Inputs!BG113+IF(BE4='LookUp Ranges'!$E$145,RetireValueAlt3,0)</f>
        <v>0</v>
      </c>
      <c r="BF18" s="4">
        <f ca="1">Inputs!BH113+IF(BF4='LookUp Ranges'!$E$145,RetireValueAlt3,0)</f>
        <v>0</v>
      </c>
      <c r="BG18" s="4">
        <f ca="1">Inputs!BI113+IF(BG4='LookUp Ranges'!$E$145,RetireValueAlt3,0)</f>
        <v>0</v>
      </c>
      <c r="BH18" s="4">
        <f ca="1">Inputs!BJ113+IF(BH4='LookUp Ranges'!$E$145,RetireValueAlt3,0)</f>
        <v>0</v>
      </c>
      <c r="BI18" s="4">
        <f ca="1">Inputs!BK113+IF(BI4='LookUp Ranges'!$E$145,RetireValueAlt3,0)</f>
        <v>0</v>
      </c>
      <c r="BJ18" s="4">
        <f ca="1">Inputs!BL113+IF(BJ4='LookUp Ranges'!$E$145,RetireValueAlt3,0)</f>
        <v>0</v>
      </c>
      <c r="BK18" s="4">
        <f ca="1">Inputs!BM113+IF(BK4='LookUp Ranges'!$E$145,RetireValueAlt3,0)</f>
        <v>0</v>
      </c>
      <c r="BL18" s="4">
        <f ca="1">Inputs!BN113+IF(BL4='LookUp Ranges'!$E$145,RetireValueAlt3,0)</f>
        <v>0</v>
      </c>
      <c r="BM18" s="4">
        <f ca="1">Inputs!BO113+IF(BM4='LookUp Ranges'!$E$145,RetireValueAlt3,0)</f>
        <v>0</v>
      </c>
      <c r="BN18" s="4">
        <f ca="1">Inputs!BP113+IF(BN4='LookUp Ranges'!$E$145,RetireValueAlt3,0)</f>
        <v>0</v>
      </c>
      <c r="BO18" s="4">
        <f ca="1">Inputs!BQ113+IF(BO4='LookUp Ranges'!$E$145,RetireValueAlt3,0)</f>
        <v>0</v>
      </c>
      <c r="BP18" s="4">
        <f ca="1">Inputs!BR113+IF(BP4='LookUp Ranges'!$E$145,RetireValueAlt3,0)</f>
        <v>0</v>
      </c>
      <c r="BQ18" s="4">
        <f ca="1">Inputs!BS113+IF(BQ4='LookUp Ranges'!$E$145,RetireValueAlt3,0)</f>
        <v>0</v>
      </c>
      <c r="BR18" s="4">
        <f ca="1">Inputs!BT113+IF(BR4='LookUp Ranges'!$E$145,RetireValueAlt3,0)</f>
        <v>0</v>
      </c>
      <c r="BS18" s="4">
        <f ca="1">Inputs!BU113+IF(BS4='LookUp Ranges'!$E$145,RetireValueAlt3,0)</f>
        <v>0</v>
      </c>
      <c r="BT18" s="4">
        <f ca="1">Inputs!BV113+IF(BT4='LookUp Ranges'!$E$145,RetireValueAlt3,0)</f>
        <v>0</v>
      </c>
      <c r="BU18" s="4">
        <f ca="1">Inputs!BW113+IF(BU4='LookUp Ranges'!$E$145,RetireValueAlt3,0)</f>
        <v>0</v>
      </c>
      <c r="BV18" s="4">
        <f ca="1">Inputs!BX113+IF(BV4='LookUp Ranges'!$E$145,RetireValueAlt3,0)</f>
        <v>0</v>
      </c>
      <c r="BW18" s="4">
        <f ca="1">Inputs!BY113+IF(BW4='LookUp Ranges'!$E$145,RetireValueAlt3,0)</f>
        <v>0</v>
      </c>
      <c r="BX18" s="4">
        <f ca="1">Inputs!BZ113+IF(BX4='LookUp Ranges'!$E$145,RetireValueAlt3,0)</f>
        <v>0</v>
      </c>
      <c r="BY18" s="4">
        <f ca="1">Inputs!CA113+IF(BY4='LookUp Ranges'!$E$145,RetireValueAlt3,0)</f>
        <v>0</v>
      </c>
      <c r="BZ18" s="4">
        <f ca="1">Inputs!CB113+IF(BZ4='LookUp Ranges'!$E$145,RetireValueAlt3,0)</f>
        <v>0</v>
      </c>
      <c r="CA18" s="4">
        <f ca="1">Inputs!CC113+IF(CA4='LookUp Ranges'!$E$145,RetireValueAlt3,0)</f>
        <v>0</v>
      </c>
      <c r="CB18" s="4">
        <f ca="1">Inputs!CD113+IF(CB4='LookUp Ranges'!$E$145,RetireValueAlt3,0)</f>
        <v>0</v>
      </c>
      <c r="CC18" s="4">
        <f ca="1">Inputs!CE113+IF(CC4='LookUp Ranges'!$E$145,RetireValueAlt3,0)</f>
        <v>0</v>
      </c>
      <c r="CD18" s="4">
        <f ca="1">Inputs!CF113+IF(CD4='LookUp Ranges'!$E$145,RetireValueAlt3,0)</f>
        <v>0</v>
      </c>
      <c r="CE18" s="4">
        <f ca="1">Inputs!CG113+IF(CE4='LookUp Ranges'!$E$145,RetireValueAlt3,0)</f>
        <v>0</v>
      </c>
      <c r="CF18" s="4">
        <f ca="1">Inputs!CH113+IF(CF4='LookUp Ranges'!$E$145,RetireValueAlt3,0)</f>
        <v>0</v>
      </c>
      <c r="CG18" s="4">
        <f ca="1">Inputs!CI113+IF(CG4='LookUp Ranges'!$E$145,RetireValueAlt3,0)</f>
        <v>0</v>
      </c>
      <c r="CH18" s="4">
        <f ca="1">Inputs!CJ113+IF(CH4='LookUp Ranges'!$E$145,RetireValueAlt3,0)</f>
        <v>0</v>
      </c>
      <c r="CI18" s="4">
        <f ca="1">Inputs!CK113+IF(CI4='LookUp Ranges'!$E$145,RetireValueAlt3,0)</f>
        <v>0</v>
      </c>
      <c r="CJ18" s="4">
        <f ca="1">Inputs!CL113+IF(CJ4='LookUp Ranges'!$E$145,RetireValueAlt3,0)</f>
        <v>0</v>
      </c>
      <c r="CK18" s="4">
        <f ca="1">Inputs!CM113+IF(CK4='LookUp Ranges'!$E$145,RetireValueAlt3,0)</f>
        <v>0</v>
      </c>
      <c r="CL18" s="4">
        <f ca="1">Inputs!CN113+IF(CL4='LookUp Ranges'!$E$145,RetireValueAlt3,0)</f>
        <v>0</v>
      </c>
      <c r="CM18" s="4">
        <f ca="1">Inputs!CO113+IF(CM4='LookUp Ranges'!$E$145,RetireValueAlt3,0)</f>
        <v>0</v>
      </c>
      <c r="CN18" s="4">
        <f ca="1">Inputs!CP113+IF(CN4='LookUp Ranges'!$E$145,RetireValueAlt3,0)</f>
        <v>0</v>
      </c>
      <c r="CO18" s="4">
        <f ca="1">Inputs!CQ113+IF(CO4='LookUp Ranges'!$E$145,RetireValueAlt3,0)</f>
        <v>0</v>
      </c>
      <c r="CP18" s="4">
        <f ca="1">Inputs!CR113+IF(CP4='LookUp Ranges'!$E$145,RetireValueAlt3,0)</f>
        <v>0</v>
      </c>
      <c r="CQ18" s="4">
        <f ca="1">Inputs!CS113+IF(CQ4='LookUp Ranges'!$E$145,RetireValueAlt3,0)</f>
        <v>0</v>
      </c>
      <c r="CR18" s="4"/>
      <c r="CS18" s="4"/>
      <c r="CT18" s="4"/>
    </row>
    <row r="19" spans="1:98">
      <c r="A19" s="24" t="s">
        <v>149</v>
      </c>
      <c r="C19" s="4">
        <f ca="1">-(SUM(Inputs!$E$99:'Inputs'!E99)+C10)*PropertyTaxRate</f>
        <v>0</v>
      </c>
      <c r="D19" s="4">
        <f ca="1">-(SUM(Inputs!$E$99:'Inputs'!F99)+D10)*PropertyTaxRate</f>
        <v>0</v>
      </c>
      <c r="E19" s="4">
        <f ca="1">-(SUM(Inputs!$E$99:'Inputs'!G99)+E10)*PropertyTaxRate</f>
        <v>0</v>
      </c>
      <c r="F19" s="4">
        <f ca="1">-(SUM(Inputs!$E$99:'Inputs'!H99)+F10)*PropertyTaxRate</f>
        <v>0</v>
      </c>
      <c r="G19" s="4">
        <f ca="1">-(SUM(Inputs!$E$99:'Inputs'!I99)+G10)*PropertyTaxRate</f>
        <v>0</v>
      </c>
      <c r="H19" s="4">
        <f ca="1">-(SUM(Inputs!$E$99:'Inputs'!J99)+H10)*PropertyTaxRate</f>
        <v>0</v>
      </c>
      <c r="I19" s="4">
        <f ca="1">-(SUM(Inputs!$E$99:'Inputs'!K99)+I10)*PropertyTaxRate</f>
        <v>0</v>
      </c>
      <c r="J19" s="4">
        <f ca="1">-(SUM(Inputs!$E$99:'Inputs'!L99)+J10)*PropertyTaxRate</f>
        <v>0</v>
      </c>
      <c r="K19" s="4">
        <f ca="1">-(SUM(Inputs!$E$99:'Inputs'!M99)+K10)*PropertyTaxRate</f>
        <v>0</v>
      </c>
      <c r="L19" s="4">
        <f ca="1">-(SUM(Inputs!$E$99:'Inputs'!N99)+L10)*PropertyTaxRate</f>
        <v>0</v>
      </c>
      <c r="M19" s="4">
        <f ca="1">-(SUM(Inputs!$E$99:'Inputs'!O99)+M10)*PropertyTaxRate</f>
        <v>0</v>
      </c>
      <c r="N19" s="4">
        <f ca="1">-(SUM(Inputs!$E$99:'Inputs'!P99)+N10)*PropertyTaxRate</f>
        <v>0</v>
      </c>
      <c r="O19" s="4">
        <f ca="1">-(SUM(Inputs!$E$99:'Inputs'!Q99)+O10)*PropertyTaxRate</f>
        <v>0</v>
      </c>
      <c r="P19" s="4">
        <f ca="1">-(SUM(Inputs!$E$99:'Inputs'!R99)+P10)*PropertyTaxRate</f>
        <v>0</v>
      </c>
      <c r="Q19" s="4">
        <f ca="1">-(SUM(Inputs!$E$99:'Inputs'!S99)+Q10)*PropertyTaxRate</f>
        <v>0</v>
      </c>
      <c r="R19" s="4">
        <f ca="1">-(SUM(Inputs!$E$99:'Inputs'!T99)+R10)*PropertyTaxRate</f>
        <v>0</v>
      </c>
      <c r="S19" s="4">
        <f ca="1">-(SUM(Inputs!$E$99:'Inputs'!U99)+S10)*PropertyTaxRate</f>
        <v>0</v>
      </c>
      <c r="T19" s="4">
        <f ca="1">-(SUM(Inputs!$E$99:'Inputs'!V99)+T10)*PropertyTaxRate</f>
        <v>0</v>
      </c>
      <c r="U19" s="4">
        <f ca="1">-(SUM(Inputs!$E$99:'Inputs'!W99)+U10)*PropertyTaxRate</f>
        <v>0</v>
      </c>
      <c r="V19" s="4">
        <f ca="1">-(SUM(Inputs!$E$99:'Inputs'!X99)+V10)*PropertyTaxRate</f>
        <v>0</v>
      </c>
      <c r="W19" s="4">
        <f ca="1">-(SUM(Inputs!$E$99:'Inputs'!Y99)+W10)*PropertyTaxRate</f>
        <v>0</v>
      </c>
      <c r="X19" s="4">
        <f ca="1">-(SUM(Inputs!$E$99:'Inputs'!Z99)+X10)*PropertyTaxRate</f>
        <v>0</v>
      </c>
      <c r="Y19" s="4">
        <f ca="1">-(SUM(Inputs!$E$99:'Inputs'!AA99)+Y10)*PropertyTaxRate</f>
        <v>0</v>
      </c>
      <c r="Z19" s="4">
        <f ca="1">-(SUM(Inputs!$E$99:'Inputs'!AB99)+Z10)*PropertyTaxRate</f>
        <v>0</v>
      </c>
      <c r="AA19" s="4">
        <f ca="1">-(SUM(Inputs!$E$99:'Inputs'!AC99)+AA10)*PropertyTaxRate</f>
        <v>0</v>
      </c>
      <c r="AB19" s="4">
        <f ca="1">-(SUM(Inputs!$E$99:'Inputs'!AD99)+AB10)*PropertyTaxRate</f>
        <v>0</v>
      </c>
      <c r="AC19" s="4">
        <f ca="1">-(SUM(Inputs!$E$99:'Inputs'!AE99)+AC10)*PropertyTaxRate</f>
        <v>0</v>
      </c>
      <c r="AD19" s="4">
        <f ca="1">-(SUM(Inputs!$E$99:'Inputs'!AF99)+AD10)*PropertyTaxRate</f>
        <v>0</v>
      </c>
      <c r="AE19" s="4">
        <f ca="1">-(SUM(Inputs!$E$99:'Inputs'!AG99)+AE10)*PropertyTaxRate</f>
        <v>0</v>
      </c>
      <c r="AF19" s="4">
        <f ca="1">-(SUM(Inputs!$E$99:'Inputs'!AH99)+AF10)*PropertyTaxRate</f>
        <v>0</v>
      </c>
      <c r="AG19" s="4">
        <f ca="1">-(SUM(Inputs!$E$99:'Inputs'!AI99)+AG10)*PropertyTaxRate</f>
        <v>0</v>
      </c>
      <c r="AH19" s="4">
        <f ca="1">-(SUM(Inputs!$E$99:'Inputs'!AJ99)+AH10)*PropertyTaxRate</f>
        <v>0</v>
      </c>
      <c r="AI19" s="4">
        <f ca="1">-(SUM(Inputs!$E$99:'Inputs'!AK99)+AI10)*PropertyTaxRate</f>
        <v>0</v>
      </c>
      <c r="AJ19" s="4">
        <f ca="1">-(SUM(Inputs!$E$99:'Inputs'!AL99)+AJ10)*PropertyTaxRate</f>
        <v>0</v>
      </c>
      <c r="AK19" s="4">
        <f ca="1">-(SUM(Inputs!$E$99:'Inputs'!AM99)+AK10)*PropertyTaxRate</f>
        <v>0</v>
      </c>
      <c r="AL19" s="4">
        <f ca="1">-(SUM(Inputs!$E$99:'Inputs'!AN99)+AL10)*PropertyTaxRate</f>
        <v>0</v>
      </c>
      <c r="AM19" s="4">
        <f ca="1">-(SUM(Inputs!$E$99:'Inputs'!AO99)+AM10)*PropertyTaxRate</f>
        <v>0</v>
      </c>
      <c r="AN19" s="4">
        <f ca="1">-(SUM(Inputs!$E$99:'Inputs'!AP99)+AN10)*PropertyTaxRate</f>
        <v>0</v>
      </c>
      <c r="AO19" s="4">
        <f ca="1">-(SUM(Inputs!$E$99:'Inputs'!AQ99)+AO10)*PropertyTaxRate</f>
        <v>0</v>
      </c>
      <c r="AP19" s="4">
        <f ca="1">-(SUM(Inputs!$E$99:'Inputs'!AR99)+AP10)*PropertyTaxRate</f>
        <v>0</v>
      </c>
      <c r="AQ19" s="4">
        <f ca="1">-(SUM(Inputs!$E$99:'Inputs'!AS99)+AQ10)*PropertyTaxRate</f>
        <v>0</v>
      </c>
      <c r="AR19" s="4">
        <f ca="1">-(SUM(Inputs!$E$99:'Inputs'!AT99)+AR10)*PropertyTaxRate</f>
        <v>0</v>
      </c>
      <c r="AS19" s="4">
        <f ca="1">-(SUM(Inputs!$E$99:'Inputs'!AU99)+AS10)*PropertyTaxRate</f>
        <v>0</v>
      </c>
      <c r="AT19" s="4">
        <f ca="1">-(SUM(Inputs!$E$99:'Inputs'!AV99)+AT10)*PropertyTaxRate</f>
        <v>0</v>
      </c>
      <c r="AU19" s="4">
        <f ca="1">-(SUM(Inputs!$E$99:'Inputs'!AW99)+AU10)*PropertyTaxRate</f>
        <v>0</v>
      </c>
      <c r="AV19" s="4">
        <f ca="1">-(SUM(Inputs!$E$99:'Inputs'!AX99)+AV10)*PropertyTaxRate</f>
        <v>0</v>
      </c>
      <c r="AW19" s="4">
        <f ca="1">-(SUM(Inputs!$E$99:'Inputs'!AY99)+AW10)*PropertyTaxRate</f>
        <v>0</v>
      </c>
      <c r="AX19" s="4">
        <f ca="1">-(SUM(Inputs!$E$99:'Inputs'!AZ99)+AX10)*PropertyTaxRate</f>
        <v>0</v>
      </c>
      <c r="AY19" s="4">
        <f ca="1">-(SUM(Inputs!$E$99:'Inputs'!BA99)+AY10)*PropertyTaxRate</f>
        <v>0</v>
      </c>
      <c r="AZ19" s="4">
        <f ca="1">-(SUM(Inputs!$E$99:'Inputs'!BB99)+AZ10)*PropertyTaxRate</f>
        <v>0</v>
      </c>
      <c r="BA19" s="4">
        <f ca="1">-(SUM(Inputs!$E$99:'Inputs'!BC99)+BA10)*PropertyTaxRate</f>
        <v>0</v>
      </c>
      <c r="BB19" s="4">
        <f ca="1">-(SUM(Inputs!$E$99:'Inputs'!BD99)+BB10)*PropertyTaxRate</f>
        <v>0</v>
      </c>
      <c r="BC19" s="4">
        <f ca="1">-(SUM(Inputs!$E$99:'Inputs'!BE99)+BC10)*PropertyTaxRate</f>
        <v>0</v>
      </c>
      <c r="BD19" s="4">
        <f ca="1">-(SUM(Inputs!$E$99:'Inputs'!BF99)+BD10)*PropertyTaxRate</f>
        <v>0</v>
      </c>
      <c r="BE19" s="4">
        <f ca="1">-(SUM(Inputs!$E$99:'Inputs'!BG99)+BE10)*PropertyTaxRate</f>
        <v>0</v>
      </c>
      <c r="BF19" s="4">
        <f ca="1">-(SUM(Inputs!$E$99:'Inputs'!BH99)+BF10)*PropertyTaxRate</f>
        <v>0</v>
      </c>
      <c r="BG19" s="4">
        <f ca="1">-(SUM(Inputs!$E$99:'Inputs'!BI99)+BG10)*PropertyTaxRate</f>
        <v>0</v>
      </c>
      <c r="BH19" s="4">
        <f ca="1">-(SUM(Inputs!$E$99:'Inputs'!BJ99)+BH10)*PropertyTaxRate</f>
        <v>0</v>
      </c>
      <c r="BI19" s="4">
        <f ca="1">-(SUM(Inputs!$E$99:'Inputs'!BK99)+BI10)*PropertyTaxRate</f>
        <v>0</v>
      </c>
      <c r="BJ19" s="4">
        <f ca="1">-(SUM(Inputs!$E$99:'Inputs'!BL99)+BJ10)*PropertyTaxRate</f>
        <v>0</v>
      </c>
      <c r="BK19" s="4">
        <f ca="1">-(SUM(Inputs!$E$99:'Inputs'!BM99)+BK10)*PropertyTaxRate</f>
        <v>0</v>
      </c>
      <c r="BL19" s="4">
        <f ca="1">-(SUM(Inputs!$E$99:'Inputs'!BN99)+BL10)*PropertyTaxRate</f>
        <v>0</v>
      </c>
      <c r="BM19" s="4">
        <f ca="1">-(SUM(Inputs!$E$99:'Inputs'!BO99)+BM10)*PropertyTaxRate</f>
        <v>0</v>
      </c>
      <c r="BN19" s="4">
        <f ca="1">-(SUM(Inputs!$E$99:'Inputs'!BP99)+BN10)*PropertyTaxRate</f>
        <v>0</v>
      </c>
      <c r="BO19" s="4">
        <f ca="1">-(SUM(Inputs!$E$99:'Inputs'!BQ99)+BO10)*PropertyTaxRate</f>
        <v>0</v>
      </c>
      <c r="BP19" s="4">
        <f ca="1">-(SUM(Inputs!$E$99:'Inputs'!BR99)+BP10)*PropertyTaxRate</f>
        <v>0</v>
      </c>
      <c r="BQ19" s="4">
        <f ca="1">-(SUM(Inputs!$E$99:'Inputs'!BS99)+BQ10)*PropertyTaxRate</f>
        <v>0</v>
      </c>
      <c r="BR19" s="4">
        <f ca="1">-(SUM(Inputs!$E$99:'Inputs'!BT99)+BR10)*PropertyTaxRate</f>
        <v>0</v>
      </c>
      <c r="BS19" s="4">
        <f ca="1">-(SUM(Inputs!$E$99:'Inputs'!BU99)+BS10)*PropertyTaxRate</f>
        <v>0</v>
      </c>
      <c r="BT19" s="4">
        <f ca="1">-(SUM(Inputs!$E$99:'Inputs'!BV99)+BT10)*PropertyTaxRate</f>
        <v>0</v>
      </c>
      <c r="BU19" s="4">
        <f ca="1">-(SUM(Inputs!$E$99:'Inputs'!BW99)+BU10)*PropertyTaxRate</f>
        <v>0</v>
      </c>
      <c r="BV19" s="4">
        <f ca="1">-(SUM(Inputs!$E$99:'Inputs'!BX99)+BV10)*PropertyTaxRate</f>
        <v>0</v>
      </c>
      <c r="BW19" s="4">
        <f ca="1">-(SUM(Inputs!$E$99:'Inputs'!BY99)+BW10)*PropertyTaxRate</f>
        <v>0</v>
      </c>
      <c r="BX19" s="4">
        <f ca="1">-(SUM(Inputs!$E$99:'Inputs'!BZ99)+BX10)*PropertyTaxRate</f>
        <v>0</v>
      </c>
      <c r="BY19" s="4">
        <f ca="1">-(SUM(Inputs!$E$99:'Inputs'!CA99)+BY10)*PropertyTaxRate</f>
        <v>0</v>
      </c>
      <c r="BZ19" s="4">
        <f ca="1">-(SUM(Inputs!$E$99:'Inputs'!CB99)+BZ10)*PropertyTaxRate</f>
        <v>0</v>
      </c>
      <c r="CA19" s="4">
        <f ca="1">-(SUM(Inputs!$E$99:'Inputs'!CC99)+CA10)*PropertyTaxRate</f>
        <v>0</v>
      </c>
      <c r="CB19" s="4">
        <f ca="1">-(SUM(Inputs!$E$99:'Inputs'!CD99)+CB10)*PropertyTaxRate</f>
        <v>0</v>
      </c>
      <c r="CC19" s="4">
        <f ca="1">-(SUM(Inputs!$E$99:'Inputs'!CE99)+CC10)*PropertyTaxRate</f>
        <v>0</v>
      </c>
      <c r="CD19" s="4">
        <f ca="1">-(SUM(Inputs!$E$99:'Inputs'!CF99)+CD10)*PropertyTaxRate</f>
        <v>0</v>
      </c>
      <c r="CE19" s="4">
        <f ca="1">-(SUM(Inputs!$E$99:'Inputs'!CG99)+CE10)*PropertyTaxRate</f>
        <v>0</v>
      </c>
      <c r="CF19" s="4">
        <f ca="1">-(SUM(Inputs!$E$99:'Inputs'!CH99)+CF10)*PropertyTaxRate</f>
        <v>0</v>
      </c>
      <c r="CG19" s="4">
        <f ca="1">-(SUM(Inputs!$E$99:'Inputs'!CI99)+CG10)*PropertyTaxRate</f>
        <v>0</v>
      </c>
      <c r="CH19" s="4">
        <f ca="1">-(SUM(Inputs!$E$99:'Inputs'!CJ99)+CH10)*PropertyTaxRate</f>
        <v>0</v>
      </c>
      <c r="CI19" s="4">
        <f ca="1">-(SUM(Inputs!$E$99:'Inputs'!CK99)+CI10)*PropertyTaxRate</f>
        <v>0</v>
      </c>
      <c r="CJ19" s="4">
        <f ca="1">-(SUM(Inputs!$E$99:'Inputs'!CL99)+CJ10)*PropertyTaxRate</f>
        <v>0</v>
      </c>
      <c r="CK19" s="4">
        <f ca="1">-(SUM(Inputs!$E$99:'Inputs'!CM99)+CK10)*PropertyTaxRate</f>
        <v>0</v>
      </c>
      <c r="CL19" s="4">
        <f ca="1">-(SUM(Inputs!$E$99:'Inputs'!CN99)+CL10)*PropertyTaxRate</f>
        <v>0</v>
      </c>
      <c r="CM19" s="4">
        <f ca="1">-(SUM(Inputs!$E$99:'Inputs'!CO99)+CM10)*PropertyTaxRate</f>
        <v>0</v>
      </c>
      <c r="CN19" s="4">
        <f ca="1">-(SUM(Inputs!$E$99:'Inputs'!CP99)+CN10)*PropertyTaxRate</f>
        <v>0</v>
      </c>
      <c r="CO19" s="4">
        <f ca="1">-(SUM(Inputs!$E$99:'Inputs'!CQ99)+CO10)*PropertyTaxRate</f>
        <v>0</v>
      </c>
      <c r="CP19" s="4">
        <f ca="1">-(SUM(Inputs!$E$99:'Inputs'!CR99)+CP10)*PropertyTaxRate</f>
        <v>0</v>
      </c>
      <c r="CQ19" s="4">
        <f ca="1">-(SUM(Inputs!$E$99:'Inputs'!CS99)+CQ10)*PropertyTaxRate</f>
        <v>0</v>
      </c>
      <c r="CR19" s="4"/>
      <c r="CS19" s="4"/>
      <c r="CT19" s="4"/>
    </row>
    <row r="20" spans="1:98">
      <c r="A20" s="24" t="s">
        <v>87</v>
      </c>
      <c r="C20" s="328">
        <f ca="1">'Depr - Alt #3'!D53</f>
        <v>0</v>
      </c>
      <c r="D20" s="328">
        <f ca="1">'Depr - Alt #3'!E53</f>
        <v>0</v>
      </c>
      <c r="E20" s="328">
        <f ca="1">'Depr - Alt #3'!F53</f>
        <v>0</v>
      </c>
      <c r="F20" s="328">
        <f ca="1">'Depr - Alt #3'!G53</f>
        <v>0</v>
      </c>
      <c r="G20" s="328">
        <f ca="1">'Depr - Alt #3'!H53</f>
        <v>0</v>
      </c>
      <c r="H20" s="328">
        <f ca="1">'Depr - Alt #3'!I53</f>
        <v>0</v>
      </c>
      <c r="I20" s="328">
        <f ca="1">'Depr - Alt #3'!J53</f>
        <v>0</v>
      </c>
      <c r="J20" s="328">
        <f ca="1">'Depr - Alt #3'!K53</f>
        <v>0</v>
      </c>
      <c r="K20" s="328">
        <f ca="1">'Depr - Alt #3'!L53</f>
        <v>0</v>
      </c>
      <c r="L20" s="328">
        <f ca="1">'Depr - Alt #3'!M53</f>
        <v>0</v>
      </c>
      <c r="M20" s="328">
        <f ca="1">'Depr - Alt #3'!N53</f>
        <v>0</v>
      </c>
      <c r="N20" s="328">
        <f ca="1">'Depr - Alt #3'!O53</f>
        <v>0</v>
      </c>
      <c r="O20" s="328">
        <f ca="1">'Depr - Alt #3'!P53</f>
        <v>0</v>
      </c>
      <c r="P20" s="328">
        <f ca="1">'Depr - Alt #3'!Q53</f>
        <v>0</v>
      </c>
      <c r="Q20" s="328">
        <f ca="1">'Depr - Alt #3'!R53</f>
        <v>0</v>
      </c>
      <c r="R20" s="328">
        <f ca="1">'Depr - Alt #3'!S53</f>
        <v>0</v>
      </c>
      <c r="S20" s="328">
        <f ca="1">'Depr - Alt #3'!T53</f>
        <v>0</v>
      </c>
      <c r="T20" s="328">
        <f ca="1">'Depr - Alt #3'!U53</f>
        <v>0</v>
      </c>
      <c r="U20" s="328">
        <f ca="1">'Depr - Alt #3'!V53</f>
        <v>0</v>
      </c>
      <c r="V20" s="328">
        <f ca="1">'Depr - Alt #3'!W53</f>
        <v>0</v>
      </c>
      <c r="W20" s="328">
        <f ca="1">'Depr - Alt #3'!X53</f>
        <v>0</v>
      </c>
      <c r="X20" s="328">
        <f ca="1">'Depr - Alt #3'!Y53</f>
        <v>0</v>
      </c>
      <c r="Y20" s="328">
        <f ca="1">'Depr - Alt #3'!Z53</f>
        <v>0</v>
      </c>
      <c r="Z20" s="328">
        <f ca="1">'Depr - Alt #3'!AA53</f>
        <v>0</v>
      </c>
      <c r="AA20" s="328">
        <f ca="1">'Depr - Alt #3'!AB53</f>
        <v>0</v>
      </c>
      <c r="AB20" s="328">
        <f ca="1">'Depr - Alt #3'!AC53</f>
        <v>0</v>
      </c>
      <c r="AC20" s="328">
        <f ca="1">'Depr - Alt #3'!AD53</f>
        <v>0</v>
      </c>
      <c r="AD20" s="328">
        <f ca="1">'Depr - Alt #3'!AE53</f>
        <v>0</v>
      </c>
      <c r="AE20" s="328">
        <f ca="1">'Depr - Alt #3'!AF53</f>
        <v>0</v>
      </c>
      <c r="AF20" s="328">
        <f ca="1">'Depr - Alt #3'!AG53</f>
        <v>0</v>
      </c>
      <c r="AG20" s="328">
        <f ca="1">'Depr - Alt #3'!AH53</f>
        <v>0</v>
      </c>
      <c r="AH20" s="328">
        <f ca="1">'Depr - Alt #3'!AI53</f>
        <v>0</v>
      </c>
      <c r="AI20" s="328">
        <f ca="1">'Depr - Alt #3'!AJ53</f>
        <v>0</v>
      </c>
      <c r="AJ20" s="328">
        <f ca="1">'Depr - Alt #3'!AK53</f>
        <v>0</v>
      </c>
      <c r="AK20" s="328">
        <f ca="1">'Depr - Alt #3'!AL53</f>
        <v>0</v>
      </c>
      <c r="AL20" s="328">
        <f ca="1">'Depr - Alt #3'!AM53</f>
        <v>0</v>
      </c>
      <c r="AM20" s="328">
        <f ca="1">'Depr - Alt #3'!AN53</f>
        <v>0</v>
      </c>
      <c r="AN20" s="328">
        <f ca="1">'Depr - Alt #3'!AO53</f>
        <v>0</v>
      </c>
      <c r="AO20" s="328">
        <f ca="1">'Depr - Alt #3'!AP53</f>
        <v>0</v>
      </c>
      <c r="AP20" s="328">
        <f ca="1">'Depr - Alt #3'!AQ53</f>
        <v>0</v>
      </c>
      <c r="AQ20" s="328">
        <f ca="1">'Depr - Alt #3'!AR53</f>
        <v>0</v>
      </c>
      <c r="AR20" s="328">
        <f ca="1">'Depr - Alt #3'!AS53</f>
        <v>0</v>
      </c>
      <c r="AS20" s="328">
        <f ca="1">'Depr - Alt #3'!AT53</f>
        <v>0</v>
      </c>
      <c r="AT20" s="328">
        <f ca="1">'Depr - Alt #3'!AU53</f>
        <v>0</v>
      </c>
      <c r="AU20" s="328">
        <f ca="1">'Depr - Alt #3'!AV53</f>
        <v>0</v>
      </c>
      <c r="AV20" s="328">
        <f ca="1">'Depr - Alt #3'!AW53</f>
        <v>0</v>
      </c>
      <c r="AW20" s="328">
        <f ca="1">'Depr - Alt #3'!AX53</f>
        <v>0</v>
      </c>
      <c r="AX20" s="328">
        <f ca="1">'Depr - Alt #3'!AY53</f>
        <v>0</v>
      </c>
      <c r="AY20" s="328">
        <f ca="1">'Depr - Alt #3'!AZ53</f>
        <v>0</v>
      </c>
      <c r="AZ20" s="328">
        <f ca="1">'Depr - Alt #3'!BA53</f>
        <v>0</v>
      </c>
      <c r="BA20" s="328">
        <f ca="1">'Depr - Alt #3'!BB53</f>
        <v>0</v>
      </c>
      <c r="BB20" s="328">
        <f ca="1">'Depr - Alt #3'!BC53</f>
        <v>0</v>
      </c>
      <c r="BC20" s="328">
        <f ca="1">'Depr - Alt #3'!BD53</f>
        <v>0</v>
      </c>
      <c r="BD20" s="328">
        <f ca="1">'Depr - Alt #3'!BE53</f>
        <v>0</v>
      </c>
      <c r="BE20" s="328">
        <f ca="1">'Depr - Alt #3'!BF53</f>
        <v>0</v>
      </c>
      <c r="BF20" s="328">
        <f ca="1">'Depr - Alt #3'!BG53</f>
        <v>0</v>
      </c>
      <c r="BG20" s="328">
        <f ca="1">'Depr - Alt #3'!BH53</f>
        <v>0</v>
      </c>
      <c r="BH20" s="328">
        <f ca="1">'Depr - Alt #3'!BI53</f>
        <v>0</v>
      </c>
      <c r="BI20" s="328">
        <f ca="1">'Depr - Alt #3'!BJ53</f>
        <v>0</v>
      </c>
      <c r="BJ20" s="328">
        <f ca="1">'Depr - Alt #3'!BK53</f>
        <v>0</v>
      </c>
      <c r="BK20" s="328">
        <f ca="1">'Depr - Alt #3'!BL53</f>
        <v>0</v>
      </c>
      <c r="BL20" s="328">
        <f ca="1">'Depr - Alt #3'!BM53</f>
        <v>0</v>
      </c>
      <c r="BM20" s="328">
        <f ca="1">'Depr - Alt #3'!BN53</f>
        <v>0</v>
      </c>
      <c r="BN20" s="328">
        <f ca="1">'Depr - Alt #3'!BO53</f>
        <v>0</v>
      </c>
      <c r="BO20" s="328">
        <f ca="1">'Depr - Alt #3'!BP53</f>
        <v>0</v>
      </c>
      <c r="BP20" s="328">
        <f ca="1">'Depr - Alt #3'!BQ53</f>
        <v>0</v>
      </c>
      <c r="BQ20" s="328">
        <f ca="1">'Depr - Alt #3'!BR53</f>
        <v>0</v>
      </c>
      <c r="BR20" s="328">
        <f ca="1">'Depr - Alt #3'!BS53</f>
        <v>0</v>
      </c>
      <c r="BS20" s="328">
        <f ca="1">'Depr - Alt #3'!BT53</f>
        <v>0</v>
      </c>
      <c r="BT20" s="328">
        <f ca="1">'Depr - Alt #3'!BU53</f>
        <v>0</v>
      </c>
      <c r="BU20" s="328">
        <f ca="1">'Depr - Alt #3'!BV53</f>
        <v>0</v>
      </c>
      <c r="BV20" s="328">
        <f ca="1">'Depr - Alt #3'!BW53</f>
        <v>0</v>
      </c>
      <c r="BW20" s="328">
        <f ca="1">'Depr - Alt #3'!BX53</f>
        <v>0</v>
      </c>
      <c r="BX20" s="328">
        <f ca="1">'Depr - Alt #3'!BY53</f>
        <v>0</v>
      </c>
      <c r="BY20" s="328">
        <f ca="1">'Depr - Alt #3'!BZ53</f>
        <v>0</v>
      </c>
      <c r="BZ20" s="328">
        <f ca="1">'Depr - Alt #3'!CA53</f>
        <v>0</v>
      </c>
      <c r="CA20" s="328">
        <f ca="1">'Depr - Alt #3'!CB53</f>
        <v>0</v>
      </c>
      <c r="CB20" s="328">
        <f ca="1">'Depr - Alt #3'!CC53</f>
        <v>0</v>
      </c>
      <c r="CC20" s="328">
        <f ca="1">'Depr - Alt #3'!CD53</f>
        <v>0</v>
      </c>
      <c r="CD20" s="328">
        <f ca="1">'Depr - Alt #3'!CE53</f>
        <v>0</v>
      </c>
      <c r="CE20" s="328">
        <f ca="1">'Depr - Alt #3'!CF53</f>
        <v>0</v>
      </c>
      <c r="CF20" s="328">
        <f ca="1">'Depr - Alt #3'!CG53</f>
        <v>0</v>
      </c>
      <c r="CG20" s="328">
        <f ca="1">'Depr - Alt #3'!CH53</f>
        <v>0</v>
      </c>
      <c r="CH20" s="328">
        <f ca="1">'Depr - Alt #3'!CI53</f>
        <v>0</v>
      </c>
      <c r="CI20" s="328">
        <f ca="1">'Depr - Alt #3'!CJ53</f>
        <v>0</v>
      </c>
      <c r="CJ20" s="328">
        <f ca="1">'Depr - Alt #3'!CK53</f>
        <v>0</v>
      </c>
      <c r="CK20" s="328">
        <f ca="1">'Depr - Alt #3'!CL53</f>
        <v>0</v>
      </c>
      <c r="CL20" s="328">
        <f ca="1">'Depr - Alt #3'!CM53</f>
        <v>0</v>
      </c>
      <c r="CM20" s="328">
        <f ca="1">'Depr - Alt #3'!CN53</f>
        <v>0</v>
      </c>
      <c r="CN20" s="328">
        <f ca="1">'Depr - Alt #3'!CO53</f>
        <v>0</v>
      </c>
      <c r="CO20" s="328">
        <f ca="1">'Depr - Alt #3'!CP53</f>
        <v>0</v>
      </c>
      <c r="CP20" s="328">
        <f ca="1">'Depr - Alt #3'!CQ53</f>
        <v>0</v>
      </c>
      <c r="CQ20" s="328">
        <f ca="1">'Depr - Alt #3'!CR53</f>
        <v>0</v>
      </c>
      <c r="CR20" s="328"/>
      <c r="CS20" s="328"/>
      <c r="CT20" s="328"/>
    </row>
    <row r="21" spans="1:98">
      <c r="A21" s="33" t="s">
        <v>155</v>
      </c>
      <c r="C21" s="4">
        <f t="shared" ref="C21:BN21" ca="1" si="10">SUM(C18:C20)</f>
        <v>0</v>
      </c>
      <c r="D21" s="4">
        <f t="shared" ca="1" si="10"/>
        <v>0</v>
      </c>
      <c r="E21" s="4">
        <f t="shared" ca="1" si="10"/>
        <v>0</v>
      </c>
      <c r="F21" s="4">
        <f t="shared" ca="1" si="10"/>
        <v>0</v>
      </c>
      <c r="G21" s="4">
        <f t="shared" ca="1" si="10"/>
        <v>0</v>
      </c>
      <c r="H21" s="4">
        <f t="shared" ca="1" si="10"/>
        <v>0</v>
      </c>
      <c r="I21" s="4">
        <f t="shared" ca="1" si="10"/>
        <v>0</v>
      </c>
      <c r="J21" s="4">
        <f t="shared" ca="1" si="10"/>
        <v>0</v>
      </c>
      <c r="K21" s="4">
        <f t="shared" ca="1" si="10"/>
        <v>0</v>
      </c>
      <c r="L21" s="4">
        <f t="shared" ca="1" si="10"/>
        <v>0</v>
      </c>
      <c r="M21" s="4">
        <f t="shared" ca="1" si="10"/>
        <v>0</v>
      </c>
      <c r="N21" s="4">
        <f t="shared" ca="1" si="10"/>
        <v>0</v>
      </c>
      <c r="O21" s="4">
        <f t="shared" ca="1" si="10"/>
        <v>0</v>
      </c>
      <c r="P21" s="4">
        <f t="shared" ca="1" si="10"/>
        <v>0</v>
      </c>
      <c r="Q21" s="4">
        <f t="shared" ca="1" si="10"/>
        <v>0</v>
      </c>
      <c r="R21" s="4">
        <f t="shared" ca="1" si="10"/>
        <v>0</v>
      </c>
      <c r="S21" s="4">
        <f t="shared" ca="1" si="10"/>
        <v>0</v>
      </c>
      <c r="T21" s="4">
        <f t="shared" ca="1" si="10"/>
        <v>0</v>
      </c>
      <c r="U21" s="4">
        <f t="shared" ca="1" si="10"/>
        <v>0</v>
      </c>
      <c r="V21" s="4">
        <f t="shared" ca="1" si="10"/>
        <v>0</v>
      </c>
      <c r="W21" s="4">
        <f t="shared" ca="1" si="10"/>
        <v>0</v>
      </c>
      <c r="X21" s="4">
        <f t="shared" ca="1" si="10"/>
        <v>0</v>
      </c>
      <c r="Y21" s="4">
        <f t="shared" ca="1" si="10"/>
        <v>0</v>
      </c>
      <c r="Z21" s="4">
        <f t="shared" ca="1" si="10"/>
        <v>0</v>
      </c>
      <c r="AA21" s="4">
        <f t="shared" ca="1" si="10"/>
        <v>0</v>
      </c>
      <c r="AB21" s="4">
        <f t="shared" ca="1" si="10"/>
        <v>0</v>
      </c>
      <c r="AC21" s="4">
        <f t="shared" ca="1" si="10"/>
        <v>0</v>
      </c>
      <c r="AD21" s="4">
        <f t="shared" ca="1" si="10"/>
        <v>0</v>
      </c>
      <c r="AE21" s="4">
        <f t="shared" ca="1" si="10"/>
        <v>0</v>
      </c>
      <c r="AF21" s="4">
        <f t="shared" ca="1" si="10"/>
        <v>0</v>
      </c>
      <c r="AG21" s="4">
        <f t="shared" ca="1" si="10"/>
        <v>0</v>
      </c>
      <c r="AH21" s="4">
        <f t="shared" ca="1" si="10"/>
        <v>0</v>
      </c>
      <c r="AI21" s="4">
        <f t="shared" ca="1" si="10"/>
        <v>0</v>
      </c>
      <c r="AJ21" s="4">
        <f t="shared" ca="1" si="10"/>
        <v>0</v>
      </c>
      <c r="AK21" s="4">
        <f t="shared" ca="1" si="10"/>
        <v>0</v>
      </c>
      <c r="AL21" s="4">
        <f t="shared" ca="1" si="10"/>
        <v>0</v>
      </c>
      <c r="AM21" s="4">
        <f t="shared" ca="1" si="10"/>
        <v>0</v>
      </c>
      <c r="AN21" s="4">
        <f t="shared" ca="1" si="10"/>
        <v>0</v>
      </c>
      <c r="AO21" s="4">
        <f t="shared" ca="1" si="10"/>
        <v>0</v>
      </c>
      <c r="AP21" s="4">
        <f t="shared" ca="1" si="10"/>
        <v>0</v>
      </c>
      <c r="AQ21" s="4">
        <f t="shared" ca="1" si="10"/>
        <v>0</v>
      </c>
      <c r="AR21" s="4">
        <f t="shared" ca="1" si="10"/>
        <v>0</v>
      </c>
      <c r="AS21" s="4">
        <f t="shared" ca="1" si="10"/>
        <v>0</v>
      </c>
      <c r="AT21" s="4">
        <f t="shared" ca="1" si="10"/>
        <v>0</v>
      </c>
      <c r="AU21" s="4">
        <f t="shared" ca="1" si="10"/>
        <v>0</v>
      </c>
      <c r="AV21" s="4">
        <f t="shared" ca="1" si="10"/>
        <v>0</v>
      </c>
      <c r="AW21" s="4">
        <f t="shared" ca="1" si="10"/>
        <v>0</v>
      </c>
      <c r="AX21" s="4">
        <f t="shared" ca="1" si="10"/>
        <v>0</v>
      </c>
      <c r="AY21" s="4">
        <f t="shared" ca="1" si="10"/>
        <v>0</v>
      </c>
      <c r="AZ21" s="4">
        <f t="shared" ca="1" si="10"/>
        <v>0</v>
      </c>
      <c r="BA21" s="4">
        <f t="shared" ca="1" si="10"/>
        <v>0</v>
      </c>
      <c r="BB21" s="4">
        <f t="shared" ca="1" si="10"/>
        <v>0</v>
      </c>
      <c r="BC21" s="4">
        <f t="shared" ca="1" si="10"/>
        <v>0</v>
      </c>
      <c r="BD21" s="4">
        <f t="shared" ca="1" si="10"/>
        <v>0</v>
      </c>
      <c r="BE21" s="4">
        <f t="shared" ca="1" si="10"/>
        <v>0</v>
      </c>
      <c r="BF21" s="4">
        <f t="shared" ca="1" si="10"/>
        <v>0</v>
      </c>
      <c r="BG21" s="4">
        <f t="shared" ca="1" si="10"/>
        <v>0</v>
      </c>
      <c r="BH21" s="4">
        <f t="shared" ca="1" si="10"/>
        <v>0</v>
      </c>
      <c r="BI21" s="4">
        <f t="shared" ca="1" si="10"/>
        <v>0</v>
      </c>
      <c r="BJ21" s="4">
        <f t="shared" ca="1" si="10"/>
        <v>0</v>
      </c>
      <c r="BK21" s="4">
        <f t="shared" ca="1" si="10"/>
        <v>0</v>
      </c>
      <c r="BL21" s="4">
        <f t="shared" ca="1" si="10"/>
        <v>0</v>
      </c>
      <c r="BM21" s="4">
        <f t="shared" ca="1" si="10"/>
        <v>0</v>
      </c>
      <c r="BN21" s="4">
        <f t="shared" ca="1" si="10"/>
        <v>0</v>
      </c>
      <c r="BO21" s="4">
        <f t="shared" ref="BO21:BR21" ca="1" si="11">SUM(BO18:BO20)</f>
        <v>0</v>
      </c>
      <c r="BP21" s="4">
        <f t="shared" ca="1" si="11"/>
        <v>0</v>
      </c>
      <c r="BQ21" s="4">
        <f t="shared" ca="1" si="11"/>
        <v>0</v>
      </c>
      <c r="BR21" s="4">
        <f t="shared" ca="1" si="11"/>
        <v>0</v>
      </c>
      <c r="BS21" s="4">
        <f t="shared" ref="BS21:CC21" ca="1" si="12">SUM(BS18:BS20)</f>
        <v>0</v>
      </c>
      <c r="BT21" s="4">
        <f t="shared" ca="1" si="12"/>
        <v>0</v>
      </c>
      <c r="BU21" s="4">
        <f t="shared" ca="1" si="12"/>
        <v>0</v>
      </c>
      <c r="BV21" s="4">
        <f t="shared" ca="1" si="12"/>
        <v>0</v>
      </c>
      <c r="BW21" s="4">
        <f t="shared" ca="1" si="12"/>
        <v>0</v>
      </c>
      <c r="BX21" s="4">
        <f t="shared" ca="1" si="12"/>
        <v>0</v>
      </c>
      <c r="BY21" s="4">
        <f t="shared" ca="1" si="12"/>
        <v>0</v>
      </c>
      <c r="BZ21" s="4">
        <f t="shared" ca="1" si="12"/>
        <v>0</v>
      </c>
      <c r="CA21" s="4">
        <f t="shared" ca="1" si="12"/>
        <v>0</v>
      </c>
      <c r="CB21" s="4">
        <f t="shared" ca="1" si="12"/>
        <v>0</v>
      </c>
      <c r="CC21" s="4">
        <f t="shared" ca="1" si="12"/>
        <v>0</v>
      </c>
      <c r="CD21" s="4">
        <f t="shared" ref="CD21" ca="1" si="13">SUM(CD18:CD20)</f>
        <v>0</v>
      </c>
      <c r="CE21" s="4">
        <f t="shared" ref="CE21:CQ21" ca="1" si="14">SUM(CE18:CE20)</f>
        <v>0</v>
      </c>
      <c r="CF21" s="4">
        <f t="shared" ca="1" si="14"/>
        <v>0</v>
      </c>
      <c r="CG21" s="4">
        <f t="shared" ca="1" si="14"/>
        <v>0</v>
      </c>
      <c r="CH21" s="4">
        <f t="shared" ca="1" si="14"/>
        <v>0</v>
      </c>
      <c r="CI21" s="4">
        <f t="shared" ca="1" si="14"/>
        <v>0</v>
      </c>
      <c r="CJ21" s="4">
        <f t="shared" ca="1" si="14"/>
        <v>0</v>
      </c>
      <c r="CK21" s="4">
        <f t="shared" ca="1" si="14"/>
        <v>0</v>
      </c>
      <c r="CL21" s="4">
        <f t="shared" ca="1" si="14"/>
        <v>0</v>
      </c>
      <c r="CM21" s="4">
        <f t="shared" ca="1" si="14"/>
        <v>0</v>
      </c>
      <c r="CN21" s="4">
        <f t="shared" ca="1" si="14"/>
        <v>0</v>
      </c>
      <c r="CO21" s="4">
        <f t="shared" ca="1" si="14"/>
        <v>0</v>
      </c>
      <c r="CP21" s="4">
        <f t="shared" ca="1" si="14"/>
        <v>0</v>
      </c>
      <c r="CQ21" s="4">
        <f t="shared" ca="1" si="14"/>
        <v>0</v>
      </c>
      <c r="CR21" s="4"/>
      <c r="CS21" s="4"/>
      <c r="CT21" s="4"/>
    </row>
    <row r="22" spans="1:98">
      <c r="A22" s="24" t="s">
        <v>160</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row>
    <row r="23" spans="1:98">
      <c r="A23" s="31" t="s">
        <v>157</v>
      </c>
      <c r="B23" s="36">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row>
    <row r="24" spans="1:98">
      <c r="A24" s="31" t="s">
        <v>158</v>
      </c>
      <c r="B24" s="37">
        <f>DEBT_INT_RATE</f>
        <v>4.1200000000000001E-2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row>
    <row r="25" spans="1:98">
      <c r="A25" s="33" t="s">
        <v>159</v>
      </c>
      <c r="C25" s="4">
        <f t="shared" ref="C25:BN25" ca="1" si="15">-(DEBT*DEBT_INT_RATE)*C12</f>
        <v>0</v>
      </c>
      <c r="D25" s="4">
        <f t="shared" ca="1" si="15"/>
        <v>0</v>
      </c>
      <c r="E25" s="4">
        <f t="shared" ca="1" si="15"/>
        <v>0</v>
      </c>
      <c r="F25" s="4">
        <f t="shared" ca="1" si="15"/>
        <v>0</v>
      </c>
      <c r="G25" s="4">
        <f t="shared" ca="1" si="15"/>
        <v>0</v>
      </c>
      <c r="H25" s="4">
        <f t="shared" ca="1" si="15"/>
        <v>0</v>
      </c>
      <c r="I25" s="4">
        <f t="shared" ca="1" si="15"/>
        <v>0</v>
      </c>
      <c r="J25" s="4">
        <f t="shared" ca="1" si="15"/>
        <v>0</v>
      </c>
      <c r="K25" s="4">
        <f t="shared" ca="1" si="15"/>
        <v>0</v>
      </c>
      <c r="L25" s="4">
        <f t="shared" ca="1" si="15"/>
        <v>0</v>
      </c>
      <c r="M25" s="4">
        <f t="shared" ca="1" si="15"/>
        <v>0</v>
      </c>
      <c r="N25" s="4">
        <f t="shared" ca="1" si="15"/>
        <v>0</v>
      </c>
      <c r="O25" s="4">
        <f t="shared" ca="1" si="15"/>
        <v>0</v>
      </c>
      <c r="P25" s="4">
        <f t="shared" ca="1" si="15"/>
        <v>0</v>
      </c>
      <c r="Q25" s="4">
        <f t="shared" ca="1" si="15"/>
        <v>0</v>
      </c>
      <c r="R25" s="4">
        <f t="shared" ca="1" si="15"/>
        <v>0</v>
      </c>
      <c r="S25" s="4">
        <f t="shared" ca="1" si="15"/>
        <v>0</v>
      </c>
      <c r="T25" s="4">
        <f t="shared" ca="1" si="15"/>
        <v>0</v>
      </c>
      <c r="U25" s="4">
        <f t="shared" ca="1" si="15"/>
        <v>0</v>
      </c>
      <c r="V25" s="4">
        <f t="shared" ca="1" si="15"/>
        <v>0</v>
      </c>
      <c r="W25" s="4">
        <f t="shared" ca="1" si="15"/>
        <v>0</v>
      </c>
      <c r="X25" s="4">
        <f t="shared" ca="1" si="15"/>
        <v>0</v>
      </c>
      <c r="Y25" s="4">
        <f t="shared" ca="1" si="15"/>
        <v>0</v>
      </c>
      <c r="Z25" s="4">
        <f t="shared" ca="1" si="15"/>
        <v>0</v>
      </c>
      <c r="AA25" s="4">
        <f t="shared" ca="1" si="15"/>
        <v>0</v>
      </c>
      <c r="AB25" s="4">
        <f t="shared" ca="1" si="15"/>
        <v>0</v>
      </c>
      <c r="AC25" s="4">
        <f t="shared" ca="1" si="15"/>
        <v>0</v>
      </c>
      <c r="AD25" s="4">
        <f t="shared" ca="1" si="15"/>
        <v>0</v>
      </c>
      <c r="AE25" s="4">
        <f t="shared" ca="1" si="15"/>
        <v>0</v>
      </c>
      <c r="AF25" s="4">
        <f t="shared" ca="1" si="15"/>
        <v>0</v>
      </c>
      <c r="AG25" s="4">
        <f t="shared" ca="1" si="15"/>
        <v>0</v>
      </c>
      <c r="AH25" s="4">
        <f t="shared" ca="1" si="15"/>
        <v>0</v>
      </c>
      <c r="AI25" s="4">
        <f t="shared" ca="1" si="15"/>
        <v>0</v>
      </c>
      <c r="AJ25" s="4">
        <f t="shared" ca="1" si="15"/>
        <v>0</v>
      </c>
      <c r="AK25" s="4">
        <f t="shared" ca="1" si="15"/>
        <v>0</v>
      </c>
      <c r="AL25" s="4">
        <f t="shared" ca="1" si="15"/>
        <v>0</v>
      </c>
      <c r="AM25" s="4">
        <f t="shared" ca="1" si="15"/>
        <v>0</v>
      </c>
      <c r="AN25" s="4">
        <f t="shared" ca="1" si="15"/>
        <v>0</v>
      </c>
      <c r="AO25" s="4">
        <f t="shared" ca="1" si="15"/>
        <v>0</v>
      </c>
      <c r="AP25" s="4">
        <f t="shared" ca="1" si="15"/>
        <v>0</v>
      </c>
      <c r="AQ25" s="4">
        <f t="shared" ca="1" si="15"/>
        <v>0</v>
      </c>
      <c r="AR25" s="4">
        <f t="shared" ca="1" si="15"/>
        <v>0</v>
      </c>
      <c r="AS25" s="4">
        <f t="shared" ca="1" si="15"/>
        <v>0</v>
      </c>
      <c r="AT25" s="4">
        <f t="shared" ca="1" si="15"/>
        <v>0</v>
      </c>
      <c r="AU25" s="4">
        <f t="shared" ca="1" si="15"/>
        <v>0</v>
      </c>
      <c r="AV25" s="4">
        <f t="shared" ca="1" si="15"/>
        <v>0</v>
      </c>
      <c r="AW25" s="4">
        <f t="shared" ca="1" si="15"/>
        <v>0</v>
      </c>
      <c r="AX25" s="4">
        <f t="shared" ca="1" si="15"/>
        <v>0</v>
      </c>
      <c r="AY25" s="4">
        <f t="shared" ca="1" si="15"/>
        <v>0</v>
      </c>
      <c r="AZ25" s="4">
        <f t="shared" ca="1" si="15"/>
        <v>0</v>
      </c>
      <c r="BA25" s="4">
        <f t="shared" ca="1" si="15"/>
        <v>0</v>
      </c>
      <c r="BB25" s="4">
        <f t="shared" ca="1" si="15"/>
        <v>0</v>
      </c>
      <c r="BC25" s="4">
        <f t="shared" ca="1" si="15"/>
        <v>0</v>
      </c>
      <c r="BD25" s="4">
        <f t="shared" ca="1" si="15"/>
        <v>0</v>
      </c>
      <c r="BE25" s="4">
        <f t="shared" ca="1" si="15"/>
        <v>0</v>
      </c>
      <c r="BF25" s="4">
        <f t="shared" ca="1" si="15"/>
        <v>0</v>
      </c>
      <c r="BG25" s="4">
        <f t="shared" ca="1" si="15"/>
        <v>0</v>
      </c>
      <c r="BH25" s="4">
        <f t="shared" ca="1" si="15"/>
        <v>0</v>
      </c>
      <c r="BI25" s="4">
        <f t="shared" ca="1" si="15"/>
        <v>0</v>
      </c>
      <c r="BJ25" s="4">
        <f t="shared" ca="1" si="15"/>
        <v>0</v>
      </c>
      <c r="BK25" s="4">
        <f t="shared" ca="1" si="15"/>
        <v>0</v>
      </c>
      <c r="BL25" s="4">
        <f t="shared" ca="1" si="15"/>
        <v>0</v>
      </c>
      <c r="BM25" s="4">
        <f t="shared" ca="1" si="15"/>
        <v>0</v>
      </c>
      <c r="BN25" s="4">
        <f t="shared" ca="1" si="15"/>
        <v>0</v>
      </c>
      <c r="BO25" s="4">
        <f t="shared" ref="BO25:BR25" ca="1" si="16">-(DEBT*DEBT_INT_RATE)*BO12</f>
        <v>0</v>
      </c>
      <c r="BP25" s="4">
        <f t="shared" ca="1" si="16"/>
        <v>0</v>
      </c>
      <c r="BQ25" s="4">
        <f t="shared" ca="1" si="16"/>
        <v>0</v>
      </c>
      <c r="BR25" s="4">
        <f t="shared" ca="1" si="16"/>
        <v>0</v>
      </c>
      <c r="BS25" s="4">
        <f t="shared" ref="BS25:CC25" ca="1" si="17">-(DEBT*DEBT_INT_RATE)*BS12</f>
        <v>0</v>
      </c>
      <c r="BT25" s="4">
        <f t="shared" ca="1" si="17"/>
        <v>0</v>
      </c>
      <c r="BU25" s="4">
        <f t="shared" ca="1" si="17"/>
        <v>0</v>
      </c>
      <c r="BV25" s="4">
        <f t="shared" ca="1" si="17"/>
        <v>0</v>
      </c>
      <c r="BW25" s="4">
        <f t="shared" ca="1" si="17"/>
        <v>0</v>
      </c>
      <c r="BX25" s="4">
        <f t="shared" ca="1" si="17"/>
        <v>0</v>
      </c>
      <c r="BY25" s="4">
        <f t="shared" ca="1" si="17"/>
        <v>0</v>
      </c>
      <c r="BZ25" s="4">
        <f t="shared" ca="1" si="17"/>
        <v>0</v>
      </c>
      <c r="CA25" s="4">
        <f t="shared" ca="1" si="17"/>
        <v>0</v>
      </c>
      <c r="CB25" s="4">
        <f t="shared" ca="1" si="17"/>
        <v>0</v>
      </c>
      <c r="CC25" s="4">
        <f t="shared" ca="1" si="17"/>
        <v>0</v>
      </c>
      <c r="CD25" s="4">
        <f t="shared" ref="CD25" ca="1" si="18">-(DEBT*DEBT_INT_RATE)*CD12</f>
        <v>0</v>
      </c>
      <c r="CE25" s="4">
        <f t="shared" ref="CE25:CQ25" ca="1" si="19">-(DEBT*DEBT_INT_RATE)*CE12</f>
        <v>0</v>
      </c>
      <c r="CF25" s="4">
        <f t="shared" ca="1" si="19"/>
        <v>0</v>
      </c>
      <c r="CG25" s="4">
        <f t="shared" ca="1" si="19"/>
        <v>0</v>
      </c>
      <c r="CH25" s="4">
        <f t="shared" ca="1" si="19"/>
        <v>0</v>
      </c>
      <c r="CI25" s="4">
        <f t="shared" ca="1" si="19"/>
        <v>0</v>
      </c>
      <c r="CJ25" s="4">
        <f t="shared" ca="1" si="19"/>
        <v>0</v>
      </c>
      <c r="CK25" s="4">
        <f t="shared" ca="1" si="19"/>
        <v>0</v>
      </c>
      <c r="CL25" s="4">
        <f t="shared" ca="1" si="19"/>
        <v>0</v>
      </c>
      <c r="CM25" s="4">
        <f t="shared" ca="1" si="19"/>
        <v>0</v>
      </c>
      <c r="CN25" s="4">
        <f t="shared" ca="1" si="19"/>
        <v>0</v>
      </c>
      <c r="CO25" s="4">
        <f t="shared" ca="1" si="19"/>
        <v>0</v>
      </c>
      <c r="CP25" s="4">
        <f t="shared" ca="1" si="19"/>
        <v>0</v>
      </c>
      <c r="CQ25" s="4">
        <f t="shared" ca="1" si="19"/>
        <v>0</v>
      </c>
      <c r="CR25" s="4"/>
      <c r="CS25" s="4"/>
      <c r="CT25" s="4"/>
    </row>
    <row r="26" spans="1:98">
      <c r="A26" s="32" t="s">
        <v>150</v>
      </c>
      <c r="C26" s="328">
        <f t="shared" ref="C26:AH26" ca="1" si="20">-SUM(C21:C25)*(FederalIncomeTax+StateIncomeTax)</f>
        <v>0</v>
      </c>
      <c r="D26" s="328">
        <f t="shared" ca="1" si="20"/>
        <v>0</v>
      </c>
      <c r="E26" s="328">
        <f t="shared" ca="1" si="20"/>
        <v>0</v>
      </c>
      <c r="F26" s="328">
        <f t="shared" ca="1" si="20"/>
        <v>0</v>
      </c>
      <c r="G26" s="328">
        <f t="shared" ca="1" si="20"/>
        <v>0</v>
      </c>
      <c r="H26" s="328">
        <f t="shared" ca="1" si="20"/>
        <v>0</v>
      </c>
      <c r="I26" s="328">
        <f t="shared" ca="1" si="20"/>
        <v>0</v>
      </c>
      <c r="J26" s="328">
        <f t="shared" ca="1" si="20"/>
        <v>0</v>
      </c>
      <c r="K26" s="328">
        <f t="shared" ca="1" si="20"/>
        <v>0</v>
      </c>
      <c r="L26" s="328">
        <f t="shared" ca="1" si="20"/>
        <v>0</v>
      </c>
      <c r="M26" s="328">
        <f t="shared" ca="1" si="20"/>
        <v>0</v>
      </c>
      <c r="N26" s="328">
        <f t="shared" ca="1" si="20"/>
        <v>0</v>
      </c>
      <c r="O26" s="328">
        <f t="shared" ca="1" si="20"/>
        <v>0</v>
      </c>
      <c r="P26" s="328">
        <f t="shared" ca="1" si="20"/>
        <v>0</v>
      </c>
      <c r="Q26" s="328">
        <f t="shared" ca="1" si="20"/>
        <v>0</v>
      </c>
      <c r="R26" s="328">
        <f t="shared" ca="1" si="20"/>
        <v>0</v>
      </c>
      <c r="S26" s="328">
        <f t="shared" ca="1" si="20"/>
        <v>0</v>
      </c>
      <c r="T26" s="328">
        <f t="shared" ca="1" si="20"/>
        <v>0</v>
      </c>
      <c r="U26" s="328">
        <f t="shared" ca="1" si="20"/>
        <v>0</v>
      </c>
      <c r="V26" s="328">
        <f t="shared" ca="1" si="20"/>
        <v>0</v>
      </c>
      <c r="W26" s="328">
        <f t="shared" ca="1" si="20"/>
        <v>0</v>
      </c>
      <c r="X26" s="328">
        <f t="shared" ca="1" si="20"/>
        <v>0</v>
      </c>
      <c r="Y26" s="328">
        <f t="shared" ca="1" si="20"/>
        <v>0</v>
      </c>
      <c r="Z26" s="328">
        <f t="shared" ca="1" si="20"/>
        <v>0</v>
      </c>
      <c r="AA26" s="328">
        <f t="shared" ca="1" si="20"/>
        <v>0</v>
      </c>
      <c r="AB26" s="328">
        <f t="shared" ca="1" si="20"/>
        <v>0</v>
      </c>
      <c r="AC26" s="328">
        <f t="shared" ca="1" si="20"/>
        <v>0</v>
      </c>
      <c r="AD26" s="328">
        <f t="shared" ca="1" si="20"/>
        <v>0</v>
      </c>
      <c r="AE26" s="328">
        <f t="shared" ca="1" si="20"/>
        <v>0</v>
      </c>
      <c r="AF26" s="328">
        <f t="shared" ca="1" si="20"/>
        <v>0</v>
      </c>
      <c r="AG26" s="328">
        <f t="shared" ca="1" si="20"/>
        <v>0</v>
      </c>
      <c r="AH26" s="328">
        <f t="shared" ca="1" si="20"/>
        <v>0</v>
      </c>
      <c r="AI26" s="328">
        <f t="shared" ref="AI26:BN26" ca="1" si="21">-SUM(AI21:AI25)*(FederalIncomeTax+StateIncomeTax)</f>
        <v>0</v>
      </c>
      <c r="AJ26" s="328">
        <f t="shared" ca="1" si="21"/>
        <v>0</v>
      </c>
      <c r="AK26" s="328">
        <f t="shared" ca="1" si="21"/>
        <v>0</v>
      </c>
      <c r="AL26" s="328">
        <f t="shared" ca="1" si="21"/>
        <v>0</v>
      </c>
      <c r="AM26" s="328">
        <f t="shared" ca="1" si="21"/>
        <v>0</v>
      </c>
      <c r="AN26" s="328">
        <f t="shared" ca="1" si="21"/>
        <v>0</v>
      </c>
      <c r="AO26" s="328">
        <f t="shared" ca="1" si="21"/>
        <v>0</v>
      </c>
      <c r="AP26" s="328">
        <f t="shared" ca="1" si="21"/>
        <v>0</v>
      </c>
      <c r="AQ26" s="328">
        <f t="shared" ca="1" si="21"/>
        <v>0</v>
      </c>
      <c r="AR26" s="328">
        <f t="shared" ca="1" si="21"/>
        <v>0</v>
      </c>
      <c r="AS26" s="328">
        <f t="shared" ca="1" si="21"/>
        <v>0</v>
      </c>
      <c r="AT26" s="328">
        <f t="shared" ca="1" si="21"/>
        <v>0</v>
      </c>
      <c r="AU26" s="328">
        <f t="shared" ca="1" si="21"/>
        <v>0</v>
      </c>
      <c r="AV26" s="328">
        <f t="shared" ca="1" si="21"/>
        <v>0</v>
      </c>
      <c r="AW26" s="328">
        <f t="shared" ca="1" si="21"/>
        <v>0</v>
      </c>
      <c r="AX26" s="328">
        <f t="shared" ca="1" si="21"/>
        <v>0</v>
      </c>
      <c r="AY26" s="328">
        <f t="shared" ca="1" si="21"/>
        <v>0</v>
      </c>
      <c r="AZ26" s="328">
        <f t="shared" ca="1" si="21"/>
        <v>0</v>
      </c>
      <c r="BA26" s="328">
        <f t="shared" ca="1" si="21"/>
        <v>0</v>
      </c>
      <c r="BB26" s="328">
        <f t="shared" ca="1" si="21"/>
        <v>0</v>
      </c>
      <c r="BC26" s="328">
        <f t="shared" ca="1" si="21"/>
        <v>0</v>
      </c>
      <c r="BD26" s="328">
        <f t="shared" ca="1" si="21"/>
        <v>0</v>
      </c>
      <c r="BE26" s="328">
        <f t="shared" ca="1" si="21"/>
        <v>0</v>
      </c>
      <c r="BF26" s="328">
        <f t="shared" ca="1" si="21"/>
        <v>0</v>
      </c>
      <c r="BG26" s="328">
        <f t="shared" ca="1" si="21"/>
        <v>0</v>
      </c>
      <c r="BH26" s="328">
        <f t="shared" ca="1" si="21"/>
        <v>0</v>
      </c>
      <c r="BI26" s="328">
        <f t="shared" ca="1" si="21"/>
        <v>0</v>
      </c>
      <c r="BJ26" s="328">
        <f t="shared" ca="1" si="21"/>
        <v>0</v>
      </c>
      <c r="BK26" s="328">
        <f t="shared" ca="1" si="21"/>
        <v>0</v>
      </c>
      <c r="BL26" s="328">
        <f t="shared" ca="1" si="21"/>
        <v>0</v>
      </c>
      <c r="BM26" s="328">
        <f t="shared" ca="1" si="21"/>
        <v>0</v>
      </c>
      <c r="BN26" s="328">
        <f t="shared" ca="1" si="21"/>
        <v>0</v>
      </c>
      <c r="BO26" s="328">
        <f t="shared" ref="BO26:CQ26" ca="1" si="22">-SUM(BO21:BO25)*(FederalIncomeTax+StateIncomeTax)</f>
        <v>0</v>
      </c>
      <c r="BP26" s="328">
        <f t="shared" ca="1" si="22"/>
        <v>0</v>
      </c>
      <c r="BQ26" s="328">
        <f t="shared" ca="1" si="22"/>
        <v>0</v>
      </c>
      <c r="BR26" s="328">
        <f t="shared" ca="1" si="22"/>
        <v>0</v>
      </c>
      <c r="BS26" s="328">
        <f t="shared" ca="1" si="22"/>
        <v>0</v>
      </c>
      <c r="BT26" s="328">
        <f t="shared" ca="1" si="22"/>
        <v>0</v>
      </c>
      <c r="BU26" s="328">
        <f t="shared" ca="1" si="22"/>
        <v>0</v>
      </c>
      <c r="BV26" s="328">
        <f t="shared" ca="1" si="22"/>
        <v>0</v>
      </c>
      <c r="BW26" s="328">
        <f t="shared" ca="1" si="22"/>
        <v>0</v>
      </c>
      <c r="BX26" s="328">
        <f t="shared" ca="1" si="22"/>
        <v>0</v>
      </c>
      <c r="BY26" s="328">
        <f t="shared" ca="1" si="22"/>
        <v>0</v>
      </c>
      <c r="BZ26" s="328">
        <f t="shared" ca="1" si="22"/>
        <v>0</v>
      </c>
      <c r="CA26" s="328">
        <f t="shared" ca="1" si="22"/>
        <v>0</v>
      </c>
      <c r="CB26" s="328">
        <f t="shared" ca="1" si="22"/>
        <v>0</v>
      </c>
      <c r="CC26" s="328">
        <f t="shared" ca="1" si="22"/>
        <v>0</v>
      </c>
      <c r="CD26" s="328">
        <f t="shared" ca="1" si="22"/>
        <v>0</v>
      </c>
      <c r="CE26" s="328">
        <f t="shared" ca="1" si="22"/>
        <v>0</v>
      </c>
      <c r="CF26" s="328">
        <f t="shared" ca="1" si="22"/>
        <v>0</v>
      </c>
      <c r="CG26" s="328">
        <f t="shared" ca="1" si="22"/>
        <v>0</v>
      </c>
      <c r="CH26" s="328">
        <f t="shared" ca="1" si="22"/>
        <v>0</v>
      </c>
      <c r="CI26" s="328">
        <f t="shared" ca="1" si="22"/>
        <v>0</v>
      </c>
      <c r="CJ26" s="328">
        <f t="shared" ca="1" si="22"/>
        <v>0</v>
      </c>
      <c r="CK26" s="328">
        <f t="shared" ca="1" si="22"/>
        <v>0</v>
      </c>
      <c r="CL26" s="328">
        <f t="shared" ca="1" si="22"/>
        <v>0</v>
      </c>
      <c r="CM26" s="328">
        <f t="shared" ca="1" si="22"/>
        <v>0</v>
      </c>
      <c r="CN26" s="328">
        <f t="shared" ca="1" si="22"/>
        <v>0</v>
      </c>
      <c r="CO26" s="328">
        <f t="shared" ca="1" si="22"/>
        <v>0</v>
      </c>
      <c r="CP26" s="328">
        <f t="shared" ca="1" si="22"/>
        <v>0</v>
      </c>
      <c r="CQ26" s="328">
        <f t="shared" ca="1" si="22"/>
        <v>0</v>
      </c>
      <c r="CR26" s="4"/>
      <c r="CS26" s="4"/>
      <c r="CT26" s="4"/>
    </row>
    <row r="27" spans="1:98">
      <c r="A27" s="22" t="s">
        <v>154</v>
      </c>
      <c r="B27" s="23"/>
      <c r="C27" s="15">
        <f t="shared" ref="C27:BN27" ca="1" si="23">SUM(C21:C26)</f>
        <v>0</v>
      </c>
      <c r="D27" s="15">
        <f t="shared" ca="1" si="23"/>
        <v>0</v>
      </c>
      <c r="E27" s="15">
        <f ca="1">SUM(E21:E26)</f>
        <v>0</v>
      </c>
      <c r="F27" s="15">
        <f t="shared" ca="1" si="23"/>
        <v>0</v>
      </c>
      <c r="G27" s="15">
        <f t="shared" ca="1" si="23"/>
        <v>0</v>
      </c>
      <c r="H27" s="15">
        <f t="shared" ca="1" si="23"/>
        <v>0</v>
      </c>
      <c r="I27" s="15">
        <f t="shared" ca="1" si="23"/>
        <v>0</v>
      </c>
      <c r="J27" s="15">
        <f t="shared" ca="1" si="23"/>
        <v>0</v>
      </c>
      <c r="K27" s="15">
        <f t="shared" ca="1" si="23"/>
        <v>0</v>
      </c>
      <c r="L27" s="15">
        <f t="shared" ca="1" si="23"/>
        <v>0</v>
      </c>
      <c r="M27" s="15">
        <f t="shared" ca="1" si="23"/>
        <v>0</v>
      </c>
      <c r="N27" s="15">
        <f t="shared" ca="1" si="23"/>
        <v>0</v>
      </c>
      <c r="O27" s="15">
        <f t="shared" ca="1" si="23"/>
        <v>0</v>
      </c>
      <c r="P27" s="15">
        <f t="shared" ca="1" si="23"/>
        <v>0</v>
      </c>
      <c r="Q27" s="15">
        <f t="shared" ca="1" si="23"/>
        <v>0</v>
      </c>
      <c r="R27" s="15">
        <f t="shared" ca="1" si="23"/>
        <v>0</v>
      </c>
      <c r="S27" s="15">
        <f t="shared" ca="1" si="23"/>
        <v>0</v>
      </c>
      <c r="T27" s="15">
        <f t="shared" ca="1" si="23"/>
        <v>0</v>
      </c>
      <c r="U27" s="15">
        <f t="shared" ca="1" si="23"/>
        <v>0</v>
      </c>
      <c r="V27" s="15">
        <f t="shared" ca="1" si="23"/>
        <v>0</v>
      </c>
      <c r="W27" s="15">
        <f t="shared" ca="1" si="23"/>
        <v>0</v>
      </c>
      <c r="X27" s="15">
        <f t="shared" ca="1" si="23"/>
        <v>0</v>
      </c>
      <c r="Y27" s="15">
        <f t="shared" ca="1" si="23"/>
        <v>0</v>
      </c>
      <c r="Z27" s="15">
        <f t="shared" ca="1" si="23"/>
        <v>0</v>
      </c>
      <c r="AA27" s="15">
        <f t="shared" ca="1" si="23"/>
        <v>0</v>
      </c>
      <c r="AB27" s="15">
        <f t="shared" ca="1" si="23"/>
        <v>0</v>
      </c>
      <c r="AC27" s="15">
        <f t="shared" ca="1" si="23"/>
        <v>0</v>
      </c>
      <c r="AD27" s="15">
        <f t="shared" ca="1" si="23"/>
        <v>0</v>
      </c>
      <c r="AE27" s="15">
        <f t="shared" ca="1" si="23"/>
        <v>0</v>
      </c>
      <c r="AF27" s="15">
        <f t="shared" ca="1" si="23"/>
        <v>0</v>
      </c>
      <c r="AG27" s="15">
        <f t="shared" ca="1" si="23"/>
        <v>0</v>
      </c>
      <c r="AH27" s="15">
        <f t="shared" ca="1" si="23"/>
        <v>0</v>
      </c>
      <c r="AI27" s="15">
        <f t="shared" ca="1" si="23"/>
        <v>0</v>
      </c>
      <c r="AJ27" s="15">
        <f t="shared" ca="1" si="23"/>
        <v>0</v>
      </c>
      <c r="AK27" s="15">
        <f t="shared" ca="1" si="23"/>
        <v>0</v>
      </c>
      <c r="AL27" s="15">
        <f t="shared" ca="1" si="23"/>
        <v>0</v>
      </c>
      <c r="AM27" s="15">
        <f t="shared" ca="1" si="23"/>
        <v>0</v>
      </c>
      <c r="AN27" s="15">
        <f t="shared" ca="1" si="23"/>
        <v>0</v>
      </c>
      <c r="AO27" s="15">
        <f t="shared" ca="1" si="23"/>
        <v>0</v>
      </c>
      <c r="AP27" s="15">
        <f t="shared" ca="1" si="23"/>
        <v>0</v>
      </c>
      <c r="AQ27" s="15">
        <f t="shared" ca="1" si="23"/>
        <v>0</v>
      </c>
      <c r="AR27" s="15">
        <f t="shared" ca="1" si="23"/>
        <v>0</v>
      </c>
      <c r="AS27" s="15">
        <f t="shared" ca="1" si="23"/>
        <v>0</v>
      </c>
      <c r="AT27" s="15">
        <f t="shared" ca="1" si="23"/>
        <v>0</v>
      </c>
      <c r="AU27" s="15">
        <f t="shared" ca="1" si="23"/>
        <v>0</v>
      </c>
      <c r="AV27" s="15">
        <f t="shared" ca="1" si="23"/>
        <v>0</v>
      </c>
      <c r="AW27" s="15">
        <f t="shared" ca="1" si="23"/>
        <v>0</v>
      </c>
      <c r="AX27" s="15">
        <f t="shared" ca="1" si="23"/>
        <v>0</v>
      </c>
      <c r="AY27" s="15">
        <f t="shared" ca="1" si="23"/>
        <v>0</v>
      </c>
      <c r="AZ27" s="15">
        <f t="shared" ca="1" si="23"/>
        <v>0</v>
      </c>
      <c r="BA27" s="15">
        <f t="shared" ca="1" si="23"/>
        <v>0</v>
      </c>
      <c r="BB27" s="15">
        <f t="shared" ca="1" si="23"/>
        <v>0</v>
      </c>
      <c r="BC27" s="15">
        <f t="shared" ca="1" si="23"/>
        <v>0</v>
      </c>
      <c r="BD27" s="15">
        <f t="shared" ca="1" si="23"/>
        <v>0</v>
      </c>
      <c r="BE27" s="15">
        <f t="shared" ca="1" si="23"/>
        <v>0</v>
      </c>
      <c r="BF27" s="15">
        <f t="shared" ca="1" si="23"/>
        <v>0</v>
      </c>
      <c r="BG27" s="15">
        <f t="shared" ca="1" si="23"/>
        <v>0</v>
      </c>
      <c r="BH27" s="15">
        <f t="shared" ca="1" si="23"/>
        <v>0</v>
      </c>
      <c r="BI27" s="15">
        <f t="shared" ca="1" si="23"/>
        <v>0</v>
      </c>
      <c r="BJ27" s="15">
        <f t="shared" ca="1" si="23"/>
        <v>0</v>
      </c>
      <c r="BK27" s="15">
        <f t="shared" ca="1" si="23"/>
        <v>0</v>
      </c>
      <c r="BL27" s="15">
        <f t="shared" ca="1" si="23"/>
        <v>0</v>
      </c>
      <c r="BM27" s="15">
        <f t="shared" ca="1" si="23"/>
        <v>0</v>
      </c>
      <c r="BN27" s="15">
        <f t="shared" ca="1" si="23"/>
        <v>0</v>
      </c>
      <c r="BO27" s="15">
        <f t="shared" ref="BO27:BR27" ca="1" si="24">SUM(BO21:BO26)</f>
        <v>0</v>
      </c>
      <c r="BP27" s="15">
        <f t="shared" ca="1" si="24"/>
        <v>0</v>
      </c>
      <c r="BQ27" s="15">
        <f t="shared" ca="1" si="24"/>
        <v>0</v>
      </c>
      <c r="BR27" s="15">
        <f t="shared" ca="1" si="24"/>
        <v>0</v>
      </c>
      <c r="BS27" s="15">
        <f t="shared" ref="BS27:CC27" ca="1" si="25">SUM(BS21:BS26)</f>
        <v>0</v>
      </c>
      <c r="BT27" s="15">
        <f t="shared" ca="1" si="25"/>
        <v>0</v>
      </c>
      <c r="BU27" s="15">
        <f t="shared" ca="1" si="25"/>
        <v>0</v>
      </c>
      <c r="BV27" s="15">
        <f t="shared" ca="1" si="25"/>
        <v>0</v>
      </c>
      <c r="BW27" s="15">
        <f t="shared" ca="1" si="25"/>
        <v>0</v>
      </c>
      <c r="BX27" s="15">
        <f t="shared" ca="1" si="25"/>
        <v>0</v>
      </c>
      <c r="BY27" s="15">
        <f t="shared" ca="1" si="25"/>
        <v>0</v>
      </c>
      <c r="BZ27" s="15">
        <f t="shared" ca="1" si="25"/>
        <v>0</v>
      </c>
      <c r="CA27" s="15">
        <f t="shared" ca="1" si="25"/>
        <v>0</v>
      </c>
      <c r="CB27" s="15">
        <f t="shared" ca="1" si="25"/>
        <v>0</v>
      </c>
      <c r="CC27" s="15">
        <f t="shared" ca="1" si="25"/>
        <v>0</v>
      </c>
      <c r="CD27" s="15">
        <f t="shared" ref="CD27" ca="1" si="26">SUM(CD21:CD26)</f>
        <v>0</v>
      </c>
      <c r="CE27" s="15">
        <f t="shared" ref="CE27:CQ27" ca="1" si="27">SUM(CE21:CE26)</f>
        <v>0</v>
      </c>
      <c r="CF27" s="15">
        <f t="shared" ca="1" si="27"/>
        <v>0</v>
      </c>
      <c r="CG27" s="15">
        <f t="shared" ca="1" si="27"/>
        <v>0</v>
      </c>
      <c r="CH27" s="15">
        <f t="shared" ca="1" si="27"/>
        <v>0</v>
      </c>
      <c r="CI27" s="15">
        <f t="shared" ca="1" si="27"/>
        <v>0</v>
      </c>
      <c r="CJ27" s="15">
        <f t="shared" ca="1" si="27"/>
        <v>0</v>
      </c>
      <c r="CK27" s="15">
        <f t="shared" ca="1" si="27"/>
        <v>0</v>
      </c>
      <c r="CL27" s="15">
        <f t="shared" ca="1" si="27"/>
        <v>0</v>
      </c>
      <c r="CM27" s="15">
        <f t="shared" ca="1" si="27"/>
        <v>0</v>
      </c>
      <c r="CN27" s="15">
        <f t="shared" ca="1" si="27"/>
        <v>0</v>
      </c>
      <c r="CO27" s="15">
        <f t="shared" ca="1" si="27"/>
        <v>0</v>
      </c>
      <c r="CP27" s="15">
        <f t="shared" ca="1" si="27"/>
        <v>0</v>
      </c>
      <c r="CQ27" s="15">
        <f t="shared" ca="1" si="27"/>
        <v>0</v>
      </c>
      <c r="CR27" s="15"/>
      <c r="CS27" s="15"/>
      <c r="CT27" s="15"/>
    </row>
    <row r="28" spans="1:98">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row>
    <row r="29" spans="1:98">
      <c r="A29" s="10" t="s">
        <v>161</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row>
    <row r="30" spans="1:98">
      <c r="A30" s="32" t="s">
        <v>164</v>
      </c>
      <c r="C30" s="4">
        <f ca="1">C15</f>
        <v>0</v>
      </c>
      <c r="D30" s="4">
        <f t="shared" ref="D30:BO30" ca="1" si="28">D15</f>
        <v>0</v>
      </c>
      <c r="E30" s="4">
        <f t="shared" ca="1" si="28"/>
        <v>0</v>
      </c>
      <c r="F30" s="4">
        <f t="shared" ca="1" si="28"/>
        <v>0</v>
      </c>
      <c r="G30" s="4">
        <f t="shared" ca="1" si="28"/>
        <v>0</v>
      </c>
      <c r="H30" s="4">
        <f t="shared" ca="1" si="28"/>
        <v>0</v>
      </c>
      <c r="I30" s="4">
        <f t="shared" ca="1" si="28"/>
        <v>0</v>
      </c>
      <c r="J30" s="4">
        <f t="shared" ca="1" si="28"/>
        <v>0</v>
      </c>
      <c r="K30" s="4">
        <f t="shared" ca="1" si="28"/>
        <v>0</v>
      </c>
      <c r="L30" s="4">
        <f t="shared" ca="1" si="28"/>
        <v>0</v>
      </c>
      <c r="M30" s="4">
        <f t="shared" ca="1" si="28"/>
        <v>0</v>
      </c>
      <c r="N30" s="4">
        <f t="shared" ca="1" si="28"/>
        <v>0</v>
      </c>
      <c r="O30" s="4">
        <f t="shared" ca="1" si="28"/>
        <v>0</v>
      </c>
      <c r="P30" s="4">
        <f t="shared" ca="1" si="28"/>
        <v>0</v>
      </c>
      <c r="Q30" s="4">
        <f t="shared" ca="1" si="28"/>
        <v>0</v>
      </c>
      <c r="R30" s="4">
        <f t="shared" ca="1" si="28"/>
        <v>0</v>
      </c>
      <c r="S30" s="4">
        <f t="shared" ca="1" si="28"/>
        <v>0</v>
      </c>
      <c r="T30" s="4">
        <f t="shared" ca="1" si="28"/>
        <v>0</v>
      </c>
      <c r="U30" s="4">
        <f t="shared" ca="1" si="28"/>
        <v>0</v>
      </c>
      <c r="V30" s="4">
        <f t="shared" ca="1" si="28"/>
        <v>0</v>
      </c>
      <c r="W30" s="4">
        <f t="shared" ca="1" si="28"/>
        <v>0</v>
      </c>
      <c r="X30" s="4">
        <f t="shared" ca="1" si="28"/>
        <v>0</v>
      </c>
      <c r="Y30" s="4">
        <f t="shared" ca="1" si="28"/>
        <v>0</v>
      </c>
      <c r="Z30" s="4">
        <f t="shared" ca="1" si="28"/>
        <v>0</v>
      </c>
      <c r="AA30" s="4">
        <f t="shared" ca="1" si="28"/>
        <v>0</v>
      </c>
      <c r="AB30" s="4">
        <f t="shared" ca="1" si="28"/>
        <v>0</v>
      </c>
      <c r="AC30" s="4">
        <f t="shared" ca="1" si="28"/>
        <v>0</v>
      </c>
      <c r="AD30" s="4">
        <f t="shared" ca="1" si="28"/>
        <v>0</v>
      </c>
      <c r="AE30" s="4">
        <f t="shared" ca="1" si="28"/>
        <v>0</v>
      </c>
      <c r="AF30" s="4">
        <f t="shared" ca="1" si="28"/>
        <v>0</v>
      </c>
      <c r="AG30" s="4">
        <f t="shared" ca="1" si="28"/>
        <v>0</v>
      </c>
      <c r="AH30" s="4">
        <f t="shared" ca="1" si="28"/>
        <v>0</v>
      </c>
      <c r="AI30" s="4">
        <f t="shared" ca="1" si="28"/>
        <v>0</v>
      </c>
      <c r="AJ30" s="4">
        <f t="shared" ca="1" si="28"/>
        <v>0</v>
      </c>
      <c r="AK30" s="4">
        <f t="shared" ca="1" si="28"/>
        <v>0</v>
      </c>
      <c r="AL30" s="4">
        <f t="shared" ca="1" si="28"/>
        <v>0</v>
      </c>
      <c r="AM30" s="4">
        <f t="shared" ca="1" si="28"/>
        <v>0</v>
      </c>
      <c r="AN30" s="4">
        <f t="shared" ca="1" si="28"/>
        <v>0</v>
      </c>
      <c r="AO30" s="4">
        <f t="shared" ca="1" si="28"/>
        <v>0</v>
      </c>
      <c r="AP30" s="4">
        <f t="shared" ca="1" si="28"/>
        <v>0</v>
      </c>
      <c r="AQ30" s="4">
        <f t="shared" ca="1" si="28"/>
        <v>0</v>
      </c>
      <c r="AR30" s="4">
        <f t="shared" ca="1" si="28"/>
        <v>0</v>
      </c>
      <c r="AS30" s="4">
        <f t="shared" ca="1" si="28"/>
        <v>0</v>
      </c>
      <c r="AT30" s="4">
        <f t="shared" ca="1" si="28"/>
        <v>0</v>
      </c>
      <c r="AU30" s="4">
        <f t="shared" ca="1" si="28"/>
        <v>0</v>
      </c>
      <c r="AV30" s="4">
        <f t="shared" ca="1" si="28"/>
        <v>0</v>
      </c>
      <c r="AW30" s="4">
        <f t="shared" ca="1" si="28"/>
        <v>0</v>
      </c>
      <c r="AX30" s="4">
        <f t="shared" ca="1" si="28"/>
        <v>0</v>
      </c>
      <c r="AY30" s="4">
        <f t="shared" ca="1" si="28"/>
        <v>0</v>
      </c>
      <c r="AZ30" s="4">
        <f t="shared" ca="1" si="28"/>
        <v>0</v>
      </c>
      <c r="BA30" s="4">
        <f t="shared" ca="1" si="28"/>
        <v>0</v>
      </c>
      <c r="BB30" s="4">
        <f t="shared" ca="1" si="28"/>
        <v>0</v>
      </c>
      <c r="BC30" s="4">
        <f t="shared" ca="1" si="28"/>
        <v>0</v>
      </c>
      <c r="BD30" s="4">
        <f t="shared" ca="1" si="28"/>
        <v>0</v>
      </c>
      <c r="BE30" s="4">
        <f t="shared" ca="1" si="28"/>
        <v>0</v>
      </c>
      <c r="BF30" s="4">
        <f t="shared" ca="1" si="28"/>
        <v>0</v>
      </c>
      <c r="BG30" s="4">
        <f t="shared" ca="1" si="28"/>
        <v>0</v>
      </c>
      <c r="BH30" s="4">
        <f t="shared" ca="1" si="28"/>
        <v>0</v>
      </c>
      <c r="BI30" s="4">
        <f t="shared" ca="1" si="28"/>
        <v>0</v>
      </c>
      <c r="BJ30" s="4">
        <f t="shared" ca="1" si="28"/>
        <v>0</v>
      </c>
      <c r="BK30" s="4">
        <f t="shared" ca="1" si="28"/>
        <v>0</v>
      </c>
      <c r="BL30" s="4">
        <f t="shared" ca="1" si="28"/>
        <v>0</v>
      </c>
      <c r="BM30" s="4">
        <f t="shared" ca="1" si="28"/>
        <v>0</v>
      </c>
      <c r="BN30" s="4">
        <f t="shared" ca="1" si="28"/>
        <v>0</v>
      </c>
      <c r="BO30" s="4">
        <f t="shared" ca="1" si="28"/>
        <v>0</v>
      </c>
      <c r="BP30" s="4">
        <f t="shared" ref="BP30:BR30" ca="1" si="29">BP15</f>
        <v>0</v>
      </c>
      <c r="BQ30" s="4">
        <f t="shared" ca="1" si="29"/>
        <v>0</v>
      </c>
      <c r="BR30" s="4">
        <f t="shared" ca="1" si="29"/>
        <v>0</v>
      </c>
      <c r="BS30" s="4">
        <f t="shared" ref="BS30:CC30" ca="1" si="30">BS15</f>
        <v>0</v>
      </c>
      <c r="BT30" s="4">
        <f t="shared" ca="1" si="30"/>
        <v>0</v>
      </c>
      <c r="BU30" s="4">
        <f t="shared" ca="1" si="30"/>
        <v>0</v>
      </c>
      <c r="BV30" s="4">
        <f t="shared" ca="1" si="30"/>
        <v>0</v>
      </c>
      <c r="BW30" s="4">
        <f t="shared" ca="1" si="30"/>
        <v>0</v>
      </c>
      <c r="BX30" s="4">
        <f t="shared" ca="1" si="30"/>
        <v>0</v>
      </c>
      <c r="BY30" s="4">
        <f t="shared" ca="1" si="30"/>
        <v>0</v>
      </c>
      <c r="BZ30" s="4">
        <f t="shared" ca="1" si="30"/>
        <v>0</v>
      </c>
      <c r="CA30" s="4">
        <f t="shared" ca="1" si="30"/>
        <v>0</v>
      </c>
      <c r="CB30" s="4">
        <f t="shared" ca="1" si="30"/>
        <v>0</v>
      </c>
      <c r="CC30" s="4">
        <f t="shared" ca="1" si="30"/>
        <v>0</v>
      </c>
      <c r="CD30" s="4">
        <f t="shared" ref="CD30" ca="1" si="31">CD15</f>
        <v>0</v>
      </c>
      <c r="CE30" s="4">
        <f t="shared" ref="CE30:CQ30" ca="1" si="32">CE15</f>
        <v>0</v>
      </c>
      <c r="CF30" s="4">
        <f t="shared" ca="1" si="32"/>
        <v>0</v>
      </c>
      <c r="CG30" s="4">
        <f t="shared" ca="1" si="32"/>
        <v>0</v>
      </c>
      <c r="CH30" s="4">
        <f t="shared" ca="1" si="32"/>
        <v>0</v>
      </c>
      <c r="CI30" s="4">
        <f t="shared" ca="1" si="32"/>
        <v>0</v>
      </c>
      <c r="CJ30" s="4">
        <f t="shared" ca="1" si="32"/>
        <v>0</v>
      </c>
      <c r="CK30" s="4">
        <f t="shared" ca="1" si="32"/>
        <v>0</v>
      </c>
      <c r="CL30" s="4">
        <f t="shared" ca="1" si="32"/>
        <v>0</v>
      </c>
      <c r="CM30" s="4">
        <f t="shared" ca="1" si="32"/>
        <v>0</v>
      </c>
      <c r="CN30" s="4">
        <f t="shared" ca="1" si="32"/>
        <v>0</v>
      </c>
      <c r="CO30" s="4">
        <f t="shared" ca="1" si="32"/>
        <v>0</v>
      </c>
      <c r="CP30" s="4">
        <f t="shared" ca="1" si="32"/>
        <v>0</v>
      </c>
      <c r="CQ30" s="4">
        <f t="shared" ca="1" si="32"/>
        <v>0</v>
      </c>
      <c r="CR30" s="4"/>
      <c r="CS30" s="4"/>
      <c r="CT30" s="4"/>
    </row>
    <row r="31" spans="1:98">
      <c r="A31" s="32" t="s">
        <v>166</v>
      </c>
      <c r="C31" s="4">
        <f t="shared" ref="C31:BN31" ca="1" si="33">-C27</f>
        <v>0</v>
      </c>
      <c r="D31" s="4">
        <f t="shared" ca="1" si="33"/>
        <v>0</v>
      </c>
      <c r="E31" s="4">
        <f t="shared" ca="1" si="33"/>
        <v>0</v>
      </c>
      <c r="F31" s="4">
        <f t="shared" ca="1" si="33"/>
        <v>0</v>
      </c>
      <c r="G31" s="4">
        <f t="shared" ca="1" si="33"/>
        <v>0</v>
      </c>
      <c r="H31" s="4">
        <f t="shared" ca="1" si="33"/>
        <v>0</v>
      </c>
      <c r="I31" s="4">
        <f t="shared" ca="1" si="33"/>
        <v>0</v>
      </c>
      <c r="J31" s="4">
        <f t="shared" ca="1" si="33"/>
        <v>0</v>
      </c>
      <c r="K31" s="4">
        <f t="shared" ca="1" si="33"/>
        <v>0</v>
      </c>
      <c r="L31" s="4">
        <f t="shared" ca="1" si="33"/>
        <v>0</v>
      </c>
      <c r="M31" s="4">
        <f t="shared" ca="1" si="33"/>
        <v>0</v>
      </c>
      <c r="N31" s="4">
        <f t="shared" ca="1" si="33"/>
        <v>0</v>
      </c>
      <c r="O31" s="4">
        <f t="shared" ca="1" si="33"/>
        <v>0</v>
      </c>
      <c r="P31" s="4">
        <f t="shared" ca="1" si="33"/>
        <v>0</v>
      </c>
      <c r="Q31" s="4">
        <f t="shared" ca="1" si="33"/>
        <v>0</v>
      </c>
      <c r="R31" s="4">
        <f t="shared" ca="1" si="33"/>
        <v>0</v>
      </c>
      <c r="S31" s="4">
        <f t="shared" ca="1" si="33"/>
        <v>0</v>
      </c>
      <c r="T31" s="4">
        <f t="shared" ca="1" si="33"/>
        <v>0</v>
      </c>
      <c r="U31" s="4">
        <f t="shared" ca="1" si="33"/>
        <v>0</v>
      </c>
      <c r="V31" s="4">
        <f t="shared" ca="1" si="33"/>
        <v>0</v>
      </c>
      <c r="W31" s="4">
        <f t="shared" ca="1" si="33"/>
        <v>0</v>
      </c>
      <c r="X31" s="4">
        <f t="shared" ca="1" si="33"/>
        <v>0</v>
      </c>
      <c r="Y31" s="4">
        <f t="shared" ca="1" si="33"/>
        <v>0</v>
      </c>
      <c r="Z31" s="4">
        <f t="shared" ca="1" si="33"/>
        <v>0</v>
      </c>
      <c r="AA31" s="4">
        <f t="shared" ca="1" si="33"/>
        <v>0</v>
      </c>
      <c r="AB31" s="4">
        <f t="shared" ca="1" si="33"/>
        <v>0</v>
      </c>
      <c r="AC31" s="4">
        <f t="shared" ca="1" si="33"/>
        <v>0</v>
      </c>
      <c r="AD31" s="4">
        <f t="shared" ca="1" si="33"/>
        <v>0</v>
      </c>
      <c r="AE31" s="4">
        <f t="shared" ca="1" si="33"/>
        <v>0</v>
      </c>
      <c r="AF31" s="4">
        <f t="shared" ca="1" si="33"/>
        <v>0</v>
      </c>
      <c r="AG31" s="4">
        <f t="shared" ca="1" si="33"/>
        <v>0</v>
      </c>
      <c r="AH31" s="4">
        <f t="shared" ca="1" si="33"/>
        <v>0</v>
      </c>
      <c r="AI31" s="4">
        <f t="shared" ca="1" si="33"/>
        <v>0</v>
      </c>
      <c r="AJ31" s="4">
        <f t="shared" ca="1" si="33"/>
        <v>0</v>
      </c>
      <c r="AK31" s="4">
        <f t="shared" ca="1" si="33"/>
        <v>0</v>
      </c>
      <c r="AL31" s="4">
        <f t="shared" ca="1" si="33"/>
        <v>0</v>
      </c>
      <c r="AM31" s="4">
        <f t="shared" ca="1" si="33"/>
        <v>0</v>
      </c>
      <c r="AN31" s="4">
        <f t="shared" ca="1" si="33"/>
        <v>0</v>
      </c>
      <c r="AO31" s="4">
        <f t="shared" ca="1" si="33"/>
        <v>0</v>
      </c>
      <c r="AP31" s="4">
        <f t="shared" ca="1" si="33"/>
        <v>0</v>
      </c>
      <c r="AQ31" s="4">
        <f t="shared" ca="1" si="33"/>
        <v>0</v>
      </c>
      <c r="AR31" s="4">
        <f t="shared" ca="1" si="33"/>
        <v>0</v>
      </c>
      <c r="AS31" s="4">
        <f t="shared" ca="1" si="33"/>
        <v>0</v>
      </c>
      <c r="AT31" s="4">
        <f t="shared" ca="1" si="33"/>
        <v>0</v>
      </c>
      <c r="AU31" s="4">
        <f t="shared" ca="1" si="33"/>
        <v>0</v>
      </c>
      <c r="AV31" s="4">
        <f t="shared" ca="1" si="33"/>
        <v>0</v>
      </c>
      <c r="AW31" s="4">
        <f t="shared" ca="1" si="33"/>
        <v>0</v>
      </c>
      <c r="AX31" s="4">
        <f t="shared" ca="1" si="33"/>
        <v>0</v>
      </c>
      <c r="AY31" s="4">
        <f t="shared" ca="1" si="33"/>
        <v>0</v>
      </c>
      <c r="AZ31" s="4">
        <f t="shared" ca="1" si="33"/>
        <v>0</v>
      </c>
      <c r="BA31" s="4">
        <f t="shared" ca="1" si="33"/>
        <v>0</v>
      </c>
      <c r="BB31" s="4">
        <f t="shared" ca="1" si="33"/>
        <v>0</v>
      </c>
      <c r="BC31" s="4">
        <f t="shared" ca="1" si="33"/>
        <v>0</v>
      </c>
      <c r="BD31" s="4">
        <f t="shared" ca="1" si="33"/>
        <v>0</v>
      </c>
      <c r="BE31" s="4">
        <f t="shared" ca="1" si="33"/>
        <v>0</v>
      </c>
      <c r="BF31" s="4">
        <f t="shared" ca="1" si="33"/>
        <v>0</v>
      </c>
      <c r="BG31" s="4">
        <f t="shared" ca="1" si="33"/>
        <v>0</v>
      </c>
      <c r="BH31" s="4">
        <f t="shared" ca="1" si="33"/>
        <v>0</v>
      </c>
      <c r="BI31" s="4">
        <f t="shared" ca="1" si="33"/>
        <v>0</v>
      </c>
      <c r="BJ31" s="4">
        <f t="shared" ca="1" si="33"/>
        <v>0</v>
      </c>
      <c r="BK31" s="4">
        <f t="shared" ca="1" si="33"/>
        <v>0</v>
      </c>
      <c r="BL31" s="4">
        <f t="shared" ca="1" si="33"/>
        <v>0</v>
      </c>
      <c r="BM31" s="4">
        <f t="shared" ca="1" si="33"/>
        <v>0</v>
      </c>
      <c r="BN31" s="4">
        <f t="shared" ca="1" si="33"/>
        <v>0</v>
      </c>
      <c r="BO31" s="4">
        <f t="shared" ref="BO31:BR31" ca="1" si="34">-BO27</f>
        <v>0</v>
      </c>
      <c r="BP31" s="4">
        <f t="shared" ca="1" si="34"/>
        <v>0</v>
      </c>
      <c r="BQ31" s="4">
        <f t="shared" ca="1" si="34"/>
        <v>0</v>
      </c>
      <c r="BR31" s="4">
        <f t="shared" ca="1" si="34"/>
        <v>0</v>
      </c>
      <c r="BS31" s="4">
        <f t="shared" ref="BS31:CC31" ca="1" si="35">-BS27</f>
        <v>0</v>
      </c>
      <c r="BT31" s="4">
        <f t="shared" ca="1" si="35"/>
        <v>0</v>
      </c>
      <c r="BU31" s="4">
        <f t="shared" ca="1" si="35"/>
        <v>0</v>
      </c>
      <c r="BV31" s="4">
        <f t="shared" ca="1" si="35"/>
        <v>0</v>
      </c>
      <c r="BW31" s="4">
        <f t="shared" ca="1" si="35"/>
        <v>0</v>
      </c>
      <c r="BX31" s="4">
        <f t="shared" ca="1" si="35"/>
        <v>0</v>
      </c>
      <c r="BY31" s="4">
        <f t="shared" ca="1" si="35"/>
        <v>0</v>
      </c>
      <c r="BZ31" s="4">
        <f t="shared" ca="1" si="35"/>
        <v>0</v>
      </c>
      <c r="CA31" s="4">
        <f t="shared" ca="1" si="35"/>
        <v>0</v>
      </c>
      <c r="CB31" s="4">
        <f t="shared" ca="1" si="35"/>
        <v>0</v>
      </c>
      <c r="CC31" s="4">
        <f t="shared" ca="1" si="35"/>
        <v>0</v>
      </c>
      <c r="CD31" s="4">
        <f t="shared" ref="CD31" ca="1" si="36">-CD27</f>
        <v>0</v>
      </c>
      <c r="CE31" s="4">
        <f t="shared" ref="CE31:CQ31" ca="1" si="37">-CE27</f>
        <v>0</v>
      </c>
      <c r="CF31" s="4">
        <f t="shared" ca="1" si="37"/>
        <v>0</v>
      </c>
      <c r="CG31" s="4">
        <f t="shared" ca="1" si="37"/>
        <v>0</v>
      </c>
      <c r="CH31" s="4">
        <f t="shared" ca="1" si="37"/>
        <v>0</v>
      </c>
      <c r="CI31" s="4">
        <f t="shared" ca="1" si="37"/>
        <v>0</v>
      </c>
      <c r="CJ31" s="4">
        <f t="shared" ca="1" si="37"/>
        <v>0</v>
      </c>
      <c r="CK31" s="4">
        <f t="shared" ca="1" si="37"/>
        <v>0</v>
      </c>
      <c r="CL31" s="4">
        <f t="shared" ca="1" si="37"/>
        <v>0</v>
      </c>
      <c r="CM31" s="4">
        <f t="shared" ca="1" si="37"/>
        <v>0</v>
      </c>
      <c r="CN31" s="4">
        <f t="shared" ca="1" si="37"/>
        <v>0</v>
      </c>
      <c r="CO31" s="4">
        <f t="shared" ca="1" si="37"/>
        <v>0</v>
      </c>
      <c r="CP31" s="4">
        <f t="shared" ca="1" si="37"/>
        <v>0</v>
      </c>
      <c r="CQ31" s="4">
        <f t="shared" ca="1" si="37"/>
        <v>0</v>
      </c>
      <c r="CR31" s="4"/>
      <c r="CS31" s="4"/>
      <c r="CT31" s="4"/>
    </row>
    <row r="32" spans="1:98">
      <c r="A32" s="32" t="s">
        <v>165</v>
      </c>
      <c r="C32" s="328">
        <f t="shared" ref="C32:AH32" ca="1" si="38">IF(C4=Inservice,-C20,0)*(1-FederalIncomeTax-StateIncomeTax)</f>
        <v>0</v>
      </c>
      <c r="D32" s="328">
        <f t="shared" ca="1" si="38"/>
        <v>0</v>
      </c>
      <c r="E32" s="328">
        <f t="shared" ca="1" si="38"/>
        <v>0</v>
      </c>
      <c r="F32" s="328">
        <f t="shared" ca="1" si="38"/>
        <v>0</v>
      </c>
      <c r="G32" s="328">
        <f t="shared" ca="1" si="38"/>
        <v>0</v>
      </c>
      <c r="H32" s="328">
        <f t="shared" ca="1" si="38"/>
        <v>0</v>
      </c>
      <c r="I32" s="328">
        <f t="shared" ca="1" si="38"/>
        <v>0</v>
      </c>
      <c r="J32" s="328">
        <f t="shared" ca="1" si="38"/>
        <v>0</v>
      </c>
      <c r="K32" s="328">
        <f t="shared" ca="1" si="38"/>
        <v>0</v>
      </c>
      <c r="L32" s="328">
        <f t="shared" ca="1" si="38"/>
        <v>0</v>
      </c>
      <c r="M32" s="328">
        <f t="shared" ca="1" si="38"/>
        <v>0</v>
      </c>
      <c r="N32" s="328">
        <f t="shared" ca="1" si="38"/>
        <v>0</v>
      </c>
      <c r="O32" s="328">
        <f t="shared" ca="1" si="38"/>
        <v>0</v>
      </c>
      <c r="P32" s="328">
        <f t="shared" ca="1" si="38"/>
        <v>0</v>
      </c>
      <c r="Q32" s="328">
        <f t="shared" ca="1" si="38"/>
        <v>0</v>
      </c>
      <c r="R32" s="328">
        <f t="shared" ca="1" si="38"/>
        <v>0</v>
      </c>
      <c r="S32" s="328">
        <f t="shared" ca="1" si="38"/>
        <v>0</v>
      </c>
      <c r="T32" s="328">
        <f t="shared" ca="1" si="38"/>
        <v>0</v>
      </c>
      <c r="U32" s="328">
        <f t="shared" ca="1" si="38"/>
        <v>0</v>
      </c>
      <c r="V32" s="328">
        <f t="shared" ca="1" si="38"/>
        <v>0</v>
      </c>
      <c r="W32" s="328">
        <f t="shared" ca="1" si="38"/>
        <v>0</v>
      </c>
      <c r="X32" s="328">
        <f t="shared" ca="1" si="38"/>
        <v>0</v>
      </c>
      <c r="Y32" s="328">
        <f t="shared" ca="1" si="38"/>
        <v>0</v>
      </c>
      <c r="Z32" s="328">
        <f t="shared" ca="1" si="38"/>
        <v>0</v>
      </c>
      <c r="AA32" s="328">
        <f t="shared" ca="1" si="38"/>
        <v>0</v>
      </c>
      <c r="AB32" s="328">
        <f t="shared" ca="1" si="38"/>
        <v>0</v>
      </c>
      <c r="AC32" s="328">
        <f t="shared" ca="1" si="38"/>
        <v>0</v>
      </c>
      <c r="AD32" s="328">
        <f t="shared" ca="1" si="38"/>
        <v>0</v>
      </c>
      <c r="AE32" s="328">
        <f t="shared" ca="1" si="38"/>
        <v>0</v>
      </c>
      <c r="AF32" s="328">
        <f t="shared" ca="1" si="38"/>
        <v>0</v>
      </c>
      <c r="AG32" s="328">
        <f t="shared" ca="1" si="38"/>
        <v>0</v>
      </c>
      <c r="AH32" s="328">
        <f t="shared" ca="1" si="38"/>
        <v>0</v>
      </c>
      <c r="AI32" s="328">
        <f t="shared" ref="AI32:CQ32" ca="1" si="39">IF(AI4=Inservice,-AI20,0)*(1-FederalIncomeTax-StateIncomeTax)</f>
        <v>0</v>
      </c>
      <c r="AJ32" s="328">
        <f t="shared" ca="1" si="39"/>
        <v>0</v>
      </c>
      <c r="AK32" s="328">
        <f t="shared" ca="1" si="39"/>
        <v>0</v>
      </c>
      <c r="AL32" s="328">
        <f t="shared" ca="1" si="39"/>
        <v>0</v>
      </c>
      <c r="AM32" s="328">
        <f t="shared" ca="1" si="39"/>
        <v>0</v>
      </c>
      <c r="AN32" s="328">
        <f t="shared" ca="1" si="39"/>
        <v>0</v>
      </c>
      <c r="AO32" s="328">
        <f t="shared" ca="1" si="39"/>
        <v>0</v>
      </c>
      <c r="AP32" s="328">
        <f t="shared" ca="1" si="39"/>
        <v>0</v>
      </c>
      <c r="AQ32" s="328">
        <f t="shared" ca="1" si="39"/>
        <v>0</v>
      </c>
      <c r="AR32" s="328">
        <f t="shared" ca="1" si="39"/>
        <v>0</v>
      </c>
      <c r="AS32" s="328">
        <f t="shared" ca="1" si="39"/>
        <v>0</v>
      </c>
      <c r="AT32" s="328">
        <f t="shared" ca="1" si="39"/>
        <v>0</v>
      </c>
      <c r="AU32" s="328">
        <f t="shared" ca="1" si="39"/>
        <v>0</v>
      </c>
      <c r="AV32" s="328">
        <f t="shared" ca="1" si="39"/>
        <v>0</v>
      </c>
      <c r="AW32" s="328">
        <f t="shared" ca="1" si="39"/>
        <v>0</v>
      </c>
      <c r="AX32" s="328">
        <f t="shared" ca="1" si="39"/>
        <v>0</v>
      </c>
      <c r="AY32" s="328">
        <f t="shared" ca="1" si="39"/>
        <v>0</v>
      </c>
      <c r="AZ32" s="328">
        <f t="shared" ca="1" si="39"/>
        <v>0</v>
      </c>
      <c r="BA32" s="328">
        <f t="shared" ca="1" si="39"/>
        <v>0</v>
      </c>
      <c r="BB32" s="328">
        <f t="shared" ca="1" si="39"/>
        <v>0</v>
      </c>
      <c r="BC32" s="328">
        <f t="shared" ca="1" si="39"/>
        <v>0</v>
      </c>
      <c r="BD32" s="328">
        <f t="shared" ca="1" si="39"/>
        <v>0</v>
      </c>
      <c r="BE32" s="328">
        <f t="shared" ca="1" si="39"/>
        <v>0</v>
      </c>
      <c r="BF32" s="328">
        <f t="shared" ca="1" si="39"/>
        <v>0</v>
      </c>
      <c r="BG32" s="328">
        <f t="shared" ca="1" si="39"/>
        <v>0</v>
      </c>
      <c r="BH32" s="328">
        <f t="shared" ca="1" si="39"/>
        <v>0</v>
      </c>
      <c r="BI32" s="328">
        <f t="shared" ca="1" si="39"/>
        <v>0</v>
      </c>
      <c r="BJ32" s="328">
        <f t="shared" ca="1" si="39"/>
        <v>0</v>
      </c>
      <c r="BK32" s="328">
        <f t="shared" ca="1" si="39"/>
        <v>0</v>
      </c>
      <c r="BL32" s="328">
        <f t="shared" ca="1" si="39"/>
        <v>0</v>
      </c>
      <c r="BM32" s="328">
        <f t="shared" ca="1" si="39"/>
        <v>0</v>
      </c>
      <c r="BN32" s="328">
        <f t="shared" ca="1" si="39"/>
        <v>0</v>
      </c>
      <c r="BO32" s="328">
        <f t="shared" ca="1" si="39"/>
        <v>0</v>
      </c>
      <c r="BP32" s="328">
        <f t="shared" ca="1" si="39"/>
        <v>0</v>
      </c>
      <c r="BQ32" s="328">
        <f t="shared" ca="1" si="39"/>
        <v>0</v>
      </c>
      <c r="BR32" s="328">
        <f t="shared" ca="1" si="39"/>
        <v>0</v>
      </c>
      <c r="BS32" s="328">
        <f t="shared" ca="1" si="39"/>
        <v>0</v>
      </c>
      <c r="BT32" s="328">
        <f t="shared" ca="1" si="39"/>
        <v>0</v>
      </c>
      <c r="BU32" s="328">
        <f t="shared" ca="1" si="39"/>
        <v>0</v>
      </c>
      <c r="BV32" s="328">
        <f t="shared" ca="1" si="39"/>
        <v>0</v>
      </c>
      <c r="BW32" s="328">
        <f t="shared" ca="1" si="39"/>
        <v>0</v>
      </c>
      <c r="BX32" s="328">
        <f t="shared" ca="1" si="39"/>
        <v>0</v>
      </c>
      <c r="BY32" s="328">
        <f t="shared" ca="1" si="39"/>
        <v>0</v>
      </c>
      <c r="BZ32" s="328">
        <f t="shared" ca="1" si="39"/>
        <v>0</v>
      </c>
      <c r="CA32" s="328">
        <f t="shared" ca="1" si="39"/>
        <v>0</v>
      </c>
      <c r="CB32" s="328">
        <f t="shared" ca="1" si="39"/>
        <v>0</v>
      </c>
      <c r="CC32" s="328">
        <f t="shared" ca="1" si="39"/>
        <v>0</v>
      </c>
      <c r="CD32" s="328">
        <f t="shared" ca="1" si="39"/>
        <v>0</v>
      </c>
      <c r="CE32" s="328">
        <f t="shared" ca="1" si="39"/>
        <v>0</v>
      </c>
      <c r="CF32" s="328">
        <f t="shared" ca="1" si="39"/>
        <v>0</v>
      </c>
      <c r="CG32" s="328">
        <f t="shared" ca="1" si="39"/>
        <v>0</v>
      </c>
      <c r="CH32" s="328">
        <f t="shared" ca="1" si="39"/>
        <v>0</v>
      </c>
      <c r="CI32" s="328">
        <f t="shared" ca="1" si="39"/>
        <v>0</v>
      </c>
      <c r="CJ32" s="328">
        <f t="shared" ca="1" si="39"/>
        <v>0</v>
      </c>
      <c r="CK32" s="328">
        <f t="shared" ca="1" si="39"/>
        <v>0</v>
      </c>
      <c r="CL32" s="328">
        <f t="shared" ca="1" si="39"/>
        <v>0</v>
      </c>
      <c r="CM32" s="328">
        <f t="shared" ca="1" si="39"/>
        <v>0</v>
      </c>
      <c r="CN32" s="328">
        <f t="shared" ca="1" si="39"/>
        <v>0</v>
      </c>
      <c r="CO32" s="328">
        <f t="shared" ca="1" si="39"/>
        <v>0</v>
      </c>
      <c r="CP32" s="328">
        <f t="shared" ca="1" si="39"/>
        <v>0</v>
      </c>
      <c r="CQ32" s="328">
        <f t="shared" ca="1" si="39"/>
        <v>0</v>
      </c>
      <c r="CR32" s="4"/>
      <c r="CS32" s="4"/>
      <c r="CT32" s="4"/>
    </row>
    <row r="33" spans="1:98">
      <c r="A33" s="22" t="s">
        <v>115</v>
      </c>
      <c r="B33" s="23"/>
      <c r="C33" s="15">
        <f t="shared" ref="C33:L33" ca="1" si="40">SUM(C30:C32)</f>
        <v>0</v>
      </c>
      <c r="D33" s="15">
        <f t="shared" ca="1" si="40"/>
        <v>0</v>
      </c>
      <c r="E33" s="15">
        <f t="shared" ca="1" si="40"/>
        <v>0</v>
      </c>
      <c r="F33" s="15">
        <f t="shared" ca="1" si="40"/>
        <v>0</v>
      </c>
      <c r="G33" s="15">
        <f t="shared" ca="1" si="40"/>
        <v>0</v>
      </c>
      <c r="H33" s="15">
        <f t="shared" ca="1" si="40"/>
        <v>0</v>
      </c>
      <c r="I33" s="15">
        <f t="shared" ca="1" si="40"/>
        <v>0</v>
      </c>
      <c r="J33" s="15">
        <f t="shared" ca="1" si="40"/>
        <v>0</v>
      </c>
      <c r="K33" s="15">
        <f t="shared" ca="1" si="40"/>
        <v>0</v>
      </c>
      <c r="L33" s="15">
        <f t="shared" ca="1" si="40"/>
        <v>0</v>
      </c>
      <c r="M33" s="15">
        <f t="shared" ref="M33:BR33" ca="1" si="41">SUM(M30:M32)</f>
        <v>0</v>
      </c>
      <c r="N33" s="15">
        <f t="shared" ca="1" si="41"/>
        <v>0</v>
      </c>
      <c r="O33" s="15">
        <f t="shared" ca="1" si="41"/>
        <v>0</v>
      </c>
      <c r="P33" s="15">
        <f t="shared" ca="1" si="41"/>
        <v>0</v>
      </c>
      <c r="Q33" s="15">
        <f t="shared" ca="1" si="41"/>
        <v>0</v>
      </c>
      <c r="R33" s="15">
        <f t="shared" ca="1" si="41"/>
        <v>0</v>
      </c>
      <c r="S33" s="15">
        <f t="shared" ca="1" si="41"/>
        <v>0</v>
      </c>
      <c r="T33" s="15">
        <f t="shared" ca="1" si="41"/>
        <v>0</v>
      </c>
      <c r="U33" s="15">
        <f t="shared" ca="1" si="41"/>
        <v>0</v>
      </c>
      <c r="V33" s="15">
        <f t="shared" ca="1" si="41"/>
        <v>0</v>
      </c>
      <c r="W33" s="15">
        <f t="shared" ca="1" si="41"/>
        <v>0</v>
      </c>
      <c r="X33" s="15">
        <f t="shared" ca="1" si="41"/>
        <v>0</v>
      </c>
      <c r="Y33" s="15">
        <f t="shared" ca="1" si="41"/>
        <v>0</v>
      </c>
      <c r="Z33" s="15">
        <f t="shared" ca="1" si="41"/>
        <v>0</v>
      </c>
      <c r="AA33" s="15">
        <f t="shared" ca="1" si="41"/>
        <v>0</v>
      </c>
      <c r="AB33" s="15">
        <f t="shared" ca="1" si="41"/>
        <v>0</v>
      </c>
      <c r="AC33" s="15">
        <f t="shared" ca="1" si="41"/>
        <v>0</v>
      </c>
      <c r="AD33" s="15">
        <f t="shared" ca="1" si="41"/>
        <v>0</v>
      </c>
      <c r="AE33" s="15">
        <f t="shared" ca="1" si="41"/>
        <v>0</v>
      </c>
      <c r="AF33" s="15">
        <f t="shared" ca="1" si="41"/>
        <v>0</v>
      </c>
      <c r="AG33" s="15">
        <f t="shared" ca="1" si="41"/>
        <v>0</v>
      </c>
      <c r="AH33" s="15">
        <f t="shared" ca="1" si="41"/>
        <v>0</v>
      </c>
      <c r="AI33" s="15">
        <f t="shared" ca="1" si="41"/>
        <v>0</v>
      </c>
      <c r="AJ33" s="15">
        <f t="shared" ca="1" si="41"/>
        <v>0</v>
      </c>
      <c r="AK33" s="15">
        <f t="shared" ca="1" si="41"/>
        <v>0</v>
      </c>
      <c r="AL33" s="15">
        <f t="shared" ca="1" si="41"/>
        <v>0</v>
      </c>
      <c r="AM33" s="15">
        <f t="shared" ca="1" si="41"/>
        <v>0</v>
      </c>
      <c r="AN33" s="15">
        <f t="shared" ca="1" si="41"/>
        <v>0</v>
      </c>
      <c r="AO33" s="15">
        <f t="shared" ca="1" si="41"/>
        <v>0</v>
      </c>
      <c r="AP33" s="15">
        <f t="shared" ca="1" si="41"/>
        <v>0</v>
      </c>
      <c r="AQ33" s="15">
        <f t="shared" ca="1" si="41"/>
        <v>0</v>
      </c>
      <c r="AR33" s="15">
        <f t="shared" ca="1" si="41"/>
        <v>0</v>
      </c>
      <c r="AS33" s="15">
        <f t="shared" ca="1" si="41"/>
        <v>0</v>
      </c>
      <c r="AT33" s="15">
        <f t="shared" ca="1" si="41"/>
        <v>0</v>
      </c>
      <c r="AU33" s="15">
        <f t="shared" ca="1" si="41"/>
        <v>0</v>
      </c>
      <c r="AV33" s="15">
        <f t="shared" ca="1" si="41"/>
        <v>0</v>
      </c>
      <c r="AW33" s="15">
        <f t="shared" ca="1" si="41"/>
        <v>0</v>
      </c>
      <c r="AX33" s="15">
        <f t="shared" ca="1" si="41"/>
        <v>0</v>
      </c>
      <c r="AY33" s="15">
        <f t="shared" ca="1" si="41"/>
        <v>0</v>
      </c>
      <c r="AZ33" s="15">
        <f t="shared" ca="1" si="41"/>
        <v>0</v>
      </c>
      <c r="BA33" s="15">
        <f t="shared" ca="1" si="41"/>
        <v>0</v>
      </c>
      <c r="BB33" s="15">
        <f t="shared" ca="1" si="41"/>
        <v>0</v>
      </c>
      <c r="BC33" s="15">
        <f t="shared" ca="1" si="41"/>
        <v>0</v>
      </c>
      <c r="BD33" s="15">
        <f t="shared" ca="1" si="41"/>
        <v>0</v>
      </c>
      <c r="BE33" s="15">
        <f t="shared" ca="1" si="41"/>
        <v>0</v>
      </c>
      <c r="BF33" s="15">
        <f t="shared" ca="1" si="41"/>
        <v>0</v>
      </c>
      <c r="BG33" s="15">
        <f t="shared" ca="1" si="41"/>
        <v>0</v>
      </c>
      <c r="BH33" s="15">
        <f t="shared" ca="1" si="41"/>
        <v>0</v>
      </c>
      <c r="BI33" s="15">
        <f t="shared" ca="1" si="41"/>
        <v>0</v>
      </c>
      <c r="BJ33" s="15">
        <f t="shared" ca="1" si="41"/>
        <v>0</v>
      </c>
      <c r="BK33" s="15">
        <f t="shared" ca="1" si="41"/>
        <v>0</v>
      </c>
      <c r="BL33" s="15">
        <f t="shared" ca="1" si="41"/>
        <v>0</v>
      </c>
      <c r="BM33" s="15">
        <f t="shared" ca="1" si="41"/>
        <v>0</v>
      </c>
      <c r="BN33" s="15">
        <f t="shared" ca="1" si="41"/>
        <v>0</v>
      </c>
      <c r="BO33" s="15">
        <f t="shared" ca="1" si="41"/>
        <v>0</v>
      </c>
      <c r="BP33" s="15">
        <f t="shared" ca="1" si="41"/>
        <v>0</v>
      </c>
      <c r="BQ33" s="15">
        <f t="shared" ca="1" si="41"/>
        <v>0</v>
      </c>
      <c r="BR33" s="15">
        <f t="shared" ca="1" si="41"/>
        <v>0</v>
      </c>
      <c r="BS33" s="15">
        <f t="shared" ref="BS33:CC33" ca="1" si="42">SUM(BS30:BS32)</f>
        <v>0</v>
      </c>
      <c r="BT33" s="15">
        <f t="shared" ca="1" si="42"/>
        <v>0</v>
      </c>
      <c r="BU33" s="15">
        <f t="shared" ca="1" si="42"/>
        <v>0</v>
      </c>
      <c r="BV33" s="15">
        <f t="shared" ca="1" si="42"/>
        <v>0</v>
      </c>
      <c r="BW33" s="15">
        <f t="shared" ca="1" si="42"/>
        <v>0</v>
      </c>
      <c r="BX33" s="15">
        <f t="shared" ca="1" si="42"/>
        <v>0</v>
      </c>
      <c r="BY33" s="15">
        <f t="shared" ca="1" si="42"/>
        <v>0</v>
      </c>
      <c r="BZ33" s="15">
        <f t="shared" ca="1" si="42"/>
        <v>0</v>
      </c>
      <c r="CA33" s="15">
        <f t="shared" ca="1" si="42"/>
        <v>0</v>
      </c>
      <c r="CB33" s="15">
        <f t="shared" ca="1" si="42"/>
        <v>0</v>
      </c>
      <c r="CC33" s="15">
        <f t="shared" ca="1" si="42"/>
        <v>0</v>
      </c>
      <c r="CD33" s="15">
        <f t="shared" ref="CD33" ca="1" si="43">SUM(CD30:CD32)</f>
        <v>0</v>
      </c>
      <c r="CE33" s="15">
        <f t="shared" ref="CE33:CQ33" ca="1" si="44">SUM(CE30:CE32)</f>
        <v>0</v>
      </c>
      <c r="CF33" s="15">
        <f t="shared" ca="1" si="44"/>
        <v>0</v>
      </c>
      <c r="CG33" s="15">
        <f t="shared" ca="1" si="44"/>
        <v>0</v>
      </c>
      <c r="CH33" s="15">
        <f t="shared" ca="1" si="44"/>
        <v>0</v>
      </c>
      <c r="CI33" s="15">
        <f t="shared" ca="1" si="44"/>
        <v>0</v>
      </c>
      <c r="CJ33" s="15">
        <f t="shared" ca="1" si="44"/>
        <v>0</v>
      </c>
      <c r="CK33" s="15">
        <f t="shared" ca="1" si="44"/>
        <v>0</v>
      </c>
      <c r="CL33" s="15">
        <f t="shared" ca="1" si="44"/>
        <v>0</v>
      </c>
      <c r="CM33" s="15">
        <f t="shared" ca="1" si="44"/>
        <v>0</v>
      </c>
      <c r="CN33" s="15">
        <f t="shared" ca="1" si="44"/>
        <v>0</v>
      </c>
      <c r="CO33" s="15">
        <f t="shared" ca="1" si="44"/>
        <v>0</v>
      </c>
      <c r="CP33" s="15">
        <f t="shared" ca="1" si="44"/>
        <v>0</v>
      </c>
      <c r="CQ33" s="15">
        <f t="shared" ca="1" si="44"/>
        <v>0</v>
      </c>
      <c r="CR33" s="15"/>
      <c r="CS33" s="15"/>
      <c r="CT33" s="15"/>
    </row>
    <row r="34" spans="1:98">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row>
    <row r="35" spans="1:98"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row>
    <row r="36" spans="1:98" ht="16.5" thickBot="1">
      <c r="A36" s="40" t="s">
        <v>168</v>
      </c>
      <c r="B36" s="38"/>
    </row>
    <row r="37" spans="1:98">
      <c r="A37" s="29" t="s">
        <v>167</v>
      </c>
      <c r="C37" s="4">
        <f ca="1">C12/2</f>
        <v>0</v>
      </c>
      <c r="D37" s="4">
        <f t="shared" ref="D37:AI37" ca="1" si="45">(C12+D12)/2</f>
        <v>0</v>
      </c>
      <c r="E37" s="4">
        <f t="shared" ca="1" si="45"/>
        <v>0</v>
      </c>
      <c r="F37" s="4">
        <f t="shared" ca="1" si="45"/>
        <v>0</v>
      </c>
      <c r="G37" s="4">
        <f t="shared" ca="1" si="45"/>
        <v>0</v>
      </c>
      <c r="H37" s="4">
        <f t="shared" ca="1" si="45"/>
        <v>0</v>
      </c>
      <c r="I37" s="4">
        <f t="shared" ca="1" si="45"/>
        <v>0</v>
      </c>
      <c r="J37" s="4">
        <f t="shared" ca="1" si="45"/>
        <v>0</v>
      </c>
      <c r="K37" s="4">
        <f t="shared" ca="1" si="45"/>
        <v>0</v>
      </c>
      <c r="L37" s="4">
        <f t="shared" ca="1" si="45"/>
        <v>0</v>
      </c>
      <c r="M37" s="4">
        <f t="shared" ca="1" si="45"/>
        <v>0</v>
      </c>
      <c r="N37" s="4">
        <f t="shared" ca="1" si="45"/>
        <v>0</v>
      </c>
      <c r="O37" s="4">
        <f t="shared" ca="1" si="45"/>
        <v>0</v>
      </c>
      <c r="P37" s="4">
        <f t="shared" ca="1" si="45"/>
        <v>0</v>
      </c>
      <c r="Q37" s="4">
        <f t="shared" ca="1" si="45"/>
        <v>0</v>
      </c>
      <c r="R37" s="4">
        <f t="shared" ca="1" si="45"/>
        <v>0</v>
      </c>
      <c r="S37" s="4">
        <f t="shared" ca="1" si="45"/>
        <v>0</v>
      </c>
      <c r="T37" s="4">
        <f t="shared" ca="1" si="45"/>
        <v>0</v>
      </c>
      <c r="U37" s="4">
        <f t="shared" ca="1" si="45"/>
        <v>0</v>
      </c>
      <c r="V37" s="4">
        <f t="shared" ca="1" si="45"/>
        <v>0</v>
      </c>
      <c r="W37" s="4">
        <f t="shared" ca="1" si="45"/>
        <v>0</v>
      </c>
      <c r="X37" s="4">
        <f t="shared" ca="1" si="45"/>
        <v>0</v>
      </c>
      <c r="Y37" s="4">
        <f t="shared" ca="1" si="45"/>
        <v>0</v>
      </c>
      <c r="Z37" s="4">
        <f t="shared" ca="1" si="45"/>
        <v>0</v>
      </c>
      <c r="AA37" s="4">
        <f t="shared" ca="1" si="45"/>
        <v>0</v>
      </c>
      <c r="AB37" s="4">
        <f t="shared" ca="1" si="45"/>
        <v>0</v>
      </c>
      <c r="AC37" s="4">
        <f t="shared" ca="1" si="45"/>
        <v>0</v>
      </c>
      <c r="AD37" s="4">
        <f t="shared" ca="1" si="45"/>
        <v>0</v>
      </c>
      <c r="AE37" s="4">
        <f t="shared" ca="1" si="45"/>
        <v>0</v>
      </c>
      <c r="AF37" s="4">
        <f t="shared" ca="1" si="45"/>
        <v>0</v>
      </c>
      <c r="AG37" s="4">
        <f t="shared" ca="1" si="45"/>
        <v>0</v>
      </c>
      <c r="AH37" s="4">
        <f t="shared" ca="1" si="45"/>
        <v>0</v>
      </c>
      <c r="AI37" s="4">
        <f t="shared" ca="1" si="45"/>
        <v>0</v>
      </c>
      <c r="AJ37" s="4">
        <f t="shared" ref="AJ37:BO37" ca="1" si="46">(AI12+AJ12)/2</f>
        <v>0</v>
      </c>
      <c r="AK37" s="4">
        <f t="shared" ca="1" si="46"/>
        <v>0</v>
      </c>
      <c r="AL37" s="4">
        <f t="shared" ca="1" si="46"/>
        <v>0</v>
      </c>
      <c r="AM37" s="4">
        <f t="shared" ca="1" si="46"/>
        <v>0</v>
      </c>
      <c r="AN37" s="4">
        <f t="shared" ca="1" si="46"/>
        <v>0</v>
      </c>
      <c r="AO37" s="4">
        <f t="shared" ca="1" si="46"/>
        <v>0</v>
      </c>
      <c r="AP37" s="4">
        <f t="shared" ca="1" si="46"/>
        <v>0</v>
      </c>
      <c r="AQ37" s="4">
        <f t="shared" ca="1" si="46"/>
        <v>0</v>
      </c>
      <c r="AR37" s="4">
        <f t="shared" ca="1" si="46"/>
        <v>0</v>
      </c>
      <c r="AS37" s="4">
        <f t="shared" ca="1" si="46"/>
        <v>0</v>
      </c>
      <c r="AT37" s="4">
        <f t="shared" ca="1" si="46"/>
        <v>0</v>
      </c>
      <c r="AU37" s="4">
        <f t="shared" ca="1" si="46"/>
        <v>0</v>
      </c>
      <c r="AV37" s="4">
        <f t="shared" ca="1" si="46"/>
        <v>0</v>
      </c>
      <c r="AW37" s="4">
        <f t="shared" ca="1" si="46"/>
        <v>0</v>
      </c>
      <c r="AX37" s="4">
        <f t="shared" ca="1" si="46"/>
        <v>0</v>
      </c>
      <c r="AY37" s="4">
        <f t="shared" ca="1" si="46"/>
        <v>0</v>
      </c>
      <c r="AZ37" s="4">
        <f t="shared" ca="1" si="46"/>
        <v>0</v>
      </c>
      <c r="BA37" s="4">
        <f t="shared" ca="1" si="46"/>
        <v>0</v>
      </c>
      <c r="BB37" s="4">
        <f t="shared" ca="1" si="46"/>
        <v>0</v>
      </c>
      <c r="BC37" s="4">
        <f t="shared" ca="1" si="46"/>
        <v>0</v>
      </c>
      <c r="BD37" s="4">
        <f t="shared" ca="1" si="46"/>
        <v>0</v>
      </c>
      <c r="BE37" s="4">
        <f t="shared" ca="1" si="46"/>
        <v>0</v>
      </c>
      <c r="BF37" s="4">
        <f t="shared" ca="1" si="46"/>
        <v>0</v>
      </c>
      <c r="BG37" s="4">
        <f t="shared" ca="1" si="46"/>
        <v>0</v>
      </c>
      <c r="BH37" s="4">
        <f t="shared" ca="1" si="46"/>
        <v>0</v>
      </c>
      <c r="BI37" s="4">
        <f t="shared" ca="1" si="46"/>
        <v>0</v>
      </c>
      <c r="BJ37" s="4">
        <f t="shared" ca="1" si="46"/>
        <v>0</v>
      </c>
      <c r="BK37" s="4">
        <f t="shared" ca="1" si="46"/>
        <v>0</v>
      </c>
      <c r="BL37" s="4">
        <f t="shared" ca="1" si="46"/>
        <v>0</v>
      </c>
      <c r="BM37" s="4">
        <f t="shared" ca="1" si="46"/>
        <v>0</v>
      </c>
      <c r="BN37" s="4">
        <f t="shared" ca="1" si="46"/>
        <v>0</v>
      </c>
      <c r="BO37" s="4">
        <f t="shared" ca="1" si="46"/>
        <v>0</v>
      </c>
      <c r="BP37" s="4">
        <f t="shared" ref="BP37:BR37" ca="1" si="47">(BO12+BP12)/2</f>
        <v>0</v>
      </c>
      <c r="BQ37" s="4">
        <f t="shared" ca="1" si="47"/>
        <v>0</v>
      </c>
      <c r="BR37" s="4">
        <f t="shared" ca="1" si="47"/>
        <v>0</v>
      </c>
      <c r="BS37" s="4">
        <f t="shared" ref="BS37" ca="1" si="48">(BR12+BS12)/2</f>
        <v>0</v>
      </c>
      <c r="BT37" s="4">
        <f t="shared" ref="BT37" ca="1" si="49">(BS12+BT12)/2</f>
        <v>0</v>
      </c>
      <c r="BU37" s="4">
        <f t="shared" ref="BU37" ca="1" si="50">(BT12+BU12)/2</f>
        <v>0</v>
      </c>
      <c r="BV37" s="4">
        <f t="shared" ref="BV37" ca="1" si="51">(BU12+BV12)/2</f>
        <v>0</v>
      </c>
      <c r="BW37" s="4">
        <f t="shared" ref="BW37" ca="1" si="52">(BV12+BW12)/2</f>
        <v>0</v>
      </c>
      <c r="BX37" s="4">
        <f t="shared" ref="BX37" ca="1" si="53">(BW12+BX12)/2</f>
        <v>0</v>
      </c>
      <c r="BY37" s="4">
        <f t="shared" ref="BY37" ca="1" si="54">(BX12+BY12)/2</f>
        <v>0</v>
      </c>
      <c r="BZ37" s="4">
        <f t="shared" ref="BZ37" ca="1" si="55">(BY12+BZ12)/2</f>
        <v>0</v>
      </c>
      <c r="CA37" s="4">
        <f t="shared" ref="CA37" ca="1" si="56">(BZ12+CA12)/2</f>
        <v>0</v>
      </c>
      <c r="CB37" s="4">
        <f t="shared" ref="CB37" ca="1" si="57">(CA12+CB12)/2</f>
        <v>0</v>
      </c>
      <c r="CC37" s="4">
        <f t="shared" ref="CC37" ca="1" si="58">(CB12+CC12)/2</f>
        <v>0</v>
      </c>
      <c r="CD37" s="4">
        <f t="shared" ref="CD37" ca="1" si="59">(CC12+CD12)/2</f>
        <v>0</v>
      </c>
      <c r="CE37" s="4">
        <f t="shared" ref="CE37" ca="1" si="60">(CD12+CE12)/2</f>
        <v>0</v>
      </c>
      <c r="CF37" s="4">
        <f t="shared" ref="CF37" ca="1" si="61">(CE12+CF12)/2</f>
        <v>0</v>
      </c>
      <c r="CG37" s="4">
        <f t="shared" ref="CG37" ca="1" si="62">(CF12+CG12)/2</f>
        <v>0</v>
      </c>
      <c r="CH37" s="4">
        <f t="shared" ref="CH37" ca="1" si="63">(CG12+CH12)/2</f>
        <v>0</v>
      </c>
      <c r="CI37" s="4">
        <f t="shared" ref="CI37" ca="1" si="64">(CH12+CI12)/2</f>
        <v>0</v>
      </c>
      <c r="CJ37" s="4">
        <f t="shared" ref="CJ37" ca="1" si="65">(CI12+CJ12)/2</f>
        <v>0</v>
      </c>
      <c r="CK37" s="4">
        <f t="shared" ref="CK37" ca="1" si="66">(CJ12+CK12)/2</f>
        <v>0</v>
      </c>
      <c r="CL37" s="4">
        <f t="shared" ref="CL37" ca="1" si="67">(CK12+CL12)/2</f>
        <v>0</v>
      </c>
      <c r="CM37" s="4">
        <f t="shared" ref="CM37" ca="1" si="68">(CL12+CM12)/2</f>
        <v>0</v>
      </c>
      <c r="CN37" s="4">
        <f t="shared" ref="CN37" ca="1" si="69">(CM12+CN12)/2</f>
        <v>0</v>
      </c>
      <c r="CO37" s="4">
        <f t="shared" ref="CO37" ca="1" si="70">(CN12+CO12)/2</f>
        <v>0</v>
      </c>
      <c r="CP37" s="4">
        <f t="shared" ref="CP37" ca="1" si="71">(CO12+CP12)/2</f>
        <v>0</v>
      </c>
      <c r="CQ37" s="4">
        <f t="shared" ref="CQ37" ca="1" si="72">(CP12+CQ12)/2</f>
        <v>0</v>
      </c>
      <c r="CR37" s="4"/>
      <c r="CS37" s="4"/>
      <c r="CT37" s="4"/>
    </row>
    <row r="38" spans="1:98">
      <c r="A38" s="22" t="s">
        <v>169</v>
      </c>
      <c r="B38" s="34"/>
      <c r="C38" s="15">
        <f t="shared" ref="C38:BN38" ca="1" si="73">C37*$B$13*$B$14</f>
        <v>0</v>
      </c>
      <c r="D38" s="15">
        <f t="shared" ca="1" si="73"/>
        <v>0</v>
      </c>
      <c r="E38" s="15">
        <f t="shared" ca="1" si="73"/>
        <v>0</v>
      </c>
      <c r="F38" s="15">
        <f t="shared" ca="1" si="73"/>
        <v>0</v>
      </c>
      <c r="G38" s="15">
        <f t="shared" ca="1" si="73"/>
        <v>0</v>
      </c>
      <c r="H38" s="15">
        <f t="shared" ca="1" si="73"/>
        <v>0</v>
      </c>
      <c r="I38" s="15">
        <f t="shared" ca="1" si="73"/>
        <v>0</v>
      </c>
      <c r="J38" s="15">
        <f t="shared" ca="1" si="73"/>
        <v>0</v>
      </c>
      <c r="K38" s="15">
        <f t="shared" ca="1" si="73"/>
        <v>0</v>
      </c>
      <c r="L38" s="15">
        <f t="shared" ca="1" si="73"/>
        <v>0</v>
      </c>
      <c r="M38" s="15">
        <f t="shared" ca="1" si="73"/>
        <v>0</v>
      </c>
      <c r="N38" s="15">
        <f t="shared" ca="1" si="73"/>
        <v>0</v>
      </c>
      <c r="O38" s="15">
        <f t="shared" ca="1" si="73"/>
        <v>0</v>
      </c>
      <c r="P38" s="15">
        <f t="shared" ca="1" si="73"/>
        <v>0</v>
      </c>
      <c r="Q38" s="15">
        <f t="shared" ca="1" si="73"/>
        <v>0</v>
      </c>
      <c r="R38" s="15">
        <f t="shared" ca="1" si="73"/>
        <v>0</v>
      </c>
      <c r="S38" s="15">
        <f t="shared" ca="1" si="73"/>
        <v>0</v>
      </c>
      <c r="T38" s="15">
        <f t="shared" ca="1" si="73"/>
        <v>0</v>
      </c>
      <c r="U38" s="15">
        <f t="shared" ca="1" si="73"/>
        <v>0</v>
      </c>
      <c r="V38" s="15">
        <f t="shared" ca="1" si="73"/>
        <v>0</v>
      </c>
      <c r="W38" s="15">
        <f t="shared" ca="1" si="73"/>
        <v>0</v>
      </c>
      <c r="X38" s="15">
        <f t="shared" ca="1" si="73"/>
        <v>0</v>
      </c>
      <c r="Y38" s="15">
        <f t="shared" ca="1" si="73"/>
        <v>0</v>
      </c>
      <c r="Z38" s="15">
        <f t="shared" ca="1" si="73"/>
        <v>0</v>
      </c>
      <c r="AA38" s="15">
        <f t="shared" ca="1" si="73"/>
        <v>0</v>
      </c>
      <c r="AB38" s="15">
        <f t="shared" ca="1" si="73"/>
        <v>0</v>
      </c>
      <c r="AC38" s="15">
        <f t="shared" ca="1" si="73"/>
        <v>0</v>
      </c>
      <c r="AD38" s="15">
        <f t="shared" ca="1" si="73"/>
        <v>0</v>
      </c>
      <c r="AE38" s="15">
        <f t="shared" ca="1" si="73"/>
        <v>0</v>
      </c>
      <c r="AF38" s="15">
        <f t="shared" ca="1" si="73"/>
        <v>0</v>
      </c>
      <c r="AG38" s="15">
        <f t="shared" ca="1" si="73"/>
        <v>0</v>
      </c>
      <c r="AH38" s="15">
        <f t="shared" ca="1" si="73"/>
        <v>0</v>
      </c>
      <c r="AI38" s="15">
        <f t="shared" ca="1" si="73"/>
        <v>0</v>
      </c>
      <c r="AJ38" s="15">
        <f t="shared" ca="1" si="73"/>
        <v>0</v>
      </c>
      <c r="AK38" s="15">
        <f t="shared" ca="1" si="73"/>
        <v>0</v>
      </c>
      <c r="AL38" s="15">
        <f t="shared" ca="1" si="73"/>
        <v>0</v>
      </c>
      <c r="AM38" s="15">
        <f t="shared" ca="1" si="73"/>
        <v>0</v>
      </c>
      <c r="AN38" s="15">
        <f t="shared" ca="1" si="73"/>
        <v>0</v>
      </c>
      <c r="AO38" s="15">
        <f t="shared" ca="1" si="73"/>
        <v>0</v>
      </c>
      <c r="AP38" s="15">
        <f t="shared" ca="1" si="73"/>
        <v>0</v>
      </c>
      <c r="AQ38" s="15">
        <f t="shared" ca="1" si="73"/>
        <v>0</v>
      </c>
      <c r="AR38" s="15">
        <f t="shared" ca="1" si="73"/>
        <v>0</v>
      </c>
      <c r="AS38" s="15">
        <f t="shared" ca="1" si="73"/>
        <v>0</v>
      </c>
      <c r="AT38" s="15">
        <f t="shared" ca="1" si="73"/>
        <v>0</v>
      </c>
      <c r="AU38" s="15">
        <f t="shared" ca="1" si="73"/>
        <v>0</v>
      </c>
      <c r="AV38" s="15">
        <f t="shared" ca="1" si="73"/>
        <v>0</v>
      </c>
      <c r="AW38" s="15">
        <f t="shared" ca="1" si="73"/>
        <v>0</v>
      </c>
      <c r="AX38" s="15">
        <f t="shared" ca="1" si="73"/>
        <v>0</v>
      </c>
      <c r="AY38" s="15">
        <f t="shared" ca="1" si="73"/>
        <v>0</v>
      </c>
      <c r="AZ38" s="15">
        <f t="shared" ca="1" si="73"/>
        <v>0</v>
      </c>
      <c r="BA38" s="15">
        <f t="shared" ca="1" si="73"/>
        <v>0</v>
      </c>
      <c r="BB38" s="15">
        <f t="shared" ca="1" si="73"/>
        <v>0</v>
      </c>
      <c r="BC38" s="15">
        <f t="shared" ca="1" si="73"/>
        <v>0</v>
      </c>
      <c r="BD38" s="15">
        <f t="shared" ca="1" si="73"/>
        <v>0</v>
      </c>
      <c r="BE38" s="15">
        <f t="shared" ca="1" si="73"/>
        <v>0</v>
      </c>
      <c r="BF38" s="15">
        <f t="shared" ca="1" si="73"/>
        <v>0</v>
      </c>
      <c r="BG38" s="15">
        <f t="shared" ca="1" si="73"/>
        <v>0</v>
      </c>
      <c r="BH38" s="15">
        <f t="shared" ca="1" si="73"/>
        <v>0</v>
      </c>
      <c r="BI38" s="15">
        <f t="shared" ca="1" si="73"/>
        <v>0</v>
      </c>
      <c r="BJ38" s="15">
        <f t="shared" ca="1" si="73"/>
        <v>0</v>
      </c>
      <c r="BK38" s="15">
        <f t="shared" ca="1" si="73"/>
        <v>0</v>
      </c>
      <c r="BL38" s="15">
        <f t="shared" ca="1" si="73"/>
        <v>0</v>
      </c>
      <c r="BM38" s="15">
        <f t="shared" ca="1" si="73"/>
        <v>0</v>
      </c>
      <c r="BN38" s="15">
        <f t="shared" ca="1" si="73"/>
        <v>0</v>
      </c>
      <c r="BO38" s="15">
        <f t="shared" ref="BO38:BR38" ca="1" si="74">BO37*$B$13*$B$14</f>
        <v>0</v>
      </c>
      <c r="BP38" s="15">
        <f t="shared" ca="1" si="74"/>
        <v>0</v>
      </c>
      <c r="BQ38" s="15">
        <f t="shared" ca="1" si="74"/>
        <v>0</v>
      </c>
      <c r="BR38" s="15">
        <f t="shared" ca="1" si="74"/>
        <v>0</v>
      </c>
      <c r="BS38" s="15">
        <f t="shared" ref="BS38:CC38" ca="1" si="75">BS37*$B$13*$B$14</f>
        <v>0</v>
      </c>
      <c r="BT38" s="15">
        <f t="shared" ca="1" si="75"/>
        <v>0</v>
      </c>
      <c r="BU38" s="15">
        <f t="shared" ca="1" si="75"/>
        <v>0</v>
      </c>
      <c r="BV38" s="15">
        <f t="shared" ca="1" si="75"/>
        <v>0</v>
      </c>
      <c r="BW38" s="15">
        <f t="shared" ca="1" si="75"/>
        <v>0</v>
      </c>
      <c r="BX38" s="15">
        <f t="shared" ca="1" si="75"/>
        <v>0</v>
      </c>
      <c r="BY38" s="15">
        <f t="shared" ca="1" si="75"/>
        <v>0</v>
      </c>
      <c r="BZ38" s="15">
        <f t="shared" ca="1" si="75"/>
        <v>0</v>
      </c>
      <c r="CA38" s="15">
        <f t="shared" ca="1" si="75"/>
        <v>0</v>
      </c>
      <c r="CB38" s="15">
        <f t="shared" ca="1" si="75"/>
        <v>0</v>
      </c>
      <c r="CC38" s="15">
        <f t="shared" ca="1" si="75"/>
        <v>0</v>
      </c>
      <c r="CD38" s="15">
        <f t="shared" ref="CD38" ca="1" si="76">CD37*$B$13*$B$14</f>
        <v>0</v>
      </c>
      <c r="CE38" s="15">
        <f t="shared" ref="CE38:CQ38" ca="1" si="77">CE37*$B$13*$B$14</f>
        <v>0</v>
      </c>
      <c r="CF38" s="15">
        <f t="shared" ca="1" si="77"/>
        <v>0</v>
      </c>
      <c r="CG38" s="15">
        <f t="shared" ca="1" si="77"/>
        <v>0</v>
      </c>
      <c r="CH38" s="15">
        <f t="shared" ca="1" si="77"/>
        <v>0</v>
      </c>
      <c r="CI38" s="15">
        <f t="shared" ca="1" si="77"/>
        <v>0</v>
      </c>
      <c r="CJ38" s="15">
        <f t="shared" ca="1" si="77"/>
        <v>0</v>
      </c>
      <c r="CK38" s="15">
        <f t="shared" ca="1" si="77"/>
        <v>0</v>
      </c>
      <c r="CL38" s="15">
        <f t="shared" ca="1" si="77"/>
        <v>0</v>
      </c>
      <c r="CM38" s="15">
        <f t="shared" ca="1" si="77"/>
        <v>0</v>
      </c>
      <c r="CN38" s="15">
        <f t="shared" ca="1" si="77"/>
        <v>0</v>
      </c>
      <c r="CO38" s="15">
        <f t="shared" ca="1" si="77"/>
        <v>0</v>
      </c>
      <c r="CP38" s="15">
        <f t="shared" ca="1" si="77"/>
        <v>0</v>
      </c>
      <c r="CQ38" s="15">
        <f t="shared" ca="1" si="77"/>
        <v>0</v>
      </c>
      <c r="CR38" s="15"/>
      <c r="CS38" s="15"/>
      <c r="CT38" s="15"/>
    </row>
    <row r="39" spans="1:98">
      <c r="A39" s="29"/>
      <c r="B39" s="39"/>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row>
    <row r="40" spans="1:98">
      <c r="A40" s="29"/>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row>
    <row r="41" spans="1:98">
      <c r="A41" s="41" t="s">
        <v>155</v>
      </c>
      <c r="B41" s="1"/>
      <c r="C41" s="4">
        <f t="shared" ref="C41:AH41" ca="1" si="78">C21</f>
        <v>0</v>
      </c>
      <c r="D41" s="4">
        <f t="shared" ca="1" si="78"/>
        <v>0</v>
      </c>
      <c r="E41" s="4">
        <f t="shared" ca="1" si="78"/>
        <v>0</v>
      </c>
      <c r="F41" s="4">
        <f t="shared" ca="1" si="78"/>
        <v>0</v>
      </c>
      <c r="G41" s="4">
        <f t="shared" ca="1" si="78"/>
        <v>0</v>
      </c>
      <c r="H41" s="4">
        <f t="shared" ca="1" si="78"/>
        <v>0</v>
      </c>
      <c r="I41" s="4">
        <f t="shared" ca="1" si="78"/>
        <v>0</v>
      </c>
      <c r="J41" s="4">
        <f t="shared" ca="1" si="78"/>
        <v>0</v>
      </c>
      <c r="K41" s="4">
        <f t="shared" ca="1" si="78"/>
        <v>0</v>
      </c>
      <c r="L41" s="4">
        <f t="shared" ca="1" si="78"/>
        <v>0</v>
      </c>
      <c r="M41" s="4">
        <f t="shared" ca="1" si="78"/>
        <v>0</v>
      </c>
      <c r="N41" s="4">
        <f t="shared" ca="1" si="78"/>
        <v>0</v>
      </c>
      <c r="O41" s="4">
        <f t="shared" ca="1" si="78"/>
        <v>0</v>
      </c>
      <c r="P41" s="4">
        <f t="shared" ca="1" si="78"/>
        <v>0</v>
      </c>
      <c r="Q41" s="4">
        <f t="shared" ca="1" si="78"/>
        <v>0</v>
      </c>
      <c r="R41" s="4">
        <f t="shared" ca="1" si="78"/>
        <v>0</v>
      </c>
      <c r="S41" s="4">
        <f t="shared" ca="1" si="78"/>
        <v>0</v>
      </c>
      <c r="T41" s="4">
        <f t="shared" ca="1" si="78"/>
        <v>0</v>
      </c>
      <c r="U41" s="4">
        <f t="shared" ca="1" si="78"/>
        <v>0</v>
      </c>
      <c r="V41" s="4">
        <f t="shared" ca="1" si="78"/>
        <v>0</v>
      </c>
      <c r="W41" s="4">
        <f t="shared" ca="1" si="78"/>
        <v>0</v>
      </c>
      <c r="X41" s="4">
        <f t="shared" ca="1" si="78"/>
        <v>0</v>
      </c>
      <c r="Y41" s="4">
        <f t="shared" ca="1" si="78"/>
        <v>0</v>
      </c>
      <c r="Z41" s="4">
        <f t="shared" ca="1" si="78"/>
        <v>0</v>
      </c>
      <c r="AA41" s="4">
        <f t="shared" ca="1" si="78"/>
        <v>0</v>
      </c>
      <c r="AB41" s="4">
        <f t="shared" ca="1" si="78"/>
        <v>0</v>
      </c>
      <c r="AC41" s="4">
        <f t="shared" ca="1" si="78"/>
        <v>0</v>
      </c>
      <c r="AD41" s="4">
        <f t="shared" ca="1" si="78"/>
        <v>0</v>
      </c>
      <c r="AE41" s="4">
        <f t="shared" ca="1" si="78"/>
        <v>0</v>
      </c>
      <c r="AF41" s="4">
        <f t="shared" ca="1" si="78"/>
        <v>0</v>
      </c>
      <c r="AG41" s="4">
        <f t="shared" ca="1" si="78"/>
        <v>0</v>
      </c>
      <c r="AH41" s="4">
        <f t="shared" ca="1" si="78"/>
        <v>0</v>
      </c>
      <c r="AI41" s="4">
        <f t="shared" ref="AI41:BN41" ca="1" si="79">AI21</f>
        <v>0</v>
      </c>
      <c r="AJ41" s="4">
        <f t="shared" ca="1" si="79"/>
        <v>0</v>
      </c>
      <c r="AK41" s="4">
        <f t="shared" ca="1" si="79"/>
        <v>0</v>
      </c>
      <c r="AL41" s="4">
        <f t="shared" ca="1" si="79"/>
        <v>0</v>
      </c>
      <c r="AM41" s="4">
        <f t="shared" ca="1" si="79"/>
        <v>0</v>
      </c>
      <c r="AN41" s="4">
        <f t="shared" ca="1" si="79"/>
        <v>0</v>
      </c>
      <c r="AO41" s="4">
        <f t="shared" ca="1" si="79"/>
        <v>0</v>
      </c>
      <c r="AP41" s="4">
        <f t="shared" ca="1" si="79"/>
        <v>0</v>
      </c>
      <c r="AQ41" s="4">
        <f t="shared" ca="1" si="79"/>
        <v>0</v>
      </c>
      <c r="AR41" s="4">
        <f t="shared" ca="1" si="79"/>
        <v>0</v>
      </c>
      <c r="AS41" s="4">
        <f t="shared" ca="1" si="79"/>
        <v>0</v>
      </c>
      <c r="AT41" s="4">
        <f t="shared" ca="1" si="79"/>
        <v>0</v>
      </c>
      <c r="AU41" s="4">
        <f t="shared" ca="1" si="79"/>
        <v>0</v>
      </c>
      <c r="AV41" s="4">
        <f t="shared" ca="1" si="79"/>
        <v>0</v>
      </c>
      <c r="AW41" s="4">
        <f t="shared" ca="1" si="79"/>
        <v>0</v>
      </c>
      <c r="AX41" s="4">
        <f t="shared" ca="1" si="79"/>
        <v>0</v>
      </c>
      <c r="AY41" s="4">
        <f t="shared" ca="1" si="79"/>
        <v>0</v>
      </c>
      <c r="AZ41" s="4">
        <f t="shared" ca="1" si="79"/>
        <v>0</v>
      </c>
      <c r="BA41" s="4">
        <f t="shared" ca="1" si="79"/>
        <v>0</v>
      </c>
      <c r="BB41" s="4">
        <f t="shared" ca="1" si="79"/>
        <v>0</v>
      </c>
      <c r="BC41" s="4">
        <f t="shared" ca="1" si="79"/>
        <v>0</v>
      </c>
      <c r="BD41" s="4">
        <f t="shared" ca="1" si="79"/>
        <v>0</v>
      </c>
      <c r="BE41" s="4">
        <f t="shared" ca="1" si="79"/>
        <v>0</v>
      </c>
      <c r="BF41" s="4">
        <f t="shared" ca="1" si="79"/>
        <v>0</v>
      </c>
      <c r="BG41" s="4">
        <f t="shared" ca="1" si="79"/>
        <v>0</v>
      </c>
      <c r="BH41" s="4">
        <f t="shared" ca="1" si="79"/>
        <v>0</v>
      </c>
      <c r="BI41" s="4">
        <f t="shared" ca="1" si="79"/>
        <v>0</v>
      </c>
      <c r="BJ41" s="4">
        <f t="shared" ca="1" si="79"/>
        <v>0</v>
      </c>
      <c r="BK41" s="4">
        <f t="shared" ca="1" si="79"/>
        <v>0</v>
      </c>
      <c r="BL41" s="4">
        <f t="shared" ca="1" si="79"/>
        <v>0</v>
      </c>
      <c r="BM41" s="4">
        <f t="shared" ca="1" si="79"/>
        <v>0</v>
      </c>
      <c r="BN41" s="4">
        <f t="shared" ca="1" si="79"/>
        <v>0</v>
      </c>
      <c r="BO41" s="4">
        <f t="shared" ref="BO41:BR41" ca="1" si="80">BO21</f>
        <v>0</v>
      </c>
      <c r="BP41" s="4">
        <f t="shared" ca="1" si="80"/>
        <v>0</v>
      </c>
      <c r="BQ41" s="4">
        <f t="shared" ca="1" si="80"/>
        <v>0</v>
      </c>
      <c r="BR41" s="4">
        <f t="shared" ca="1" si="80"/>
        <v>0</v>
      </c>
      <c r="BS41" s="4">
        <f t="shared" ref="BS41:CC41" ca="1" si="81">BS21</f>
        <v>0</v>
      </c>
      <c r="BT41" s="4">
        <f t="shared" ca="1" si="81"/>
        <v>0</v>
      </c>
      <c r="BU41" s="4">
        <f t="shared" ca="1" si="81"/>
        <v>0</v>
      </c>
      <c r="BV41" s="4">
        <f t="shared" ca="1" si="81"/>
        <v>0</v>
      </c>
      <c r="BW41" s="4">
        <f t="shared" ca="1" si="81"/>
        <v>0</v>
      </c>
      <c r="BX41" s="4">
        <f t="shared" ca="1" si="81"/>
        <v>0</v>
      </c>
      <c r="BY41" s="4">
        <f t="shared" ca="1" si="81"/>
        <v>0</v>
      </c>
      <c r="BZ41" s="4">
        <f t="shared" ca="1" si="81"/>
        <v>0</v>
      </c>
      <c r="CA41" s="4">
        <f t="shared" ca="1" si="81"/>
        <v>0</v>
      </c>
      <c r="CB41" s="4">
        <f t="shared" ca="1" si="81"/>
        <v>0</v>
      </c>
      <c r="CC41" s="4">
        <f t="shared" ca="1" si="81"/>
        <v>0</v>
      </c>
      <c r="CD41" s="4">
        <f t="shared" ref="CD41" ca="1" si="82">CD21</f>
        <v>0</v>
      </c>
      <c r="CE41" s="4">
        <f t="shared" ref="CE41:CQ41" ca="1" si="83">CE21</f>
        <v>0</v>
      </c>
      <c r="CF41" s="4">
        <f t="shared" ca="1" si="83"/>
        <v>0</v>
      </c>
      <c r="CG41" s="4">
        <f t="shared" ca="1" si="83"/>
        <v>0</v>
      </c>
      <c r="CH41" s="4">
        <f t="shared" ca="1" si="83"/>
        <v>0</v>
      </c>
      <c r="CI41" s="4">
        <f t="shared" ca="1" si="83"/>
        <v>0</v>
      </c>
      <c r="CJ41" s="4">
        <f t="shared" ca="1" si="83"/>
        <v>0</v>
      </c>
      <c r="CK41" s="4">
        <f t="shared" ca="1" si="83"/>
        <v>0</v>
      </c>
      <c r="CL41" s="4">
        <f t="shared" ca="1" si="83"/>
        <v>0</v>
      </c>
      <c r="CM41" s="4">
        <f t="shared" ca="1" si="83"/>
        <v>0</v>
      </c>
      <c r="CN41" s="4">
        <f t="shared" ca="1" si="83"/>
        <v>0</v>
      </c>
      <c r="CO41" s="4">
        <f t="shared" ca="1" si="83"/>
        <v>0</v>
      </c>
      <c r="CP41" s="4">
        <f t="shared" ca="1" si="83"/>
        <v>0</v>
      </c>
      <c r="CQ41" s="4">
        <f t="shared" ca="1" si="83"/>
        <v>0</v>
      </c>
      <c r="CR41" s="4"/>
      <c r="CS41" s="4"/>
      <c r="CT41" s="4"/>
    </row>
    <row r="42" spans="1:98">
      <c r="A42" s="29" t="s">
        <v>170</v>
      </c>
      <c r="C42" s="4">
        <f t="shared" ref="C42:BN42" ca="1" si="84">-(DEBT*DEBT_INT_RATE)*C37</f>
        <v>0</v>
      </c>
      <c r="D42" s="4">
        <f t="shared" ca="1" si="84"/>
        <v>0</v>
      </c>
      <c r="E42" s="4">
        <f t="shared" ca="1" si="84"/>
        <v>0</v>
      </c>
      <c r="F42" s="4">
        <f t="shared" ca="1" si="84"/>
        <v>0</v>
      </c>
      <c r="G42" s="4">
        <f t="shared" ca="1" si="84"/>
        <v>0</v>
      </c>
      <c r="H42" s="4">
        <f t="shared" ca="1" si="84"/>
        <v>0</v>
      </c>
      <c r="I42" s="4">
        <f t="shared" ca="1" si="84"/>
        <v>0</v>
      </c>
      <c r="J42" s="4">
        <f t="shared" ca="1" si="84"/>
        <v>0</v>
      </c>
      <c r="K42" s="4">
        <f t="shared" ca="1" si="84"/>
        <v>0</v>
      </c>
      <c r="L42" s="4">
        <f t="shared" ca="1" si="84"/>
        <v>0</v>
      </c>
      <c r="M42" s="4">
        <f t="shared" ca="1" si="84"/>
        <v>0</v>
      </c>
      <c r="N42" s="4">
        <f t="shared" ca="1" si="84"/>
        <v>0</v>
      </c>
      <c r="O42" s="4">
        <f t="shared" ca="1" si="84"/>
        <v>0</v>
      </c>
      <c r="P42" s="4">
        <f t="shared" ca="1" si="84"/>
        <v>0</v>
      </c>
      <c r="Q42" s="4">
        <f t="shared" ca="1" si="84"/>
        <v>0</v>
      </c>
      <c r="R42" s="4">
        <f t="shared" ca="1" si="84"/>
        <v>0</v>
      </c>
      <c r="S42" s="4">
        <f t="shared" ca="1" si="84"/>
        <v>0</v>
      </c>
      <c r="T42" s="4">
        <f t="shared" ca="1" si="84"/>
        <v>0</v>
      </c>
      <c r="U42" s="4">
        <f t="shared" ca="1" si="84"/>
        <v>0</v>
      </c>
      <c r="V42" s="4">
        <f t="shared" ca="1" si="84"/>
        <v>0</v>
      </c>
      <c r="W42" s="4">
        <f t="shared" ca="1" si="84"/>
        <v>0</v>
      </c>
      <c r="X42" s="4">
        <f t="shared" ca="1" si="84"/>
        <v>0</v>
      </c>
      <c r="Y42" s="4">
        <f t="shared" ca="1" si="84"/>
        <v>0</v>
      </c>
      <c r="Z42" s="4">
        <f t="shared" ca="1" si="84"/>
        <v>0</v>
      </c>
      <c r="AA42" s="4">
        <f t="shared" ca="1" si="84"/>
        <v>0</v>
      </c>
      <c r="AB42" s="4">
        <f t="shared" ca="1" si="84"/>
        <v>0</v>
      </c>
      <c r="AC42" s="4">
        <f t="shared" ca="1" si="84"/>
        <v>0</v>
      </c>
      <c r="AD42" s="4">
        <f t="shared" ca="1" si="84"/>
        <v>0</v>
      </c>
      <c r="AE42" s="4">
        <f t="shared" ca="1" si="84"/>
        <v>0</v>
      </c>
      <c r="AF42" s="4">
        <f t="shared" ca="1" si="84"/>
        <v>0</v>
      </c>
      <c r="AG42" s="4">
        <f t="shared" ca="1" si="84"/>
        <v>0</v>
      </c>
      <c r="AH42" s="4">
        <f t="shared" ca="1" si="84"/>
        <v>0</v>
      </c>
      <c r="AI42" s="4">
        <f t="shared" ca="1" si="84"/>
        <v>0</v>
      </c>
      <c r="AJ42" s="4">
        <f t="shared" ca="1" si="84"/>
        <v>0</v>
      </c>
      <c r="AK42" s="4">
        <f t="shared" ca="1" si="84"/>
        <v>0</v>
      </c>
      <c r="AL42" s="4">
        <f t="shared" ca="1" si="84"/>
        <v>0</v>
      </c>
      <c r="AM42" s="4">
        <f t="shared" ca="1" si="84"/>
        <v>0</v>
      </c>
      <c r="AN42" s="4">
        <f t="shared" ca="1" si="84"/>
        <v>0</v>
      </c>
      <c r="AO42" s="4">
        <f t="shared" ca="1" si="84"/>
        <v>0</v>
      </c>
      <c r="AP42" s="4">
        <f t="shared" ca="1" si="84"/>
        <v>0</v>
      </c>
      <c r="AQ42" s="4">
        <f t="shared" ca="1" si="84"/>
        <v>0</v>
      </c>
      <c r="AR42" s="4">
        <f t="shared" ca="1" si="84"/>
        <v>0</v>
      </c>
      <c r="AS42" s="4">
        <f t="shared" ca="1" si="84"/>
        <v>0</v>
      </c>
      <c r="AT42" s="4">
        <f t="shared" ca="1" si="84"/>
        <v>0</v>
      </c>
      <c r="AU42" s="4">
        <f t="shared" ca="1" si="84"/>
        <v>0</v>
      </c>
      <c r="AV42" s="4">
        <f t="shared" ca="1" si="84"/>
        <v>0</v>
      </c>
      <c r="AW42" s="4">
        <f t="shared" ca="1" si="84"/>
        <v>0</v>
      </c>
      <c r="AX42" s="4">
        <f t="shared" ca="1" si="84"/>
        <v>0</v>
      </c>
      <c r="AY42" s="4">
        <f t="shared" ca="1" si="84"/>
        <v>0</v>
      </c>
      <c r="AZ42" s="4">
        <f t="shared" ca="1" si="84"/>
        <v>0</v>
      </c>
      <c r="BA42" s="4">
        <f t="shared" ca="1" si="84"/>
        <v>0</v>
      </c>
      <c r="BB42" s="4">
        <f t="shared" ca="1" si="84"/>
        <v>0</v>
      </c>
      <c r="BC42" s="4">
        <f t="shared" ca="1" si="84"/>
        <v>0</v>
      </c>
      <c r="BD42" s="4">
        <f t="shared" ca="1" si="84"/>
        <v>0</v>
      </c>
      <c r="BE42" s="4">
        <f t="shared" ca="1" si="84"/>
        <v>0</v>
      </c>
      <c r="BF42" s="4">
        <f t="shared" ca="1" si="84"/>
        <v>0</v>
      </c>
      <c r="BG42" s="4">
        <f t="shared" ca="1" si="84"/>
        <v>0</v>
      </c>
      <c r="BH42" s="4">
        <f t="shared" ca="1" si="84"/>
        <v>0</v>
      </c>
      <c r="BI42" s="4">
        <f t="shared" ca="1" si="84"/>
        <v>0</v>
      </c>
      <c r="BJ42" s="4">
        <f t="shared" ca="1" si="84"/>
        <v>0</v>
      </c>
      <c r="BK42" s="4">
        <f t="shared" ca="1" si="84"/>
        <v>0</v>
      </c>
      <c r="BL42" s="4">
        <f t="shared" ca="1" si="84"/>
        <v>0</v>
      </c>
      <c r="BM42" s="4">
        <f t="shared" ca="1" si="84"/>
        <v>0</v>
      </c>
      <c r="BN42" s="4">
        <f t="shared" ca="1" si="84"/>
        <v>0</v>
      </c>
      <c r="BO42" s="4">
        <f t="shared" ref="BO42:BR42" ca="1" si="85">-(DEBT*DEBT_INT_RATE)*BO37</f>
        <v>0</v>
      </c>
      <c r="BP42" s="4">
        <f t="shared" ca="1" si="85"/>
        <v>0</v>
      </c>
      <c r="BQ42" s="4">
        <f t="shared" ca="1" si="85"/>
        <v>0</v>
      </c>
      <c r="BR42" s="4">
        <f t="shared" ca="1" si="85"/>
        <v>0</v>
      </c>
      <c r="BS42" s="4">
        <f t="shared" ref="BS42:CC42" ca="1" si="86">-(DEBT*DEBT_INT_RATE)*BS37</f>
        <v>0</v>
      </c>
      <c r="BT42" s="4">
        <f t="shared" ca="1" si="86"/>
        <v>0</v>
      </c>
      <c r="BU42" s="4">
        <f t="shared" ca="1" si="86"/>
        <v>0</v>
      </c>
      <c r="BV42" s="4">
        <f t="shared" ca="1" si="86"/>
        <v>0</v>
      </c>
      <c r="BW42" s="4">
        <f t="shared" ca="1" si="86"/>
        <v>0</v>
      </c>
      <c r="BX42" s="4">
        <f t="shared" ca="1" si="86"/>
        <v>0</v>
      </c>
      <c r="BY42" s="4">
        <f t="shared" ca="1" si="86"/>
        <v>0</v>
      </c>
      <c r="BZ42" s="4">
        <f t="shared" ca="1" si="86"/>
        <v>0</v>
      </c>
      <c r="CA42" s="4">
        <f t="shared" ca="1" si="86"/>
        <v>0</v>
      </c>
      <c r="CB42" s="4">
        <f t="shared" ca="1" si="86"/>
        <v>0</v>
      </c>
      <c r="CC42" s="4">
        <f t="shared" ca="1" si="86"/>
        <v>0</v>
      </c>
      <c r="CD42" s="4">
        <f t="shared" ref="CD42" ca="1" si="87">-(DEBT*DEBT_INT_RATE)*CD37</f>
        <v>0</v>
      </c>
      <c r="CE42" s="4">
        <f t="shared" ref="CE42:CQ42" ca="1" si="88">-(DEBT*DEBT_INT_RATE)*CE37</f>
        <v>0</v>
      </c>
      <c r="CF42" s="4">
        <f t="shared" ca="1" si="88"/>
        <v>0</v>
      </c>
      <c r="CG42" s="4">
        <f t="shared" ca="1" si="88"/>
        <v>0</v>
      </c>
      <c r="CH42" s="4">
        <f t="shared" ca="1" si="88"/>
        <v>0</v>
      </c>
      <c r="CI42" s="4">
        <f t="shared" ca="1" si="88"/>
        <v>0</v>
      </c>
      <c r="CJ42" s="4">
        <f t="shared" ca="1" si="88"/>
        <v>0</v>
      </c>
      <c r="CK42" s="4">
        <f t="shared" ca="1" si="88"/>
        <v>0</v>
      </c>
      <c r="CL42" s="4">
        <f t="shared" ca="1" si="88"/>
        <v>0</v>
      </c>
      <c r="CM42" s="4">
        <f t="shared" ca="1" si="88"/>
        <v>0</v>
      </c>
      <c r="CN42" s="4">
        <f t="shared" ca="1" si="88"/>
        <v>0</v>
      </c>
      <c r="CO42" s="4">
        <f t="shared" ca="1" si="88"/>
        <v>0</v>
      </c>
      <c r="CP42" s="4">
        <f t="shared" ca="1" si="88"/>
        <v>0</v>
      </c>
      <c r="CQ42" s="4">
        <f t="shared" ca="1" si="88"/>
        <v>0</v>
      </c>
      <c r="CR42" s="4"/>
      <c r="CS42" s="4"/>
      <c r="CT42" s="4"/>
    </row>
    <row r="43" spans="1:98">
      <c r="A43" s="41" t="s">
        <v>150</v>
      </c>
      <c r="B43" s="7"/>
      <c r="C43" s="328">
        <f t="shared" ref="C43:AH43" ca="1" si="89">-SUM(C41:C42)*(FederalIncomeTax+StateIncomeTax)</f>
        <v>0</v>
      </c>
      <c r="D43" s="328">
        <f t="shared" ca="1" si="89"/>
        <v>0</v>
      </c>
      <c r="E43" s="328">
        <f t="shared" ca="1" si="89"/>
        <v>0</v>
      </c>
      <c r="F43" s="328">
        <f t="shared" ca="1" si="89"/>
        <v>0</v>
      </c>
      <c r="G43" s="328">
        <f t="shared" ca="1" si="89"/>
        <v>0</v>
      </c>
      <c r="H43" s="328">
        <f t="shared" ca="1" si="89"/>
        <v>0</v>
      </c>
      <c r="I43" s="328">
        <f t="shared" ca="1" si="89"/>
        <v>0</v>
      </c>
      <c r="J43" s="328">
        <f t="shared" ca="1" si="89"/>
        <v>0</v>
      </c>
      <c r="K43" s="328">
        <f t="shared" ca="1" si="89"/>
        <v>0</v>
      </c>
      <c r="L43" s="328">
        <f t="shared" ca="1" si="89"/>
        <v>0</v>
      </c>
      <c r="M43" s="328">
        <f t="shared" ca="1" si="89"/>
        <v>0</v>
      </c>
      <c r="N43" s="328">
        <f t="shared" ca="1" si="89"/>
        <v>0</v>
      </c>
      <c r="O43" s="328">
        <f t="shared" ca="1" si="89"/>
        <v>0</v>
      </c>
      <c r="P43" s="328">
        <f t="shared" ca="1" si="89"/>
        <v>0</v>
      </c>
      <c r="Q43" s="328">
        <f t="shared" ca="1" si="89"/>
        <v>0</v>
      </c>
      <c r="R43" s="328">
        <f t="shared" ca="1" si="89"/>
        <v>0</v>
      </c>
      <c r="S43" s="328">
        <f t="shared" ca="1" si="89"/>
        <v>0</v>
      </c>
      <c r="T43" s="328">
        <f t="shared" ca="1" si="89"/>
        <v>0</v>
      </c>
      <c r="U43" s="328">
        <f t="shared" ca="1" si="89"/>
        <v>0</v>
      </c>
      <c r="V43" s="328">
        <f t="shared" ca="1" si="89"/>
        <v>0</v>
      </c>
      <c r="W43" s="328">
        <f t="shared" ca="1" si="89"/>
        <v>0</v>
      </c>
      <c r="X43" s="328">
        <f t="shared" ca="1" si="89"/>
        <v>0</v>
      </c>
      <c r="Y43" s="328">
        <f t="shared" ca="1" si="89"/>
        <v>0</v>
      </c>
      <c r="Z43" s="328">
        <f t="shared" ca="1" si="89"/>
        <v>0</v>
      </c>
      <c r="AA43" s="328">
        <f t="shared" ca="1" si="89"/>
        <v>0</v>
      </c>
      <c r="AB43" s="328">
        <f t="shared" ca="1" si="89"/>
        <v>0</v>
      </c>
      <c r="AC43" s="328">
        <f t="shared" ca="1" si="89"/>
        <v>0</v>
      </c>
      <c r="AD43" s="328">
        <f t="shared" ca="1" si="89"/>
        <v>0</v>
      </c>
      <c r="AE43" s="328">
        <f t="shared" ca="1" si="89"/>
        <v>0</v>
      </c>
      <c r="AF43" s="328">
        <f t="shared" ca="1" si="89"/>
        <v>0</v>
      </c>
      <c r="AG43" s="328">
        <f t="shared" ca="1" si="89"/>
        <v>0</v>
      </c>
      <c r="AH43" s="328">
        <f t="shared" ca="1" si="89"/>
        <v>0</v>
      </c>
      <c r="AI43" s="328">
        <f t="shared" ref="AI43:BN43" ca="1" si="90">-SUM(AI41:AI42)*(FederalIncomeTax+StateIncomeTax)</f>
        <v>0</v>
      </c>
      <c r="AJ43" s="328">
        <f t="shared" ca="1" si="90"/>
        <v>0</v>
      </c>
      <c r="AK43" s="328">
        <f t="shared" ca="1" si="90"/>
        <v>0</v>
      </c>
      <c r="AL43" s="328">
        <f t="shared" ca="1" si="90"/>
        <v>0</v>
      </c>
      <c r="AM43" s="328">
        <f t="shared" ca="1" si="90"/>
        <v>0</v>
      </c>
      <c r="AN43" s="328">
        <f t="shared" ca="1" si="90"/>
        <v>0</v>
      </c>
      <c r="AO43" s="328">
        <f t="shared" ca="1" si="90"/>
        <v>0</v>
      </c>
      <c r="AP43" s="328">
        <f t="shared" ca="1" si="90"/>
        <v>0</v>
      </c>
      <c r="AQ43" s="328">
        <f t="shared" ca="1" si="90"/>
        <v>0</v>
      </c>
      <c r="AR43" s="328">
        <f t="shared" ca="1" si="90"/>
        <v>0</v>
      </c>
      <c r="AS43" s="328">
        <f t="shared" ca="1" si="90"/>
        <v>0</v>
      </c>
      <c r="AT43" s="328">
        <f t="shared" ca="1" si="90"/>
        <v>0</v>
      </c>
      <c r="AU43" s="328">
        <f t="shared" ca="1" si="90"/>
        <v>0</v>
      </c>
      <c r="AV43" s="328">
        <f t="shared" ca="1" si="90"/>
        <v>0</v>
      </c>
      <c r="AW43" s="328">
        <f t="shared" ca="1" si="90"/>
        <v>0</v>
      </c>
      <c r="AX43" s="328">
        <f t="shared" ca="1" si="90"/>
        <v>0</v>
      </c>
      <c r="AY43" s="328">
        <f t="shared" ca="1" si="90"/>
        <v>0</v>
      </c>
      <c r="AZ43" s="328">
        <f t="shared" ca="1" si="90"/>
        <v>0</v>
      </c>
      <c r="BA43" s="328">
        <f t="shared" ca="1" si="90"/>
        <v>0</v>
      </c>
      <c r="BB43" s="328">
        <f t="shared" ca="1" si="90"/>
        <v>0</v>
      </c>
      <c r="BC43" s="328">
        <f t="shared" ca="1" si="90"/>
        <v>0</v>
      </c>
      <c r="BD43" s="328">
        <f t="shared" ca="1" si="90"/>
        <v>0</v>
      </c>
      <c r="BE43" s="328">
        <f t="shared" ca="1" si="90"/>
        <v>0</v>
      </c>
      <c r="BF43" s="328">
        <f t="shared" ca="1" si="90"/>
        <v>0</v>
      </c>
      <c r="BG43" s="328">
        <f t="shared" ca="1" si="90"/>
        <v>0</v>
      </c>
      <c r="BH43" s="328">
        <f t="shared" ca="1" si="90"/>
        <v>0</v>
      </c>
      <c r="BI43" s="328">
        <f t="shared" ca="1" si="90"/>
        <v>0</v>
      </c>
      <c r="BJ43" s="328">
        <f t="shared" ca="1" si="90"/>
        <v>0</v>
      </c>
      <c r="BK43" s="328">
        <f t="shared" ca="1" si="90"/>
        <v>0</v>
      </c>
      <c r="BL43" s="328">
        <f t="shared" ca="1" si="90"/>
        <v>0</v>
      </c>
      <c r="BM43" s="328">
        <f t="shared" ca="1" si="90"/>
        <v>0</v>
      </c>
      <c r="BN43" s="328">
        <f t="shared" ca="1" si="90"/>
        <v>0</v>
      </c>
      <c r="BO43" s="328">
        <f t="shared" ref="BO43:CQ43" ca="1" si="91">-SUM(BO41:BO42)*(FederalIncomeTax+StateIncomeTax)</f>
        <v>0</v>
      </c>
      <c r="BP43" s="328">
        <f t="shared" ca="1" si="91"/>
        <v>0</v>
      </c>
      <c r="BQ43" s="328">
        <f t="shared" ca="1" si="91"/>
        <v>0</v>
      </c>
      <c r="BR43" s="328">
        <f t="shared" ca="1" si="91"/>
        <v>0</v>
      </c>
      <c r="BS43" s="328">
        <f t="shared" ca="1" si="91"/>
        <v>0</v>
      </c>
      <c r="BT43" s="328">
        <f t="shared" ca="1" si="91"/>
        <v>0</v>
      </c>
      <c r="BU43" s="328">
        <f t="shared" ca="1" si="91"/>
        <v>0</v>
      </c>
      <c r="BV43" s="328">
        <f t="shared" ca="1" si="91"/>
        <v>0</v>
      </c>
      <c r="BW43" s="328">
        <f t="shared" ca="1" si="91"/>
        <v>0</v>
      </c>
      <c r="BX43" s="328">
        <f t="shared" ca="1" si="91"/>
        <v>0</v>
      </c>
      <c r="BY43" s="328">
        <f t="shared" ca="1" si="91"/>
        <v>0</v>
      </c>
      <c r="BZ43" s="328">
        <f t="shared" ca="1" si="91"/>
        <v>0</v>
      </c>
      <c r="CA43" s="328">
        <f t="shared" ca="1" si="91"/>
        <v>0</v>
      </c>
      <c r="CB43" s="328">
        <f t="shared" ca="1" si="91"/>
        <v>0</v>
      </c>
      <c r="CC43" s="328">
        <f t="shared" ca="1" si="91"/>
        <v>0</v>
      </c>
      <c r="CD43" s="328">
        <f t="shared" ca="1" si="91"/>
        <v>0</v>
      </c>
      <c r="CE43" s="328">
        <f t="shared" ca="1" si="91"/>
        <v>0</v>
      </c>
      <c r="CF43" s="328">
        <f t="shared" ca="1" si="91"/>
        <v>0</v>
      </c>
      <c r="CG43" s="328">
        <f t="shared" ca="1" si="91"/>
        <v>0</v>
      </c>
      <c r="CH43" s="328">
        <f t="shared" ca="1" si="91"/>
        <v>0</v>
      </c>
      <c r="CI43" s="328">
        <f t="shared" ca="1" si="91"/>
        <v>0</v>
      </c>
      <c r="CJ43" s="328">
        <f t="shared" ca="1" si="91"/>
        <v>0</v>
      </c>
      <c r="CK43" s="328">
        <f t="shared" ca="1" si="91"/>
        <v>0</v>
      </c>
      <c r="CL43" s="328">
        <f t="shared" ca="1" si="91"/>
        <v>0</v>
      </c>
      <c r="CM43" s="328">
        <f t="shared" ca="1" si="91"/>
        <v>0</v>
      </c>
      <c r="CN43" s="328">
        <f t="shared" ca="1" si="91"/>
        <v>0</v>
      </c>
      <c r="CO43" s="328">
        <f t="shared" ca="1" si="91"/>
        <v>0</v>
      </c>
      <c r="CP43" s="328">
        <f t="shared" ca="1" si="91"/>
        <v>0</v>
      </c>
      <c r="CQ43" s="328">
        <f t="shared" ca="1" si="91"/>
        <v>0</v>
      </c>
      <c r="CR43" s="328"/>
      <c r="CS43" s="328"/>
      <c r="CT43" s="328"/>
    </row>
    <row r="44" spans="1:98">
      <c r="A44" s="43" t="s">
        <v>154</v>
      </c>
      <c r="B44" s="44"/>
      <c r="C44" s="15">
        <f t="shared" ref="C44:BN44" ca="1" si="92">SUM(C41:C43)</f>
        <v>0</v>
      </c>
      <c r="D44" s="15">
        <f t="shared" ca="1" si="92"/>
        <v>0</v>
      </c>
      <c r="E44" s="15">
        <f t="shared" ca="1" si="92"/>
        <v>0</v>
      </c>
      <c r="F44" s="15">
        <f t="shared" ca="1" si="92"/>
        <v>0</v>
      </c>
      <c r="G44" s="15">
        <f t="shared" ca="1" si="92"/>
        <v>0</v>
      </c>
      <c r="H44" s="15">
        <f t="shared" ca="1" si="92"/>
        <v>0</v>
      </c>
      <c r="I44" s="15">
        <f t="shared" ca="1" si="92"/>
        <v>0</v>
      </c>
      <c r="J44" s="15">
        <f t="shared" ca="1" si="92"/>
        <v>0</v>
      </c>
      <c r="K44" s="15">
        <f t="shared" ca="1" si="92"/>
        <v>0</v>
      </c>
      <c r="L44" s="15">
        <f t="shared" ca="1" si="92"/>
        <v>0</v>
      </c>
      <c r="M44" s="15">
        <f t="shared" ca="1" si="92"/>
        <v>0</v>
      </c>
      <c r="N44" s="15">
        <f t="shared" ca="1" si="92"/>
        <v>0</v>
      </c>
      <c r="O44" s="15">
        <f t="shared" ca="1" si="92"/>
        <v>0</v>
      </c>
      <c r="P44" s="15">
        <f t="shared" ca="1" si="92"/>
        <v>0</v>
      </c>
      <c r="Q44" s="15">
        <f t="shared" ca="1" si="92"/>
        <v>0</v>
      </c>
      <c r="R44" s="15">
        <f t="shared" ca="1" si="92"/>
        <v>0</v>
      </c>
      <c r="S44" s="15">
        <f t="shared" ca="1" si="92"/>
        <v>0</v>
      </c>
      <c r="T44" s="15">
        <f t="shared" ca="1" si="92"/>
        <v>0</v>
      </c>
      <c r="U44" s="15">
        <f t="shared" ca="1" si="92"/>
        <v>0</v>
      </c>
      <c r="V44" s="15">
        <f t="shared" ca="1" si="92"/>
        <v>0</v>
      </c>
      <c r="W44" s="15">
        <f t="shared" ca="1" si="92"/>
        <v>0</v>
      </c>
      <c r="X44" s="15">
        <f t="shared" ca="1" si="92"/>
        <v>0</v>
      </c>
      <c r="Y44" s="15">
        <f t="shared" ca="1" si="92"/>
        <v>0</v>
      </c>
      <c r="Z44" s="15">
        <f t="shared" ca="1" si="92"/>
        <v>0</v>
      </c>
      <c r="AA44" s="15">
        <f t="shared" ca="1" si="92"/>
        <v>0</v>
      </c>
      <c r="AB44" s="15">
        <f t="shared" ca="1" si="92"/>
        <v>0</v>
      </c>
      <c r="AC44" s="15">
        <f t="shared" ca="1" si="92"/>
        <v>0</v>
      </c>
      <c r="AD44" s="15">
        <f t="shared" ca="1" si="92"/>
        <v>0</v>
      </c>
      <c r="AE44" s="15">
        <f t="shared" ca="1" si="92"/>
        <v>0</v>
      </c>
      <c r="AF44" s="15">
        <f t="shared" ca="1" si="92"/>
        <v>0</v>
      </c>
      <c r="AG44" s="15">
        <f t="shared" ca="1" si="92"/>
        <v>0</v>
      </c>
      <c r="AH44" s="15">
        <f t="shared" ca="1" si="92"/>
        <v>0</v>
      </c>
      <c r="AI44" s="15">
        <f t="shared" ca="1" si="92"/>
        <v>0</v>
      </c>
      <c r="AJ44" s="15">
        <f t="shared" ca="1" si="92"/>
        <v>0</v>
      </c>
      <c r="AK44" s="15">
        <f t="shared" ca="1" si="92"/>
        <v>0</v>
      </c>
      <c r="AL44" s="15">
        <f t="shared" ca="1" si="92"/>
        <v>0</v>
      </c>
      <c r="AM44" s="15">
        <f t="shared" ca="1" si="92"/>
        <v>0</v>
      </c>
      <c r="AN44" s="15">
        <f t="shared" ca="1" si="92"/>
        <v>0</v>
      </c>
      <c r="AO44" s="15">
        <f t="shared" ca="1" si="92"/>
        <v>0</v>
      </c>
      <c r="AP44" s="15">
        <f t="shared" ca="1" si="92"/>
        <v>0</v>
      </c>
      <c r="AQ44" s="15">
        <f t="shared" ca="1" si="92"/>
        <v>0</v>
      </c>
      <c r="AR44" s="15">
        <f t="shared" ca="1" si="92"/>
        <v>0</v>
      </c>
      <c r="AS44" s="15">
        <f t="shared" ca="1" si="92"/>
        <v>0</v>
      </c>
      <c r="AT44" s="15">
        <f t="shared" ca="1" si="92"/>
        <v>0</v>
      </c>
      <c r="AU44" s="15">
        <f t="shared" ca="1" si="92"/>
        <v>0</v>
      </c>
      <c r="AV44" s="15">
        <f t="shared" ca="1" si="92"/>
        <v>0</v>
      </c>
      <c r="AW44" s="15">
        <f t="shared" ca="1" si="92"/>
        <v>0</v>
      </c>
      <c r="AX44" s="15">
        <f t="shared" ca="1" si="92"/>
        <v>0</v>
      </c>
      <c r="AY44" s="15">
        <f t="shared" ca="1" si="92"/>
        <v>0</v>
      </c>
      <c r="AZ44" s="15">
        <f t="shared" ca="1" si="92"/>
        <v>0</v>
      </c>
      <c r="BA44" s="15">
        <f t="shared" ca="1" si="92"/>
        <v>0</v>
      </c>
      <c r="BB44" s="15">
        <f t="shared" ca="1" si="92"/>
        <v>0</v>
      </c>
      <c r="BC44" s="15">
        <f t="shared" ca="1" si="92"/>
        <v>0</v>
      </c>
      <c r="BD44" s="15">
        <f t="shared" ca="1" si="92"/>
        <v>0</v>
      </c>
      <c r="BE44" s="15">
        <f t="shared" ca="1" si="92"/>
        <v>0</v>
      </c>
      <c r="BF44" s="15">
        <f t="shared" ca="1" si="92"/>
        <v>0</v>
      </c>
      <c r="BG44" s="15">
        <f t="shared" ca="1" si="92"/>
        <v>0</v>
      </c>
      <c r="BH44" s="15">
        <f t="shared" ca="1" si="92"/>
        <v>0</v>
      </c>
      <c r="BI44" s="15">
        <f t="shared" ca="1" si="92"/>
        <v>0</v>
      </c>
      <c r="BJ44" s="15">
        <f t="shared" ca="1" si="92"/>
        <v>0</v>
      </c>
      <c r="BK44" s="15">
        <f t="shared" ca="1" si="92"/>
        <v>0</v>
      </c>
      <c r="BL44" s="15">
        <f t="shared" ca="1" si="92"/>
        <v>0</v>
      </c>
      <c r="BM44" s="15">
        <f t="shared" ca="1" si="92"/>
        <v>0</v>
      </c>
      <c r="BN44" s="15">
        <f t="shared" ca="1" si="92"/>
        <v>0</v>
      </c>
      <c r="BO44" s="15">
        <f t="shared" ref="BO44:BR44" ca="1" si="93">SUM(BO41:BO43)</f>
        <v>0</v>
      </c>
      <c r="BP44" s="15">
        <f t="shared" ca="1" si="93"/>
        <v>0</v>
      </c>
      <c r="BQ44" s="15">
        <f t="shared" ca="1" si="93"/>
        <v>0</v>
      </c>
      <c r="BR44" s="15">
        <f t="shared" ca="1" si="93"/>
        <v>0</v>
      </c>
      <c r="BS44" s="15">
        <f t="shared" ref="BS44:CC44" ca="1" si="94">SUM(BS41:BS43)</f>
        <v>0</v>
      </c>
      <c r="BT44" s="15">
        <f t="shared" ca="1" si="94"/>
        <v>0</v>
      </c>
      <c r="BU44" s="15">
        <f t="shared" ca="1" si="94"/>
        <v>0</v>
      </c>
      <c r="BV44" s="15">
        <f t="shared" ca="1" si="94"/>
        <v>0</v>
      </c>
      <c r="BW44" s="15">
        <f t="shared" ca="1" si="94"/>
        <v>0</v>
      </c>
      <c r="BX44" s="15">
        <f t="shared" ca="1" si="94"/>
        <v>0</v>
      </c>
      <c r="BY44" s="15">
        <f t="shared" ca="1" si="94"/>
        <v>0</v>
      </c>
      <c r="BZ44" s="15">
        <f t="shared" ca="1" si="94"/>
        <v>0</v>
      </c>
      <c r="CA44" s="15">
        <f t="shared" ca="1" si="94"/>
        <v>0</v>
      </c>
      <c r="CB44" s="15">
        <f t="shared" ca="1" si="94"/>
        <v>0</v>
      </c>
      <c r="CC44" s="15">
        <f t="shared" ca="1" si="94"/>
        <v>0</v>
      </c>
      <c r="CD44" s="15">
        <f t="shared" ref="CD44" ca="1" si="95">SUM(CD41:CD43)</f>
        <v>0</v>
      </c>
      <c r="CE44" s="15">
        <f t="shared" ref="CE44:CQ44" ca="1" si="96">SUM(CE41:CE43)</f>
        <v>0</v>
      </c>
      <c r="CF44" s="15">
        <f t="shared" ca="1" si="96"/>
        <v>0</v>
      </c>
      <c r="CG44" s="15">
        <f t="shared" ca="1" si="96"/>
        <v>0</v>
      </c>
      <c r="CH44" s="15">
        <f t="shared" ca="1" si="96"/>
        <v>0</v>
      </c>
      <c r="CI44" s="15">
        <f t="shared" ca="1" si="96"/>
        <v>0</v>
      </c>
      <c r="CJ44" s="15">
        <f t="shared" ca="1" si="96"/>
        <v>0</v>
      </c>
      <c r="CK44" s="15">
        <f t="shared" ca="1" si="96"/>
        <v>0</v>
      </c>
      <c r="CL44" s="15">
        <f t="shared" ca="1" si="96"/>
        <v>0</v>
      </c>
      <c r="CM44" s="15">
        <f t="shared" ca="1" si="96"/>
        <v>0</v>
      </c>
      <c r="CN44" s="15">
        <f t="shared" ca="1" si="96"/>
        <v>0</v>
      </c>
      <c r="CO44" s="15">
        <f t="shared" ca="1" si="96"/>
        <v>0</v>
      </c>
      <c r="CP44" s="15">
        <f t="shared" ca="1" si="96"/>
        <v>0</v>
      </c>
      <c r="CQ44" s="15">
        <f t="shared" ca="1" si="96"/>
        <v>0</v>
      </c>
      <c r="CR44" s="4"/>
      <c r="CS44" s="4"/>
      <c r="CT44" s="4"/>
    </row>
    <row r="45" spans="1:98">
      <c r="A45" s="41"/>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row>
    <row r="46" spans="1:98">
      <c r="A46" s="45" t="s">
        <v>115</v>
      </c>
      <c r="B46" s="23"/>
      <c r="C46" s="15">
        <f t="shared" ref="C46:BN46" ca="1" si="97">C38-C44</f>
        <v>0</v>
      </c>
      <c r="D46" s="15">
        <f t="shared" ca="1" si="97"/>
        <v>0</v>
      </c>
      <c r="E46" s="15">
        <f t="shared" ca="1" si="97"/>
        <v>0</v>
      </c>
      <c r="F46" s="15">
        <f t="shared" ca="1" si="97"/>
        <v>0</v>
      </c>
      <c r="G46" s="15">
        <f t="shared" ca="1" si="97"/>
        <v>0</v>
      </c>
      <c r="H46" s="15">
        <f t="shared" ca="1" si="97"/>
        <v>0</v>
      </c>
      <c r="I46" s="15">
        <f t="shared" ca="1" si="97"/>
        <v>0</v>
      </c>
      <c r="J46" s="15">
        <f t="shared" ca="1" si="97"/>
        <v>0</v>
      </c>
      <c r="K46" s="15">
        <f t="shared" ca="1" si="97"/>
        <v>0</v>
      </c>
      <c r="L46" s="15">
        <f t="shared" ca="1" si="97"/>
        <v>0</v>
      </c>
      <c r="M46" s="15">
        <f t="shared" ca="1" si="97"/>
        <v>0</v>
      </c>
      <c r="N46" s="15">
        <f t="shared" ca="1" si="97"/>
        <v>0</v>
      </c>
      <c r="O46" s="15">
        <f t="shared" ca="1" si="97"/>
        <v>0</v>
      </c>
      <c r="P46" s="15">
        <f t="shared" ca="1" si="97"/>
        <v>0</v>
      </c>
      <c r="Q46" s="15">
        <f t="shared" ca="1" si="97"/>
        <v>0</v>
      </c>
      <c r="R46" s="15">
        <f t="shared" ca="1" si="97"/>
        <v>0</v>
      </c>
      <c r="S46" s="15">
        <f t="shared" ca="1" si="97"/>
        <v>0</v>
      </c>
      <c r="T46" s="15">
        <f t="shared" ca="1" si="97"/>
        <v>0</v>
      </c>
      <c r="U46" s="15">
        <f t="shared" ca="1" si="97"/>
        <v>0</v>
      </c>
      <c r="V46" s="15">
        <f t="shared" ca="1" si="97"/>
        <v>0</v>
      </c>
      <c r="W46" s="15">
        <f t="shared" ca="1" si="97"/>
        <v>0</v>
      </c>
      <c r="X46" s="15">
        <f t="shared" ca="1" si="97"/>
        <v>0</v>
      </c>
      <c r="Y46" s="15">
        <f t="shared" ca="1" si="97"/>
        <v>0</v>
      </c>
      <c r="Z46" s="15">
        <f t="shared" ca="1" si="97"/>
        <v>0</v>
      </c>
      <c r="AA46" s="15">
        <f t="shared" ca="1" si="97"/>
        <v>0</v>
      </c>
      <c r="AB46" s="15">
        <f t="shared" ca="1" si="97"/>
        <v>0</v>
      </c>
      <c r="AC46" s="15">
        <f t="shared" ca="1" si="97"/>
        <v>0</v>
      </c>
      <c r="AD46" s="15">
        <f t="shared" ca="1" si="97"/>
        <v>0</v>
      </c>
      <c r="AE46" s="15">
        <f t="shared" ca="1" si="97"/>
        <v>0</v>
      </c>
      <c r="AF46" s="15">
        <f t="shared" ca="1" si="97"/>
        <v>0</v>
      </c>
      <c r="AG46" s="15">
        <f t="shared" ca="1" si="97"/>
        <v>0</v>
      </c>
      <c r="AH46" s="15">
        <f t="shared" ca="1" si="97"/>
        <v>0</v>
      </c>
      <c r="AI46" s="15">
        <f t="shared" ca="1" si="97"/>
        <v>0</v>
      </c>
      <c r="AJ46" s="15">
        <f t="shared" ca="1" si="97"/>
        <v>0</v>
      </c>
      <c r="AK46" s="15">
        <f t="shared" ca="1" si="97"/>
        <v>0</v>
      </c>
      <c r="AL46" s="15">
        <f t="shared" ca="1" si="97"/>
        <v>0</v>
      </c>
      <c r="AM46" s="15">
        <f t="shared" ca="1" si="97"/>
        <v>0</v>
      </c>
      <c r="AN46" s="15">
        <f t="shared" ca="1" si="97"/>
        <v>0</v>
      </c>
      <c r="AO46" s="15">
        <f t="shared" ca="1" si="97"/>
        <v>0</v>
      </c>
      <c r="AP46" s="15">
        <f t="shared" ca="1" si="97"/>
        <v>0</v>
      </c>
      <c r="AQ46" s="15">
        <f t="shared" ca="1" si="97"/>
        <v>0</v>
      </c>
      <c r="AR46" s="15">
        <f t="shared" ca="1" si="97"/>
        <v>0</v>
      </c>
      <c r="AS46" s="15">
        <f t="shared" ca="1" si="97"/>
        <v>0</v>
      </c>
      <c r="AT46" s="15">
        <f t="shared" ca="1" si="97"/>
        <v>0</v>
      </c>
      <c r="AU46" s="15">
        <f t="shared" ca="1" si="97"/>
        <v>0</v>
      </c>
      <c r="AV46" s="15">
        <f t="shared" ca="1" si="97"/>
        <v>0</v>
      </c>
      <c r="AW46" s="15">
        <f t="shared" ca="1" si="97"/>
        <v>0</v>
      </c>
      <c r="AX46" s="15">
        <f t="shared" ca="1" si="97"/>
        <v>0</v>
      </c>
      <c r="AY46" s="15">
        <f t="shared" ca="1" si="97"/>
        <v>0</v>
      </c>
      <c r="AZ46" s="15">
        <f t="shared" ca="1" si="97"/>
        <v>0</v>
      </c>
      <c r="BA46" s="15">
        <f t="shared" ca="1" si="97"/>
        <v>0</v>
      </c>
      <c r="BB46" s="15">
        <f t="shared" ca="1" si="97"/>
        <v>0</v>
      </c>
      <c r="BC46" s="15">
        <f t="shared" ca="1" si="97"/>
        <v>0</v>
      </c>
      <c r="BD46" s="15">
        <f t="shared" ca="1" si="97"/>
        <v>0</v>
      </c>
      <c r="BE46" s="15">
        <f t="shared" ca="1" si="97"/>
        <v>0</v>
      </c>
      <c r="BF46" s="15">
        <f t="shared" ca="1" si="97"/>
        <v>0</v>
      </c>
      <c r="BG46" s="15">
        <f t="shared" ca="1" si="97"/>
        <v>0</v>
      </c>
      <c r="BH46" s="15">
        <f t="shared" ca="1" si="97"/>
        <v>0</v>
      </c>
      <c r="BI46" s="15">
        <f t="shared" ca="1" si="97"/>
        <v>0</v>
      </c>
      <c r="BJ46" s="15">
        <f t="shared" ca="1" si="97"/>
        <v>0</v>
      </c>
      <c r="BK46" s="15">
        <f t="shared" ca="1" si="97"/>
        <v>0</v>
      </c>
      <c r="BL46" s="15">
        <f t="shared" ca="1" si="97"/>
        <v>0</v>
      </c>
      <c r="BM46" s="15">
        <f t="shared" ca="1" si="97"/>
        <v>0</v>
      </c>
      <c r="BN46" s="15">
        <f t="shared" ca="1" si="97"/>
        <v>0</v>
      </c>
      <c r="BO46" s="15">
        <f t="shared" ref="BO46:BR46" ca="1" si="98">BO38-BO44</f>
        <v>0</v>
      </c>
      <c r="BP46" s="15">
        <f t="shared" ca="1" si="98"/>
        <v>0</v>
      </c>
      <c r="BQ46" s="15">
        <f t="shared" ca="1" si="98"/>
        <v>0</v>
      </c>
      <c r="BR46" s="15">
        <f t="shared" ca="1" si="98"/>
        <v>0</v>
      </c>
      <c r="BS46" s="15">
        <f t="shared" ref="BS46:CC46" ca="1" si="99">BS38-BS44</f>
        <v>0</v>
      </c>
      <c r="BT46" s="15">
        <f t="shared" ca="1" si="99"/>
        <v>0</v>
      </c>
      <c r="BU46" s="15">
        <f t="shared" ca="1" si="99"/>
        <v>0</v>
      </c>
      <c r="BV46" s="15">
        <f t="shared" ca="1" si="99"/>
        <v>0</v>
      </c>
      <c r="BW46" s="15">
        <f t="shared" ca="1" si="99"/>
        <v>0</v>
      </c>
      <c r="BX46" s="15">
        <f t="shared" ca="1" si="99"/>
        <v>0</v>
      </c>
      <c r="BY46" s="15">
        <f t="shared" ca="1" si="99"/>
        <v>0</v>
      </c>
      <c r="BZ46" s="15">
        <f t="shared" ca="1" si="99"/>
        <v>0</v>
      </c>
      <c r="CA46" s="15">
        <f t="shared" ca="1" si="99"/>
        <v>0</v>
      </c>
      <c r="CB46" s="15">
        <f t="shared" ca="1" si="99"/>
        <v>0</v>
      </c>
      <c r="CC46" s="15">
        <f t="shared" ca="1" si="99"/>
        <v>0</v>
      </c>
      <c r="CD46" s="15">
        <f t="shared" ref="CD46" ca="1" si="100">CD38-CD44</f>
        <v>0</v>
      </c>
      <c r="CE46" s="15">
        <f t="shared" ref="CE46:CQ46" ca="1" si="101">CE38-CE44</f>
        <v>0</v>
      </c>
      <c r="CF46" s="15">
        <f t="shared" ca="1" si="101"/>
        <v>0</v>
      </c>
      <c r="CG46" s="15">
        <f t="shared" ca="1" si="101"/>
        <v>0</v>
      </c>
      <c r="CH46" s="15">
        <f t="shared" ca="1" si="101"/>
        <v>0</v>
      </c>
      <c r="CI46" s="15">
        <f t="shared" ca="1" si="101"/>
        <v>0</v>
      </c>
      <c r="CJ46" s="15">
        <f t="shared" ca="1" si="101"/>
        <v>0</v>
      </c>
      <c r="CK46" s="15">
        <f t="shared" ca="1" si="101"/>
        <v>0</v>
      </c>
      <c r="CL46" s="15">
        <f t="shared" ca="1" si="101"/>
        <v>0</v>
      </c>
      <c r="CM46" s="15">
        <f t="shared" ca="1" si="101"/>
        <v>0</v>
      </c>
      <c r="CN46" s="15">
        <f t="shared" ca="1" si="101"/>
        <v>0</v>
      </c>
      <c r="CO46" s="15">
        <f t="shared" ca="1" si="101"/>
        <v>0</v>
      </c>
      <c r="CP46" s="15">
        <f t="shared" ca="1" si="101"/>
        <v>0</v>
      </c>
      <c r="CQ46" s="15">
        <f t="shared" ca="1" si="101"/>
        <v>0</v>
      </c>
      <c r="CR46" s="15"/>
      <c r="CS46" s="15"/>
      <c r="CT46" s="15"/>
    </row>
    <row r="47" spans="1:98">
      <c r="A47" s="20"/>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row>
    <row r="48" spans="1:98">
      <c r="A48" s="29" t="s">
        <v>117</v>
      </c>
      <c r="C48" s="328">
        <f t="shared" ref="C48:AH48" ca="1" si="102">C46/(1-FederalIncomeTax-StateIncomeTax)-C46</f>
        <v>0</v>
      </c>
      <c r="D48" s="328">
        <f t="shared" ca="1" si="102"/>
        <v>0</v>
      </c>
      <c r="E48" s="328">
        <f t="shared" ca="1" si="102"/>
        <v>0</v>
      </c>
      <c r="F48" s="328">
        <f t="shared" ca="1" si="102"/>
        <v>0</v>
      </c>
      <c r="G48" s="328">
        <f t="shared" ca="1" si="102"/>
        <v>0</v>
      </c>
      <c r="H48" s="328">
        <f t="shared" ca="1" si="102"/>
        <v>0</v>
      </c>
      <c r="I48" s="328">
        <f t="shared" ca="1" si="102"/>
        <v>0</v>
      </c>
      <c r="J48" s="328">
        <f t="shared" ca="1" si="102"/>
        <v>0</v>
      </c>
      <c r="K48" s="328">
        <f t="shared" ca="1" si="102"/>
        <v>0</v>
      </c>
      <c r="L48" s="328">
        <f t="shared" ca="1" si="102"/>
        <v>0</v>
      </c>
      <c r="M48" s="328">
        <f t="shared" ca="1" si="102"/>
        <v>0</v>
      </c>
      <c r="N48" s="328">
        <f t="shared" ca="1" si="102"/>
        <v>0</v>
      </c>
      <c r="O48" s="328">
        <f t="shared" ca="1" si="102"/>
        <v>0</v>
      </c>
      <c r="P48" s="328">
        <f t="shared" ca="1" si="102"/>
        <v>0</v>
      </c>
      <c r="Q48" s="328">
        <f t="shared" ca="1" si="102"/>
        <v>0</v>
      </c>
      <c r="R48" s="328">
        <f t="shared" ca="1" si="102"/>
        <v>0</v>
      </c>
      <c r="S48" s="328">
        <f t="shared" ca="1" si="102"/>
        <v>0</v>
      </c>
      <c r="T48" s="328">
        <f t="shared" ca="1" si="102"/>
        <v>0</v>
      </c>
      <c r="U48" s="328">
        <f t="shared" ca="1" si="102"/>
        <v>0</v>
      </c>
      <c r="V48" s="328">
        <f t="shared" ca="1" si="102"/>
        <v>0</v>
      </c>
      <c r="W48" s="328">
        <f t="shared" ca="1" si="102"/>
        <v>0</v>
      </c>
      <c r="X48" s="328">
        <f t="shared" ca="1" si="102"/>
        <v>0</v>
      </c>
      <c r="Y48" s="328">
        <f t="shared" ca="1" si="102"/>
        <v>0</v>
      </c>
      <c r="Z48" s="328">
        <f t="shared" ca="1" si="102"/>
        <v>0</v>
      </c>
      <c r="AA48" s="328">
        <f t="shared" ca="1" si="102"/>
        <v>0</v>
      </c>
      <c r="AB48" s="328">
        <f t="shared" ca="1" si="102"/>
        <v>0</v>
      </c>
      <c r="AC48" s="328">
        <f t="shared" ca="1" si="102"/>
        <v>0</v>
      </c>
      <c r="AD48" s="328">
        <f t="shared" ca="1" si="102"/>
        <v>0</v>
      </c>
      <c r="AE48" s="328">
        <f t="shared" ca="1" si="102"/>
        <v>0</v>
      </c>
      <c r="AF48" s="328">
        <f t="shared" ca="1" si="102"/>
        <v>0</v>
      </c>
      <c r="AG48" s="328">
        <f t="shared" ca="1" si="102"/>
        <v>0</v>
      </c>
      <c r="AH48" s="328">
        <f t="shared" ca="1" si="102"/>
        <v>0</v>
      </c>
      <c r="AI48" s="328">
        <f t="shared" ref="AI48:CQ48" ca="1" si="103">AI46/(1-FederalIncomeTax-StateIncomeTax)-AI46</f>
        <v>0</v>
      </c>
      <c r="AJ48" s="328">
        <f t="shared" ca="1" si="103"/>
        <v>0</v>
      </c>
      <c r="AK48" s="328">
        <f t="shared" ca="1" si="103"/>
        <v>0</v>
      </c>
      <c r="AL48" s="328">
        <f t="shared" ca="1" si="103"/>
        <v>0</v>
      </c>
      <c r="AM48" s="328">
        <f t="shared" ca="1" si="103"/>
        <v>0</v>
      </c>
      <c r="AN48" s="328">
        <f t="shared" ca="1" si="103"/>
        <v>0</v>
      </c>
      <c r="AO48" s="328">
        <f t="shared" ca="1" si="103"/>
        <v>0</v>
      </c>
      <c r="AP48" s="328">
        <f t="shared" ca="1" si="103"/>
        <v>0</v>
      </c>
      <c r="AQ48" s="328">
        <f t="shared" ca="1" si="103"/>
        <v>0</v>
      </c>
      <c r="AR48" s="328">
        <f t="shared" ca="1" si="103"/>
        <v>0</v>
      </c>
      <c r="AS48" s="328">
        <f t="shared" ca="1" si="103"/>
        <v>0</v>
      </c>
      <c r="AT48" s="328">
        <f t="shared" ca="1" si="103"/>
        <v>0</v>
      </c>
      <c r="AU48" s="328">
        <f t="shared" ca="1" si="103"/>
        <v>0</v>
      </c>
      <c r="AV48" s="328">
        <f t="shared" ca="1" si="103"/>
        <v>0</v>
      </c>
      <c r="AW48" s="328">
        <f t="shared" ca="1" si="103"/>
        <v>0</v>
      </c>
      <c r="AX48" s="328">
        <f t="shared" ca="1" si="103"/>
        <v>0</v>
      </c>
      <c r="AY48" s="328">
        <f t="shared" ca="1" si="103"/>
        <v>0</v>
      </c>
      <c r="AZ48" s="328">
        <f t="shared" ca="1" si="103"/>
        <v>0</v>
      </c>
      <c r="BA48" s="328">
        <f t="shared" ca="1" si="103"/>
        <v>0</v>
      </c>
      <c r="BB48" s="328">
        <f t="shared" ca="1" si="103"/>
        <v>0</v>
      </c>
      <c r="BC48" s="328">
        <f t="shared" ca="1" si="103"/>
        <v>0</v>
      </c>
      <c r="BD48" s="328">
        <f t="shared" ca="1" si="103"/>
        <v>0</v>
      </c>
      <c r="BE48" s="328">
        <f t="shared" ca="1" si="103"/>
        <v>0</v>
      </c>
      <c r="BF48" s="328">
        <f t="shared" ca="1" si="103"/>
        <v>0</v>
      </c>
      <c r="BG48" s="328">
        <f t="shared" ca="1" si="103"/>
        <v>0</v>
      </c>
      <c r="BH48" s="328">
        <f t="shared" ca="1" si="103"/>
        <v>0</v>
      </c>
      <c r="BI48" s="328">
        <f t="shared" ca="1" si="103"/>
        <v>0</v>
      </c>
      <c r="BJ48" s="328">
        <f t="shared" ca="1" si="103"/>
        <v>0</v>
      </c>
      <c r="BK48" s="328">
        <f t="shared" ca="1" si="103"/>
        <v>0</v>
      </c>
      <c r="BL48" s="328">
        <f t="shared" ca="1" si="103"/>
        <v>0</v>
      </c>
      <c r="BM48" s="328">
        <f t="shared" ca="1" si="103"/>
        <v>0</v>
      </c>
      <c r="BN48" s="328">
        <f t="shared" ca="1" si="103"/>
        <v>0</v>
      </c>
      <c r="BO48" s="328">
        <f t="shared" ca="1" si="103"/>
        <v>0</v>
      </c>
      <c r="BP48" s="328">
        <f t="shared" ca="1" si="103"/>
        <v>0</v>
      </c>
      <c r="BQ48" s="328">
        <f t="shared" ca="1" si="103"/>
        <v>0</v>
      </c>
      <c r="BR48" s="328">
        <f t="shared" ca="1" si="103"/>
        <v>0</v>
      </c>
      <c r="BS48" s="328">
        <f t="shared" ca="1" si="103"/>
        <v>0</v>
      </c>
      <c r="BT48" s="328">
        <f t="shared" ca="1" si="103"/>
        <v>0</v>
      </c>
      <c r="BU48" s="328">
        <f t="shared" ca="1" si="103"/>
        <v>0</v>
      </c>
      <c r="BV48" s="328">
        <f t="shared" ca="1" si="103"/>
        <v>0</v>
      </c>
      <c r="BW48" s="328">
        <f t="shared" ca="1" si="103"/>
        <v>0</v>
      </c>
      <c r="BX48" s="328">
        <f t="shared" ca="1" si="103"/>
        <v>0</v>
      </c>
      <c r="BY48" s="328">
        <f t="shared" ca="1" si="103"/>
        <v>0</v>
      </c>
      <c r="BZ48" s="328">
        <f t="shared" ca="1" si="103"/>
        <v>0</v>
      </c>
      <c r="CA48" s="328">
        <f t="shared" ca="1" si="103"/>
        <v>0</v>
      </c>
      <c r="CB48" s="328">
        <f t="shared" ca="1" si="103"/>
        <v>0</v>
      </c>
      <c r="CC48" s="328">
        <f t="shared" ca="1" si="103"/>
        <v>0</v>
      </c>
      <c r="CD48" s="328">
        <f t="shared" ca="1" si="103"/>
        <v>0</v>
      </c>
      <c r="CE48" s="328">
        <f t="shared" ca="1" si="103"/>
        <v>0</v>
      </c>
      <c r="CF48" s="328">
        <f t="shared" ca="1" si="103"/>
        <v>0</v>
      </c>
      <c r="CG48" s="328">
        <f t="shared" ca="1" si="103"/>
        <v>0</v>
      </c>
      <c r="CH48" s="328">
        <f t="shared" ca="1" si="103"/>
        <v>0</v>
      </c>
      <c r="CI48" s="328">
        <f t="shared" ca="1" si="103"/>
        <v>0</v>
      </c>
      <c r="CJ48" s="328">
        <f t="shared" ca="1" si="103"/>
        <v>0</v>
      </c>
      <c r="CK48" s="328">
        <f t="shared" ca="1" si="103"/>
        <v>0</v>
      </c>
      <c r="CL48" s="328">
        <f t="shared" ca="1" si="103"/>
        <v>0</v>
      </c>
      <c r="CM48" s="328">
        <f t="shared" ca="1" si="103"/>
        <v>0</v>
      </c>
      <c r="CN48" s="328">
        <f t="shared" ca="1" si="103"/>
        <v>0</v>
      </c>
      <c r="CO48" s="328">
        <f t="shared" ca="1" si="103"/>
        <v>0</v>
      </c>
      <c r="CP48" s="328">
        <f t="shared" ca="1" si="103"/>
        <v>0</v>
      </c>
      <c r="CQ48" s="328">
        <f t="shared" ca="1" si="103"/>
        <v>0</v>
      </c>
      <c r="CR48" s="4"/>
      <c r="CS48" s="4"/>
      <c r="CT48" s="4"/>
    </row>
    <row r="49" spans="1:98">
      <c r="A49" s="22" t="s">
        <v>118</v>
      </c>
      <c r="B49" s="44"/>
      <c r="C49" s="15">
        <f t="shared" ref="C49:BN49" ca="1" si="104">C46+C48</f>
        <v>0</v>
      </c>
      <c r="D49" s="15">
        <f t="shared" ca="1" si="104"/>
        <v>0</v>
      </c>
      <c r="E49" s="15">
        <f t="shared" ca="1" si="104"/>
        <v>0</v>
      </c>
      <c r="F49" s="15">
        <f t="shared" ca="1" si="104"/>
        <v>0</v>
      </c>
      <c r="G49" s="15">
        <f t="shared" ca="1" si="104"/>
        <v>0</v>
      </c>
      <c r="H49" s="15">
        <f t="shared" ca="1" si="104"/>
        <v>0</v>
      </c>
      <c r="I49" s="15">
        <f t="shared" ca="1" si="104"/>
        <v>0</v>
      </c>
      <c r="J49" s="15">
        <f t="shared" ca="1" si="104"/>
        <v>0</v>
      </c>
      <c r="K49" s="15">
        <f t="shared" ca="1" si="104"/>
        <v>0</v>
      </c>
      <c r="L49" s="15">
        <f t="shared" ca="1" si="104"/>
        <v>0</v>
      </c>
      <c r="M49" s="15">
        <f t="shared" ca="1" si="104"/>
        <v>0</v>
      </c>
      <c r="N49" s="15">
        <f t="shared" ca="1" si="104"/>
        <v>0</v>
      </c>
      <c r="O49" s="15">
        <f t="shared" ca="1" si="104"/>
        <v>0</v>
      </c>
      <c r="P49" s="15">
        <f t="shared" ca="1" si="104"/>
        <v>0</v>
      </c>
      <c r="Q49" s="15">
        <f t="shared" ca="1" si="104"/>
        <v>0</v>
      </c>
      <c r="R49" s="15">
        <f t="shared" ca="1" si="104"/>
        <v>0</v>
      </c>
      <c r="S49" s="15">
        <f t="shared" ca="1" si="104"/>
        <v>0</v>
      </c>
      <c r="T49" s="15">
        <f t="shared" ca="1" si="104"/>
        <v>0</v>
      </c>
      <c r="U49" s="15">
        <f t="shared" ca="1" si="104"/>
        <v>0</v>
      </c>
      <c r="V49" s="15">
        <f t="shared" ca="1" si="104"/>
        <v>0</v>
      </c>
      <c r="W49" s="15">
        <f t="shared" ca="1" si="104"/>
        <v>0</v>
      </c>
      <c r="X49" s="15">
        <f t="shared" ca="1" si="104"/>
        <v>0</v>
      </c>
      <c r="Y49" s="15">
        <f t="shared" ca="1" si="104"/>
        <v>0</v>
      </c>
      <c r="Z49" s="15">
        <f t="shared" ca="1" si="104"/>
        <v>0</v>
      </c>
      <c r="AA49" s="15">
        <f t="shared" ca="1" si="104"/>
        <v>0</v>
      </c>
      <c r="AB49" s="15">
        <f t="shared" ca="1" si="104"/>
        <v>0</v>
      </c>
      <c r="AC49" s="15">
        <f t="shared" ca="1" si="104"/>
        <v>0</v>
      </c>
      <c r="AD49" s="15">
        <f t="shared" ca="1" si="104"/>
        <v>0</v>
      </c>
      <c r="AE49" s="15">
        <f t="shared" ca="1" si="104"/>
        <v>0</v>
      </c>
      <c r="AF49" s="15">
        <f t="shared" ca="1" si="104"/>
        <v>0</v>
      </c>
      <c r="AG49" s="15">
        <f t="shared" ca="1" si="104"/>
        <v>0</v>
      </c>
      <c r="AH49" s="15">
        <f t="shared" ca="1" si="104"/>
        <v>0</v>
      </c>
      <c r="AI49" s="15">
        <f t="shared" ca="1" si="104"/>
        <v>0</v>
      </c>
      <c r="AJ49" s="15">
        <f t="shared" ca="1" si="104"/>
        <v>0</v>
      </c>
      <c r="AK49" s="15">
        <f t="shared" ca="1" si="104"/>
        <v>0</v>
      </c>
      <c r="AL49" s="15">
        <f t="shared" ca="1" si="104"/>
        <v>0</v>
      </c>
      <c r="AM49" s="15">
        <f t="shared" ca="1" si="104"/>
        <v>0</v>
      </c>
      <c r="AN49" s="15">
        <f t="shared" ca="1" si="104"/>
        <v>0</v>
      </c>
      <c r="AO49" s="15">
        <f t="shared" ca="1" si="104"/>
        <v>0</v>
      </c>
      <c r="AP49" s="15">
        <f t="shared" ca="1" si="104"/>
        <v>0</v>
      </c>
      <c r="AQ49" s="15">
        <f t="shared" ca="1" si="104"/>
        <v>0</v>
      </c>
      <c r="AR49" s="15">
        <f t="shared" ca="1" si="104"/>
        <v>0</v>
      </c>
      <c r="AS49" s="15">
        <f t="shared" ca="1" si="104"/>
        <v>0</v>
      </c>
      <c r="AT49" s="15">
        <f t="shared" ca="1" si="104"/>
        <v>0</v>
      </c>
      <c r="AU49" s="15">
        <f t="shared" ca="1" si="104"/>
        <v>0</v>
      </c>
      <c r="AV49" s="15">
        <f t="shared" ca="1" si="104"/>
        <v>0</v>
      </c>
      <c r="AW49" s="15">
        <f t="shared" ca="1" si="104"/>
        <v>0</v>
      </c>
      <c r="AX49" s="15">
        <f t="shared" ca="1" si="104"/>
        <v>0</v>
      </c>
      <c r="AY49" s="15">
        <f t="shared" ca="1" si="104"/>
        <v>0</v>
      </c>
      <c r="AZ49" s="15">
        <f t="shared" ca="1" si="104"/>
        <v>0</v>
      </c>
      <c r="BA49" s="15">
        <f t="shared" ca="1" si="104"/>
        <v>0</v>
      </c>
      <c r="BB49" s="15">
        <f t="shared" ca="1" si="104"/>
        <v>0</v>
      </c>
      <c r="BC49" s="15">
        <f t="shared" ca="1" si="104"/>
        <v>0</v>
      </c>
      <c r="BD49" s="15">
        <f t="shared" ca="1" si="104"/>
        <v>0</v>
      </c>
      <c r="BE49" s="15">
        <f t="shared" ca="1" si="104"/>
        <v>0</v>
      </c>
      <c r="BF49" s="15">
        <f t="shared" ca="1" si="104"/>
        <v>0</v>
      </c>
      <c r="BG49" s="15">
        <f t="shared" ca="1" si="104"/>
        <v>0</v>
      </c>
      <c r="BH49" s="15">
        <f t="shared" ca="1" si="104"/>
        <v>0</v>
      </c>
      <c r="BI49" s="15">
        <f t="shared" ca="1" si="104"/>
        <v>0</v>
      </c>
      <c r="BJ49" s="15">
        <f t="shared" ca="1" si="104"/>
        <v>0</v>
      </c>
      <c r="BK49" s="15">
        <f t="shared" ca="1" si="104"/>
        <v>0</v>
      </c>
      <c r="BL49" s="15">
        <f t="shared" ca="1" si="104"/>
        <v>0</v>
      </c>
      <c r="BM49" s="15">
        <f t="shared" ca="1" si="104"/>
        <v>0</v>
      </c>
      <c r="BN49" s="15">
        <f t="shared" ca="1" si="104"/>
        <v>0</v>
      </c>
      <c r="BO49" s="15">
        <f t="shared" ref="BO49:BR49" ca="1" si="105">BO46+BO48</f>
        <v>0</v>
      </c>
      <c r="BP49" s="15">
        <f t="shared" ca="1" si="105"/>
        <v>0</v>
      </c>
      <c r="BQ49" s="15">
        <f t="shared" ca="1" si="105"/>
        <v>0</v>
      </c>
      <c r="BR49" s="15">
        <f t="shared" ca="1" si="105"/>
        <v>0</v>
      </c>
      <c r="BS49" s="15">
        <f t="shared" ref="BS49:CC49" ca="1" si="106">BS46+BS48</f>
        <v>0</v>
      </c>
      <c r="BT49" s="15">
        <f t="shared" ca="1" si="106"/>
        <v>0</v>
      </c>
      <c r="BU49" s="15">
        <f t="shared" ca="1" si="106"/>
        <v>0</v>
      </c>
      <c r="BV49" s="15">
        <f t="shared" ca="1" si="106"/>
        <v>0</v>
      </c>
      <c r="BW49" s="15">
        <f t="shared" ca="1" si="106"/>
        <v>0</v>
      </c>
      <c r="BX49" s="15">
        <f t="shared" ca="1" si="106"/>
        <v>0</v>
      </c>
      <c r="BY49" s="15">
        <f t="shared" ca="1" si="106"/>
        <v>0</v>
      </c>
      <c r="BZ49" s="15">
        <f t="shared" ca="1" si="106"/>
        <v>0</v>
      </c>
      <c r="CA49" s="15">
        <f t="shared" ca="1" si="106"/>
        <v>0</v>
      </c>
      <c r="CB49" s="15">
        <f t="shared" ca="1" si="106"/>
        <v>0</v>
      </c>
      <c r="CC49" s="15">
        <f t="shared" ca="1" si="106"/>
        <v>0</v>
      </c>
      <c r="CD49" s="15">
        <f t="shared" ref="CD49" ca="1" si="107">CD46+CD48</f>
        <v>0</v>
      </c>
      <c r="CE49" s="15">
        <f t="shared" ref="CE49:CQ49" ca="1" si="108">CE46+CE48</f>
        <v>0</v>
      </c>
      <c r="CF49" s="15">
        <f t="shared" ca="1" si="108"/>
        <v>0</v>
      </c>
      <c r="CG49" s="15">
        <f t="shared" ca="1" si="108"/>
        <v>0</v>
      </c>
      <c r="CH49" s="15">
        <f t="shared" ca="1" si="108"/>
        <v>0</v>
      </c>
      <c r="CI49" s="15">
        <f t="shared" ca="1" si="108"/>
        <v>0</v>
      </c>
      <c r="CJ49" s="15">
        <f t="shared" ca="1" si="108"/>
        <v>0</v>
      </c>
      <c r="CK49" s="15">
        <f t="shared" ca="1" si="108"/>
        <v>0</v>
      </c>
      <c r="CL49" s="15">
        <f t="shared" ca="1" si="108"/>
        <v>0</v>
      </c>
      <c r="CM49" s="15">
        <f t="shared" ca="1" si="108"/>
        <v>0</v>
      </c>
      <c r="CN49" s="15">
        <f t="shared" ca="1" si="108"/>
        <v>0</v>
      </c>
      <c r="CO49" s="15">
        <f t="shared" ca="1" si="108"/>
        <v>0</v>
      </c>
      <c r="CP49" s="15">
        <f t="shared" ca="1" si="108"/>
        <v>0</v>
      </c>
      <c r="CQ49" s="15">
        <f t="shared" ca="1" si="108"/>
        <v>0</v>
      </c>
      <c r="CR49" s="15"/>
      <c r="CS49" s="15"/>
      <c r="CT49" s="15"/>
    </row>
    <row r="50" spans="1:98"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17"/>
    </row>
    <row r="51" spans="1:98">
      <c r="A51" s="46" t="s">
        <v>120</v>
      </c>
      <c r="B51" s="380">
        <f ca="1">IFERROR(NPV(WACC,D49:CQ49)+C49,0)</f>
        <v>0</v>
      </c>
      <c r="C51" s="31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row>
    <row r="52" spans="1:98" ht="16.5" thickBot="1">
      <c r="A52" s="47" t="str">
        <f>"(Discounted at "&amp;TEXT(WACC,"0.00%")&amp;" WACC rate)"</f>
        <v>(Discounted at 6.59% WACC rate)</v>
      </c>
      <c r="B52" s="48"/>
    </row>
  </sheetData>
  <sheetProtection algorithmName="SHA-512" hashValue="6u+DyXknCzhhpum5Ugmv3hxNJShzqNBTMKwtvaYeF0fEUpAi5BtwnQU4wroFawmG2mF4fGvDnJgtfPRasNuCQQ==" saltValue="ZIAbxfrp1twXLZ3xbpny8A==" spinCount="100000" sheet="1" objects="1" scenarios="1"/>
  <mergeCells count="2">
    <mergeCell ref="A2:B2"/>
    <mergeCell ref="A3:B3"/>
  </mergeCells>
  <conditionalFormatting sqref="D4:CQ13">
    <cfRule type="expression" dxfId="397" priority="79">
      <formula>$D$4=""</formula>
    </cfRule>
  </conditionalFormatting>
  <conditionalFormatting sqref="D15:CQ35">
    <cfRule type="expression" dxfId="396" priority="817">
      <formula>$D$4=""</formula>
    </cfRule>
  </conditionalFormatting>
  <conditionalFormatting sqref="D37:CQ51">
    <cfRule type="expression" dxfId="395" priority="1292">
      <formula>$D$4=""</formula>
    </cfRule>
  </conditionalFormatting>
  <conditionalFormatting sqref="E5:CQ11">
    <cfRule type="expression" dxfId="394" priority="78">
      <formula>$E$4=""</formula>
    </cfRule>
  </conditionalFormatting>
  <conditionalFormatting sqref="E14:CQ14">
    <cfRule type="expression" dxfId="393" priority="2161">
      <formula>$D$4=""</formula>
    </cfRule>
  </conditionalFormatting>
  <conditionalFormatting sqref="E37:CQ51">
    <cfRule type="expression" dxfId="392" priority="1291">
      <formula>$E$4=""</formula>
    </cfRule>
  </conditionalFormatting>
  <conditionalFormatting sqref="E12:CT35">
    <cfRule type="expression" dxfId="391" priority="816">
      <formula>$E$4=""</formula>
    </cfRule>
  </conditionalFormatting>
  <conditionalFormatting sqref="F5:CQ11">
    <cfRule type="expression" dxfId="390" priority="77">
      <formula>$F$4=""</formula>
    </cfRule>
  </conditionalFormatting>
  <conditionalFormatting sqref="F37:CQ51">
    <cfRule type="expression" dxfId="389" priority="1290">
      <formula>$F$4=""</formula>
    </cfRule>
  </conditionalFormatting>
  <conditionalFormatting sqref="F12:CT35">
    <cfRule type="expression" dxfId="388" priority="815">
      <formula>$F$4=""</formula>
    </cfRule>
  </conditionalFormatting>
  <conditionalFormatting sqref="G5:CQ11">
    <cfRule type="expression" dxfId="387" priority="76">
      <formula>$G$4=""</formula>
    </cfRule>
  </conditionalFormatting>
  <conditionalFormatting sqref="G37:CQ51">
    <cfRule type="expression" dxfId="386" priority="1289">
      <formula>$G$4=""</formula>
    </cfRule>
  </conditionalFormatting>
  <conditionalFormatting sqref="G12:CT35">
    <cfRule type="expression" dxfId="385" priority="814">
      <formula>$G$4=""</formula>
    </cfRule>
  </conditionalFormatting>
  <conditionalFormatting sqref="H5:CQ11">
    <cfRule type="expression" dxfId="384" priority="75">
      <formula>$H$4=""</formula>
    </cfRule>
  </conditionalFormatting>
  <conditionalFormatting sqref="H37:CQ51">
    <cfRule type="expression" dxfId="383" priority="1288">
      <formula>$H$4=""</formula>
    </cfRule>
  </conditionalFormatting>
  <conditionalFormatting sqref="H12:CT35">
    <cfRule type="expression" dxfId="382" priority="813">
      <formula>$H$4=""</formula>
    </cfRule>
  </conditionalFormatting>
  <conditionalFormatting sqref="I5:CQ11">
    <cfRule type="expression" dxfId="381" priority="74">
      <formula>$I$4=""</formula>
    </cfRule>
  </conditionalFormatting>
  <conditionalFormatting sqref="I37:CQ51">
    <cfRule type="expression" dxfId="380" priority="1287">
      <formula>$I$4=""</formula>
    </cfRule>
  </conditionalFormatting>
  <conditionalFormatting sqref="I12:CT35">
    <cfRule type="expression" dxfId="379" priority="812">
      <formula>$I$4=""</formula>
    </cfRule>
  </conditionalFormatting>
  <conditionalFormatting sqref="J5:CQ11">
    <cfRule type="expression" dxfId="378" priority="73">
      <formula>$J$4=""</formula>
    </cfRule>
  </conditionalFormatting>
  <conditionalFormatting sqref="J37:CQ51">
    <cfRule type="expression" dxfId="377" priority="1286">
      <formula>$J$4=""</formula>
    </cfRule>
  </conditionalFormatting>
  <conditionalFormatting sqref="J12:CT35">
    <cfRule type="expression" dxfId="376" priority="811">
      <formula>$J$4=""</formula>
    </cfRule>
  </conditionalFormatting>
  <conditionalFormatting sqref="K5:CQ11">
    <cfRule type="expression" dxfId="375" priority="72">
      <formula>$K$4=""</formula>
    </cfRule>
  </conditionalFormatting>
  <conditionalFormatting sqref="K37:CQ51">
    <cfRule type="expression" dxfId="374" priority="1285">
      <formula>$K$4=""</formula>
    </cfRule>
  </conditionalFormatting>
  <conditionalFormatting sqref="K12:CT35">
    <cfRule type="expression" dxfId="373" priority="810">
      <formula>$K$4=""</formula>
    </cfRule>
  </conditionalFormatting>
  <conditionalFormatting sqref="L5:CQ11">
    <cfRule type="expression" dxfId="372" priority="71">
      <formula>$L$4=""</formula>
    </cfRule>
  </conditionalFormatting>
  <conditionalFormatting sqref="L37:CQ51">
    <cfRule type="expression" dxfId="371" priority="1284">
      <formula>$L$4=""</formula>
    </cfRule>
  </conditionalFormatting>
  <conditionalFormatting sqref="L12:CT35">
    <cfRule type="expression" dxfId="370" priority="809">
      <formula>$L$4=""</formula>
    </cfRule>
  </conditionalFormatting>
  <conditionalFormatting sqref="M5:CQ11">
    <cfRule type="expression" dxfId="369" priority="70">
      <formula>$M$4=""</formula>
    </cfRule>
  </conditionalFormatting>
  <conditionalFormatting sqref="M37:CQ51">
    <cfRule type="expression" dxfId="368" priority="1283">
      <formula>$M$4=""</formula>
    </cfRule>
  </conditionalFormatting>
  <conditionalFormatting sqref="M12:CT35">
    <cfRule type="expression" dxfId="367" priority="808">
      <formula>$M$4=""</formula>
    </cfRule>
  </conditionalFormatting>
  <conditionalFormatting sqref="N5:CQ11">
    <cfRule type="expression" dxfId="366" priority="69">
      <formula>$N$4=""</formula>
    </cfRule>
  </conditionalFormatting>
  <conditionalFormatting sqref="N37:CQ51">
    <cfRule type="expression" dxfId="365" priority="1282">
      <formula>$N$4=""</formula>
    </cfRule>
  </conditionalFormatting>
  <conditionalFormatting sqref="N12:CT35">
    <cfRule type="expression" dxfId="364" priority="807">
      <formula>$N$4=""</formula>
    </cfRule>
  </conditionalFormatting>
  <conditionalFormatting sqref="O5:CQ11">
    <cfRule type="expression" dxfId="363" priority="68">
      <formula>$O$4=""</formula>
    </cfRule>
  </conditionalFormatting>
  <conditionalFormatting sqref="O37:CQ51">
    <cfRule type="expression" dxfId="362" priority="1281">
      <formula>$O$4=""</formula>
    </cfRule>
  </conditionalFormatting>
  <conditionalFormatting sqref="O12:CT35">
    <cfRule type="expression" dxfId="361" priority="806">
      <formula>$O$4=""</formula>
    </cfRule>
  </conditionalFormatting>
  <conditionalFormatting sqref="P5:CQ11">
    <cfRule type="expression" dxfId="360" priority="67">
      <formula>$P$4=""</formula>
    </cfRule>
  </conditionalFormatting>
  <conditionalFormatting sqref="P37:CQ51">
    <cfRule type="expression" dxfId="359" priority="1280">
      <formula>$P$4=""</formula>
    </cfRule>
  </conditionalFormatting>
  <conditionalFormatting sqref="P12:CT35">
    <cfRule type="expression" dxfId="358" priority="805">
      <formula>$P$4=""</formula>
    </cfRule>
  </conditionalFormatting>
  <conditionalFormatting sqref="Q5:CQ11">
    <cfRule type="expression" dxfId="357" priority="66">
      <formula>$Q$4=""</formula>
    </cfRule>
  </conditionalFormatting>
  <conditionalFormatting sqref="Q37:CQ51">
    <cfRule type="expression" dxfId="356" priority="1279">
      <formula>$Q$4=""</formula>
    </cfRule>
  </conditionalFormatting>
  <conditionalFormatting sqref="Q12:CT35">
    <cfRule type="expression" dxfId="355" priority="804">
      <formula>$Q$4=""</formula>
    </cfRule>
  </conditionalFormatting>
  <conditionalFormatting sqref="R5:CQ11">
    <cfRule type="expression" dxfId="354" priority="65">
      <formula>$R$4=""</formula>
    </cfRule>
  </conditionalFormatting>
  <conditionalFormatting sqref="R37:CQ51">
    <cfRule type="expression" dxfId="353" priority="1278">
      <formula>$R$4=""</formula>
    </cfRule>
  </conditionalFormatting>
  <conditionalFormatting sqref="R12:CT35">
    <cfRule type="expression" dxfId="352" priority="803">
      <formula>$R$4=""</formula>
    </cfRule>
  </conditionalFormatting>
  <conditionalFormatting sqref="S5:CQ11">
    <cfRule type="expression" dxfId="351" priority="64">
      <formula>$S$4=""</formula>
    </cfRule>
  </conditionalFormatting>
  <conditionalFormatting sqref="S37:CQ51">
    <cfRule type="expression" dxfId="350" priority="1277">
      <formula>$S$4=""</formula>
    </cfRule>
  </conditionalFormatting>
  <conditionalFormatting sqref="S12:CT35">
    <cfRule type="expression" dxfId="349" priority="802">
      <formula>$S$4=""</formula>
    </cfRule>
  </conditionalFormatting>
  <conditionalFormatting sqref="T5:CQ11">
    <cfRule type="expression" dxfId="348" priority="63">
      <formula>$T$4=""</formula>
    </cfRule>
  </conditionalFormatting>
  <conditionalFormatting sqref="T37:CQ51">
    <cfRule type="expression" dxfId="347" priority="1276">
      <formula>$T$4=""</formula>
    </cfRule>
  </conditionalFormatting>
  <conditionalFormatting sqref="T12:CT35">
    <cfRule type="expression" dxfId="346" priority="801">
      <formula>$T$4=""</formula>
    </cfRule>
  </conditionalFormatting>
  <conditionalFormatting sqref="U5:CQ11">
    <cfRule type="expression" dxfId="345" priority="62">
      <formula>$U$4=""</formula>
    </cfRule>
  </conditionalFormatting>
  <conditionalFormatting sqref="U37:CQ51">
    <cfRule type="expression" dxfId="344" priority="1275">
      <formula>$U$4=""</formula>
    </cfRule>
  </conditionalFormatting>
  <conditionalFormatting sqref="U12:CT35">
    <cfRule type="expression" dxfId="343" priority="800">
      <formula>$U$4=""</formula>
    </cfRule>
  </conditionalFormatting>
  <conditionalFormatting sqref="V5:CQ11">
    <cfRule type="expression" dxfId="342" priority="61">
      <formula>$V$4=""</formula>
    </cfRule>
  </conditionalFormatting>
  <conditionalFormatting sqref="V37:CQ51">
    <cfRule type="expression" dxfId="341" priority="1274">
      <formula>$V$4=""</formula>
    </cfRule>
  </conditionalFormatting>
  <conditionalFormatting sqref="V12:CT35">
    <cfRule type="expression" dxfId="340" priority="799">
      <formula>$V$4=""</formula>
    </cfRule>
  </conditionalFormatting>
  <conditionalFormatting sqref="W5:CQ11">
    <cfRule type="expression" dxfId="339" priority="60">
      <formula>$W$4=""</formula>
    </cfRule>
  </conditionalFormatting>
  <conditionalFormatting sqref="W37:CQ51">
    <cfRule type="expression" dxfId="338" priority="1273">
      <formula>$W$4=""</formula>
    </cfRule>
  </conditionalFormatting>
  <conditionalFormatting sqref="W12:CT35">
    <cfRule type="expression" dxfId="337" priority="798">
      <formula>$W$4=""</formula>
    </cfRule>
  </conditionalFormatting>
  <conditionalFormatting sqref="X5:CQ11">
    <cfRule type="expression" dxfId="336" priority="59">
      <formula>$X$4=""</formula>
    </cfRule>
  </conditionalFormatting>
  <conditionalFormatting sqref="X37:CQ51">
    <cfRule type="expression" dxfId="335" priority="1272">
      <formula>$X$4=""</formula>
    </cfRule>
  </conditionalFormatting>
  <conditionalFormatting sqref="X12:CT35">
    <cfRule type="expression" dxfId="334" priority="797">
      <formula>$X$4=""</formula>
    </cfRule>
  </conditionalFormatting>
  <conditionalFormatting sqref="Y5:CQ11">
    <cfRule type="expression" dxfId="333" priority="58">
      <formula>$Y$4=""</formula>
    </cfRule>
  </conditionalFormatting>
  <conditionalFormatting sqref="Y37:CQ51">
    <cfRule type="expression" dxfId="332" priority="1271">
      <formula>$Y$4=""</formula>
    </cfRule>
  </conditionalFormatting>
  <conditionalFormatting sqref="Y12:CT35">
    <cfRule type="expression" dxfId="331" priority="796">
      <formula>$Y$4=""</formula>
    </cfRule>
  </conditionalFormatting>
  <conditionalFormatting sqref="Z5:CQ11">
    <cfRule type="expression" dxfId="330" priority="57">
      <formula>$Z$4=""</formula>
    </cfRule>
  </conditionalFormatting>
  <conditionalFormatting sqref="Z37:CQ51">
    <cfRule type="expression" dxfId="329" priority="1270">
      <formula>$Z$4=""</formula>
    </cfRule>
  </conditionalFormatting>
  <conditionalFormatting sqref="Z12:CT35">
    <cfRule type="expression" dxfId="328" priority="795">
      <formula>$Z$4=""</formula>
    </cfRule>
  </conditionalFormatting>
  <conditionalFormatting sqref="AA5:CQ11">
    <cfRule type="expression" dxfId="327" priority="56">
      <formula>$AA$4=""</formula>
    </cfRule>
  </conditionalFormatting>
  <conditionalFormatting sqref="AA37:CQ51">
    <cfRule type="expression" dxfId="326" priority="1269">
      <formula>$AA$4=""</formula>
    </cfRule>
  </conditionalFormatting>
  <conditionalFormatting sqref="AA12:CT35">
    <cfRule type="expression" dxfId="325" priority="794">
      <formula>$AA$4=""</formula>
    </cfRule>
  </conditionalFormatting>
  <conditionalFormatting sqref="AB5:CQ11">
    <cfRule type="expression" dxfId="324" priority="55">
      <formula>$AB$4=""</formula>
    </cfRule>
  </conditionalFormatting>
  <conditionalFormatting sqref="AB37:CQ51">
    <cfRule type="expression" dxfId="323" priority="1268">
      <formula>$AB$4=""</formula>
    </cfRule>
  </conditionalFormatting>
  <conditionalFormatting sqref="AB12:CT35">
    <cfRule type="expression" dxfId="322" priority="793">
      <formula>$AB$4=""</formula>
    </cfRule>
  </conditionalFormatting>
  <conditionalFormatting sqref="AC5:CQ11">
    <cfRule type="expression" dxfId="321" priority="54">
      <formula>$AC$4=""</formula>
    </cfRule>
  </conditionalFormatting>
  <conditionalFormatting sqref="AC37:CQ51">
    <cfRule type="expression" dxfId="320" priority="1267">
      <formula>$AC$4=""</formula>
    </cfRule>
  </conditionalFormatting>
  <conditionalFormatting sqref="AC12:CT35">
    <cfRule type="expression" dxfId="319" priority="792">
      <formula>$AC$4=""</formula>
    </cfRule>
  </conditionalFormatting>
  <conditionalFormatting sqref="AD5:CQ11">
    <cfRule type="expression" dxfId="318" priority="53">
      <formula>$AD$4=""</formula>
    </cfRule>
  </conditionalFormatting>
  <conditionalFormatting sqref="AD37:CQ51">
    <cfRule type="expression" dxfId="317" priority="1266">
      <formula>$AD$4=""</formula>
    </cfRule>
  </conditionalFormatting>
  <conditionalFormatting sqref="AD12:CT35">
    <cfRule type="expression" dxfId="316" priority="791">
      <formula>$AD$4=""</formula>
    </cfRule>
  </conditionalFormatting>
  <conditionalFormatting sqref="AE5:CQ11">
    <cfRule type="expression" dxfId="315" priority="52">
      <formula>$AE$4=""</formula>
    </cfRule>
  </conditionalFormatting>
  <conditionalFormatting sqref="AE37:CQ51">
    <cfRule type="expression" dxfId="314" priority="1265">
      <formula>$AE$4=""</formula>
    </cfRule>
  </conditionalFormatting>
  <conditionalFormatting sqref="AE12:CT35">
    <cfRule type="expression" dxfId="313" priority="790">
      <formula>$AE$4=""</formula>
    </cfRule>
  </conditionalFormatting>
  <conditionalFormatting sqref="AF5:CQ11">
    <cfRule type="expression" dxfId="312" priority="51">
      <formula>$AF$4=""</formula>
    </cfRule>
  </conditionalFormatting>
  <conditionalFormatting sqref="AF37:CQ51">
    <cfRule type="expression" dxfId="311" priority="1264">
      <formula>$AF$4=""</formula>
    </cfRule>
  </conditionalFormatting>
  <conditionalFormatting sqref="AF12:CT35">
    <cfRule type="expression" dxfId="310" priority="789">
      <formula>$AF$4=""</formula>
    </cfRule>
  </conditionalFormatting>
  <conditionalFormatting sqref="AG5:CQ11">
    <cfRule type="expression" dxfId="309" priority="50">
      <formula>$AG$4=""</formula>
    </cfRule>
  </conditionalFormatting>
  <conditionalFormatting sqref="AG37:CQ51">
    <cfRule type="expression" dxfId="308" priority="1263">
      <formula>$AG$4=""</formula>
    </cfRule>
  </conditionalFormatting>
  <conditionalFormatting sqref="AG12:CT35">
    <cfRule type="expression" dxfId="307" priority="788">
      <formula>$AG$4=""</formula>
    </cfRule>
  </conditionalFormatting>
  <conditionalFormatting sqref="AH5:CQ11">
    <cfRule type="expression" dxfId="306" priority="49">
      <formula>$AH$4=""</formula>
    </cfRule>
  </conditionalFormatting>
  <conditionalFormatting sqref="AH37:CQ51">
    <cfRule type="expression" dxfId="305" priority="1262">
      <formula>$AH$4=""</formula>
    </cfRule>
  </conditionalFormatting>
  <conditionalFormatting sqref="AH12:CT35">
    <cfRule type="expression" dxfId="304" priority="787">
      <formula>$AH$4=""</formula>
    </cfRule>
  </conditionalFormatting>
  <conditionalFormatting sqref="AI5:CQ11">
    <cfRule type="expression" dxfId="303" priority="48">
      <formula>$AI$4=""</formula>
    </cfRule>
  </conditionalFormatting>
  <conditionalFormatting sqref="AI37:CQ51">
    <cfRule type="expression" dxfId="302" priority="1261">
      <formula>$AI$4=""</formula>
    </cfRule>
  </conditionalFormatting>
  <conditionalFormatting sqref="AI12:CT35">
    <cfRule type="expression" dxfId="301" priority="786">
      <formula>$AI$4=""</formula>
    </cfRule>
  </conditionalFormatting>
  <conditionalFormatting sqref="AJ5:CQ11">
    <cfRule type="expression" dxfId="300" priority="47">
      <formula>$AJ$4=""</formula>
    </cfRule>
  </conditionalFormatting>
  <conditionalFormatting sqref="AJ37:CQ51">
    <cfRule type="expression" dxfId="299" priority="1260">
      <formula>$AJ$4=""</formula>
    </cfRule>
  </conditionalFormatting>
  <conditionalFormatting sqref="AJ12:CT35">
    <cfRule type="expression" dxfId="298" priority="785">
      <formula>$AJ$4=""</formula>
    </cfRule>
  </conditionalFormatting>
  <conditionalFormatting sqref="AK5:CQ11">
    <cfRule type="expression" dxfId="297" priority="46">
      <formula>$AK$4=""</formula>
    </cfRule>
  </conditionalFormatting>
  <conditionalFormatting sqref="AK37:CQ51">
    <cfRule type="expression" dxfId="296" priority="1259">
      <formula>$AK$4=""</formula>
    </cfRule>
  </conditionalFormatting>
  <conditionalFormatting sqref="AK12:CT35">
    <cfRule type="expression" dxfId="295" priority="784">
      <formula>$AK$4=""</formula>
    </cfRule>
  </conditionalFormatting>
  <conditionalFormatting sqref="AL5:CQ11">
    <cfRule type="expression" dxfId="294" priority="45">
      <formula>$AL$4=""</formula>
    </cfRule>
  </conditionalFormatting>
  <conditionalFormatting sqref="AL37:CQ51">
    <cfRule type="expression" dxfId="293" priority="1258">
      <formula>$AL$4=""</formula>
    </cfRule>
  </conditionalFormatting>
  <conditionalFormatting sqref="AL12:CT35">
    <cfRule type="expression" dxfId="292" priority="783">
      <formula>$AL$4=""</formula>
    </cfRule>
  </conditionalFormatting>
  <conditionalFormatting sqref="AM5:CQ11">
    <cfRule type="expression" dxfId="291" priority="44">
      <formula>$AM$4=""</formula>
    </cfRule>
  </conditionalFormatting>
  <conditionalFormatting sqref="AM37:CQ51">
    <cfRule type="expression" dxfId="290" priority="1257">
      <formula>$AM$4=""</formula>
    </cfRule>
  </conditionalFormatting>
  <conditionalFormatting sqref="AM12:CT35">
    <cfRule type="expression" dxfId="289" priority="782">
      <formula>$AM$4=""</formula>
    </cfRule>
  </conditionalFormatting>
  <conditionalFormatting sqref="AN5:CQ11">
    <cfRule type="expression" dxfId="288" priority="43">
      <formula>$AN$4=""</formula>
    </cfRule>
  </conditionalFormatting>
  <conditionalFormatting sqref="AN37:CQ51">
    <cfRule type="expression" dxfId="287" priority="1256">
      <formula>$AN$4=""</formula>
    </cfRule>
  </conditionalFormatting>
  <conditionalFormatting sqref="AN12:CT35">
    <cfRule type="expression" dxfId="286" priority="781">
      <formula>$AN$4=""</formula>
    </cfRule>
  </conditionalFormatting>
  <conditionalFormatting sqref="AO5:CQ11">
    <cfRule type="expression" dxfId="285" priority="42">
      <formula>$AO$4=""</formula>
    </cfRule>
  </conditionalFormatting>
  <conditionalFormatting sqref="AO37:CQ51">
    <cfRule type="expression" dxfId="284" priority="1255">
      <formula>$AO$4=""</formula>
    </cfRule>
  </conditionalFormatting>
  <conditionalFormatting sqref="AO12:CT35">
    <cfRule type="expression" dxfId="283" priority="780">
      <formula>$AO$4=""</formula>
    </cfRule>
  </conditionalFormatting>
  <conditionalFormatting sqref="AP5:CQ11">
    <cfRule type="expression" dxfId="282" priority="41">
      <formula>$AP$4=""</formula>
    </cfRule>
  </conditionalFormatting>
  <conditionalFormatting sqref="AP37:CQ51">
    <cfRule type="expression" dxfId="281" priority="1254">
      <formula>$AP$4=""</formula>
    </cfRule>
  </conditionalFormatting>
  <conditionalFormatting sqref="AP12:CT35">
    <cfRule type="expression" dxfId="280" priority="779">
      <formula>$AP$4=""</formula>
    </cfRule>
  </conditionalFormatting>
  <conditionalFormatting sqref="AQ5:CQ11">
    <cfRule type="expression" dxfId="279" priority="40">
      <formula>$AQ$4=""</formula>
    </cfRule>
  </conditionalFormatting>
  <conditionalFormatting sqref="AQ37:CQ51">
    <cfRule type="expression" dxfId="278" priority="1253">
      <formula>$AQ$4=""</formula>
    </cfRule>
  </conditionalFormatting>
  <conditionalFormatting sqref="AQ12:CT35">
    <cfRule type="expression" dxfId="277" priority="778">
      <formula>$AQ$4=""</formula>
    </cfRule>
  </conditionalFormatting>
  <conditionalFormatting sqref="AR5:CQ11">
    <cfRule type="expression" dxfId="276" priority="39">
      <formula>$AR$4=""</formula>
    </cfRule>
  </conditionalFormatting>
  <conditionalFormatting sqref="AR37:CQ51">
    <cfRule type="expression" dxfId="275" priority="1252">
      <formula>$AR$4=""</formula>
    </cfRule>
  </conditionalFormatting>
  <conditionalFormatting sqref="AR12:CT35">
    <cfRule type="expression" dxfId="274" priority="777">
      <formula>$AR$4=""</formula>
    </cfRule>
  </conditionalFormatting>
  <conditionalFormatting sqref="AS5:CQ11">
    <cfRule type="expression" dxfId="273" priority="38">
      <formula>$AS$4=""</formula>
    </cfRule>
  </conditionalFormatting>
  <conditionalFormatting sqref="AS37:CQ51">
    <cfRule type="expression" dxfId="272" priority="1251">
      <formula>$AS$4=""</formula>
    </cfRule>
  </conditionalFormatting>
  <conditionalFormatting sqref="AS12:CT35">
    <cfRule type="expression" dxfId="271" priority="776">
      <formula>$AS$4=""</formula>
    </cfRule>
  </conditionalFormatting>
  <conditionalFormatting sqref="AT5:CQ11">
    <cfRule type="expression" dxfId="270" priority="37">
      <formula>$AT$4=""</formula>
    </cfRule>
  </conditionalFormatting>
  <conditionalFormatting sqref="AT37:CQ51">
    <cfRule type="expression" dxfId="269" priority="1250">
      <formula>$AT$4=""</formula>
    </cfRule>
  </conditionalFormatting>
  <conditionalFormatting sqref="AT12:CT35">
    <cfRule type="expression" dxfId="268" priority="775">
      <formula>$AT$4=""</formula>
    </cfRule>
  </conditionalFormatting>
  <conditionalFormatting sqref="AU5:CQ11">
    <cfRule type="expression" dxfId="267" priority="36">
      <formula>$AU$4=""</formula>
    </cfRule>
  </conditionalFormatting>
  <conditionalFormatting sqref="AU37:CQ51">
    <cfRule type="expression" dxfId="266" priority="1249">
      <formula>$AU$4=""</formula>
    </cfRule>
  </conditionalFormatting>
  <conditionalFormatting sqref="AU12:CT35">
    <cfRule type="expression" dxfId="265" priority="774">
      <formula>$AU$4=""</formula>
    </cfRule>
  </conditionalFormatting>
  <conditionalFormatting sqref="AV5:CQ11">
    <cfRule type="expression" dxfId="264" priority="35">
      <formula>$AV$4=""</formula>
    </cfRule>
  </conditionalFormatting>
  <conditionalFormatting sqref="AV37:CQ51">
    <cfRule type="expression" dxfId="263" priority="1248">
      <formula>$AV$4=""</formula>
    </cfRule>
  </conditionalFormatting>
  <conditionalFormatting sqref="AV12:CT35">
    <cfRule type="expression" dxfId="262" priority="773">
      <formula>$AV$4=""</formula>
    </cfRule>
  </conditionalFormatting>
  <conditionalFormatting sqref="AW5:CQ11">
    <cfRule type="expression" dxfId="261" priority="34">
      <formula>$AW$4=""</formula>
    </cfRule>
  </conditionalFormatting>
  <conditionalFormatting sqref="AW37:CQ51">
    <cfRule type="expression" dxfId="260" priority="1247">
      <formula>$AW$4=""</formula>
    </cfRule>
  </conditionalFormatting>
  <conditionalFormatting sqref="AW12:CT35">
    <cfRule type="expression" dxfId="259" priority="772">
      <formula>$AW$4=""</formula>
    </cfRule>
  </conditionalFormatting>
  <conditionalFormatting sqref="AX5:CQ11">
    <cfRule type="expression" dxfId="258" priority="33">
      <formula>$AX$4=""</formula>
    </cfRule>
  </conditionalFormatting>
  <conditionalFormatting sqref="AX37:CQ51">
    <cfRule type="expression" dxfId="257" priority="1246">
      <formula>$AX$4=""</formula>
    </cfRule>
  </conditionalFormatting>
  <conditionalFormatting sqref="AX12:CT35">
    <cfRule type="expression" dxfId="256" priority="771">
      <formula>$AX$4=""</formula>
    </cfRule>
  </conditionalFormatting>
  <conditionalFormatting sqref="AY5:CQ11">
    <cfRule type="expression" dxfId="255" priority="32">
      <formula>$AY$4=""</formula>
    </cfRule>
  </conditionalFormatting>
  <conditionalFormatting sqref="AY37:CQ51">
    <cfRule type="expression" dxfId="254" priority="1245">
      <formula>$AY$4=""</formula>
    </cfRule>
  </conditionalFormatting>
  <conditionalFormatting sqref="AY12:CT35">
    <cfRule type="expression" dxfId="253" priority="770">
      <formula>$AY$4=""</formula>
    </cfRule>
  </conditionalFormatting>
  <conditionalFormatting sqref="AZ5:CQ11">
    <cfRule type="expression" dxfId="252" priority="31">
      <formula>$AZ$4=""</formula>
    </cfRule>
  </conditionalFormatting>
  <conditionalFormatting sqref="AZ37:CQ51">
    <cfRule type="expression" dxfId="251" priority="1244">
      <formula>$AZ$4=""</formula>
    </cfRule>
  </conditionalFormatting>
  <conditionalFormatting sqref="AZ12:CT35">
    <cfRule type="expression" dxfId="250" priority="769">
      <formula>$AZ$4=""</formula>
    </cfRule>
  </conditionalFormatting>
  <conditionalFormatting sqref="BA5:CQ11">
    <cfRule type="expression" dxfId="249" priority="30">
      <formula>$BA$4=""</formula>
    </cfRule>
  </conditionalFormatting>
  <conditionalFormatting sqref="BA37:CQ51">
    <cfRule type="expression" dxfId="248" priority="1243">
      <formula>$BA$4=""</formula>
    </cfRule>
  </conditionalFormatting>
  <conditionalFormatting sqref="BA12:CT35">
    <cfRule type="expression" dxfId="247" priority="768">
      <formula>$BA$4=""</formula>
    </cfRule>
  </conditionalFormatting>
  <conditionalFormatting sqref="BB5:CQ11">
    <cfRule type="expression" dxfId="246" priority="29">
      <formula>$BB$4=""</formula>
    </cfRule>
  </conditionalFormatting>
  <conditionalFormatting sqref="BB37:CQ51">
    <cfRule type="expression" dxfId="245" priority="1242">
      <formula>$BB$4=""</formula>
    </cfRule>
  </conditionalFormatting>
  <conditionalFormatting sqref="BB12:CT35">
    <cfRule type="expression" dxfId="244" priority="767">
      <formula>$BB$4=""</formula>
    </cfRule>
  </conditionalFormatting>
  <conditionalFormatting sqref="BC5:CQ11">
    <cfRule type="expression" dxfId="243" priority="28">
      <formula>$BC$4=""</formula>
    </cfRule>
  </conditionalFormatting>
  <conditionalFormatting sqref="BC37:CQ51">
    <cfRule type="expression" dxfId="242" priority="1241">
      <formula>$BC$4=""</formula>
    </cfRule>
  </conditionalFormatting>
  <conditionalFormatting sqref="BC12:CT35">
    <cfRule type="expression" dxfId="241" priority="766">
      <formula>$BC$4=""</formula>
    </cfRule>
  </conditionalFormatting>
  <conditionalFormatting sqref="BD5:CQ11">
    <cfRule type="expression" dxfId="240" priority="27">
      <formula>$BD$4=""</formula>
    </cfRule>
  </conditionalFormatting>
  <conditionalFormatting sqref="BD37:CQ51">
    <cfRule type="expression" dxfId="239" priority="1240">
      <formula>$BD$4=""</formula>
    </cfRule>
  </conditionalFormatting>
  <conditionalFormatting sqref="BD12:CT35">
    <cfRule type="expression" dxfId="238" priority="765">
      <formula>$BD$4=""</formula>
    </cfRule>
  </conditionalFormatting>
  <conditionalFormatting sqref="BE5:CQ11">
    <cfRule type="expression" dxfId="237" priority="26">
      <formula>$BE$4=""</formula>
    </cfRule>
  </conditionalFormatting>
  <conditionalFormatting sqref="BE37:CQ51">
    <cfRule type="expression" dxfId="236" priority="1239">
      <formula>$BE$4=""</formula>
    </cfRule>
  </conditionalFormatting>
  <conditionalFormatting sqref="BE12:CT35">
    <cfRule type="expression" dxfId="235" priority="764">
      <formula>$BE$4=""</formula>
    </cfRule>
  </conditionalFormatting>
  <conditionalFormatting sqref="BF5:CQ11">
    <cfRule type="expression" dxfId="234" priority="25">
      <formula>$BF$4=""</formula>
    </cfRule>
  </conditionalFormatting>
  <conditionalFormatting sqref="BF37:CQ51">
    <cfRule type="expression" dxfId="233" priority="1238">
      <formula>$BF$4=""</formula>
    </cfRule>
  </conditionalFormatting>
  <conditionalFormatting sqref="BF12:CT35">
    <cfRule type="expression" dxfId="232" priority="763">
      <formula>$BF$4=""</formula>
    </cfRule>
  </conditionalFormatting>
  <conditionalFormatting sqref="BG5:CQ11">
    <cfRule type="expression" dxfId="231" priority="24">
      <formula>$BG$4=""</formula>
    </cfRule>
  </conditionalFormatting>
  <conditionalFormatting sqref="BG37:CQ51">
    <cfRule type="expression" dxfId="230" priority="1237">
      <formula>$BG$4=""</formula>
    </cfRule>
  </conditionalFormatting>
  <conditionalFormatting sqref="BG12:CT35">
    <cfRule type="expression" dxfId="229" priority="762">
      <formula>$BG$4=""</formula>
    </cfRule>
  </conditionalFormatting>
  <conditionalFormatting sqref="BH5:CQ11">
    <cfRule type="expression" dxfId="228" priority="23">
      <formula>$BH$4=""</formula>
    </cfRule>
  </conditionalFormatting>
  <conditionalFormatting sqref="BH37:CQ51">
    <cfRule type="expression" dxfId="227" priority="1236">
      <formula>$BH$4=""</formula>
    </cfRule>
  </conditionalFormatting>
  <conditionalFormatting sqref="BH12:CT35">
    <cfRule type="expression" dxfId="226" priority="761">
      <formula>$BH$4=""</formula>
    </cfRule>
  </conditionalFormatting>
  <conditionalFormatting sqref="BI5:CQ11">
    <cfRule type="expression" dxfId="225" priority="22">
      <formula>$BI$4=""</formula>
    </cfRule>
  </conditionalFormatting>
  <conditionalFormatting sqref="BI37:CQ51">
    <cfRule type="expression" dxfId="224" priority="1235">
      <formula>$BI$4=""</formula>
    </cfRule>
  </conditionalFormatting>
  <conditionalFormatting sqref="BI12:CT35">
    <cfRule type="expression" dxfId="223" priority="760">
      <formula>$BI$4=""</formula>
    </cfRule>
  </conditionalFormatting>
  <conditionalFormatting sqref="BJ5:CQ11">
    <cfRule type="expression" dxfId="222" priority="21">
      <formula>$BJ$4=""</formula>
    </cfRule>
  </conditionalFormatting>
  <conditionalFormatting sqref="BJ37:CQ51">
    <cfRule type="expression" dxfId="221" priority="1234">
      <formula>$BJ$4=""</formula>
    </cfRule>
  </conditionalFormatting>
  <conditionalFormatting sqref="BJ12:CT35">
    <cfRule type="expression" dxfId="220" priority="759">
      <formula>$BJ$4=""</formula>
    </cfRule>
  </conditionalFormatting>
  <conditionalFormatting sqref="BK5:CQ11">
    <cfRule type="expression" dxfId="219" priority="20">
      <formula>$BK$4=""</formula>
    </cfRule>
  </conditionalFormatting>
  <conditionalFormatting sqref="BK37:CQ51">
    <cfRule type="expression" dxfId="218" priority="1233">
      <formula>$BK$4=""</formula>
    </cfRule>
  </conditionalFormatting>
  <conditionalFormatting sqref="BK12:CT35">
    <cfRule type="expression" dxfId="217" priority="758">
      <formula>$BK$4=""</formula>
    </cfRule>
  </conditionalFormatting>
  <conditionalFormatting sqref="BL5:CQ11">
    <cfRule type="expression" dxfId="216" priority="19">
      <formula>$BL$4=""</formula>
    </cfRule>
  </conditionalFormatting>
  <conditionalFormatting sqref="BL37:CQ51">
    <cfRule type="expression" dxfId="215" priority="1232">
      <formula>$BL$4=""</formula>
    </cfRule>
  </conditionalFormatting>
  <conditionalFormatting sqref="BL12:CT35">
    <cfRule type="expression" dxfId="214" priority="757">
      <formula>$BL$4=""</formula>
    </cfRule>
  </conditionalFormatting>
  <conditionalFormatting sqref="BM5:CQ11">
    <cfRule type="expression" dxfId="213" priority="18">
      <formula>$BM$4=""</formula>
    </cfRule>
  </conditionalFormatting>
  <conditionalFormatting sqref="BM37:CQ51">
    <cfRule type="expression" dxfId="212" priority="1231">
      <formula>$BM$4=""</formula>
    </cfRule>
  </conditionalFormatting>
  <conditionalFormatting sqref="BM12:CT35">
    <cfRule type="expression" dxfId="211" priority="756">
      <formula>$BM$4=""</formula>
    </cfRule>
  </conditionalFormatting>
  <conditionalFormatting sqref="BN5:CQ11">
    <cfRule type="expression" dxfId="210" priority="17">
      <formula>$BN$4=""</formula>
    </cfRule>
  </conditionalFormatting>
  <conditionalFormatting sqref="BN37:CQ51">
    <cfRule type="expression" dxfId="209" priority="1230">
      <formula>$BN$4=""</formula>
    </cfRule>
  </conditionalFormatting>
  <conditionalFormatting sqref="BN12:CT35">
    <cfRule type="expression" dxfId="208" priority="755">
      <formula>$BN$4=""</formula>
    </cfRule>
  </conditionalFormatting>
  <conditionalFormatting sqref="BO5:CQ11">
    <cfRule type="expression" dxfId="207" priority="16">
      <formula>$BO$4=""</formula>
    </cfRule>
  </conditionalFormatting>
  <conditionalFormatting sqref="BO37:CQ51">
    <cfRule type="expression" dxfId="206" priority="1229">
      <formula>$BO$4=""</formula>
    </cfRule>
  </conditionalFormatting>
  <conditionalFormatting sqref="BO12:CT35">
    <cfRule type="expression" dxfId="205" priority="754">
      <formula>$BO$4=""</formula>
    </cfRule>
  </conditionalFormatting>
  <conditionalFormatting sqref="BP5:CQ11">
    <cfRule type="expression" dxfId="204" priority="15">
      <formula>$BP$4=""</formula>
    </cfRule>
  </conditionalFormatting>
  <conditionalFormatting sqref="BP37:CQ51">
    <cfRule type="expression" dxfId="203" priority="1228">
      <formula>$BP$4=""</formula>
    </cfRule>
  </conditionalFormatting>
  <conditionalFormatting sqref="BP12:CT35">
    <cfRule type="expression" dxfId="202" priority="753">
      <formula>$BP$4=""</formula>
    </cfRule>
  </conditionalFormatting>
  <conditionalFormatting sqref="BQ5:CQ11">
    <cfRule type="expression" dxfId="201" priority="14">
      <formula>$BQ$4=""</formula>
    </cfRule>
  </conditionalFormatting>
  <conditionalFormatting sqref="BQ37:CQ51">
    <cfRule type="expression" dxfId="200" priority="1227">
      <formula>$BQ$4=""</formula>
    </cfRule>
  </conditionalFormatting>
  <conditionalFormatting sqref="BQ12:CT35">
    <cfRule type="expression" dxfId="199" priority="752">
      <formula>$BQ$4=""</formula>
    </cfRule>
  </conditionalFormatting>
  <conditionalFormatting sqref="BR5:CQ35">
    <cfRule type="expression" dxfId="198" priority="13">
      <formula>$BR$4=""</formula>
    </cfRule>
  </conditionalFormatting>
  <conditionalFormatting sqref="BR37:CQ51">
    <cfRule type="expression" dxfId="197" priority="1226">
      <formula>$BR$4=""</formula>
    </cfRule>
  </conditionalFormatting>
  <conditionalFormatting sqref="BS5:CQ35">
    <cfRule type="expression" dxfId="196" priority="12">
      <formula>$BS$4=""</formula>
    </cfRule>
  </conditionalFormatting>
  <conditionalFormatting sqref="BS37:CQ51">
    <cfRule type="expression" dxfId="195" priority="1225">
      <formula>$BS$4=""</formula>
    </cfRule>
  </conditionalFormatting>
  <conditionalFormatting sqref="BT5:CQ35">
    <cfRule type="expression" dxfId="194" priority="11">
      <formula>$BT$4=""</formula>
    </cfRule>
  </conditionalFormatting>
  <conditionalFormatting sqref="BT37:CQ51">
    <cfRule type="expression" dxfId="193" priority="1224">
      <formula>$BT$4=""</formula>
    </cfRule>
  </conditionalFormatting>
  <conditionalFormatting sqref="BU5:CQ35">
    <cfRule type="expression" dxfId="192" priority="10">
      <formula>$BU$4=""</formula>
    </cfRule>
  </conditionalFormatting>
  <conditionalFormatting sqref="BU37:CQ51">
    <cfRule type="expression" dxfId="191" priority="1223">
      <formula>$BU$4=""</formula>
    </cfRule>
  </conditionalFormatting>
  <conditionalFormatting sqref="BV5:CQ35">
    <cfRule type="expression" dxfId="190" priority="9">
      <formula>$BV$4=""</formula>
    </cfRule>
  </conditionalFormatting>
  <conditionalFormatting sqref="BV37:CQ51">
    <cfRule type="expression" dxfId="189" priority="1222">
      <formula>$BV$4=""</formula>
    </cfRule>
  </conditionalFormatting>
  <conditionalFormatting sqref="BW5:CQ35">
    <cfRule type="expression" dxfId="188" priority="8">
      <formula>$BW$4=""</formula>
    </cfRule>
  </conditionalFormatting>
  <conditionalFormatting sqref="BW37:CQ51">
    <cfRule type="expression" dxfId="187" priority="1221">
      <formula>$BW$4=""</formula>
    </cfRule>
  </conditionalFormatting>
  <conditionalFormatting sqref="BX5:CQ35">
    <cfRule type="expression" dxfId="186" priority="7">
      <formula>$BX$4=""</formula>
    </cfRule>
  </conditionalFormatting>
  <conditionalFormatting sqref="BX37:CQ51">
    <cfRule type="expression" dxfId="185" priority="1220">
      <formula>$BX$4=""</formula>
    </cfRule>
  </conditionalFormatting>
  <conditionalFormatting sqref="BY5:CQ35">
    <cfRule type="expression" dxfId="184" priority="6">
      <formula>$BY$4=""</formula>
    </cfRule>
  </conditionalFormatting>
  <conditionalFormatting sqref="BY37:CQ51">
    <cfRule type="expression" dxfId="183" priority="1219">
      <formula>$BY$4=""</formula>
    </cfRule>
  </conditionalFormatting>
  <conditionalFormatting sqref="BZ5:CQ35">
    <cfRule type="expression" dxfId="182" priority="5">
      <formula>$BZ$4=""</formula>
    </cfRule>
  </conditionalFormatting>
  <conditionalFormatting sqref="BZ37:CQ51">
    <cfRule type="expression" dxfId="181" priority="1218">
      <formula>$BZ$4=""</formula>
    </cfRule>
  </conditionalFormatting>
  <conditionalFormatting sqref="CA5:CQ35">
    <cfRule type="expression" dxfId="180" priority="4">
      <formula>$CA$4=""</formula>
    </cfRule>
  </conditionalFormatting>
  <conditionalFormatting sqref="CA37:CQ51">
    <cfRule type="expression" dxfId="179" priority="1217">
      <formula>$CA$4=""</formula>
    </cfRule>
  </conditionalFormatting>
  <conditionalFormatting sqref="CB5:CQ35">
    <cfRule type="expression" dxfId="178" priority="3">
      <formula>$CB$4=""</formula>
    </cfRule>
  </conditionalFormatting>
  <conditionalFormatting sqref="CB37:CQ51">
    <cfRule type="expression" dxfId="177" priority="1216">
      <formula>$CB$4=""</formula>
    </cfRule>
  </conditionalFormatting>
  <conditionalFormatting sqref="CC5:CQ35">
    <cfRule type="expression" dxfId="176" priority="2">
      <formula>$CC$4=""</formula>
    </cfRule>
  </conditionalFormatting>
  <conditionalFormatting sqref="CC37:CQ51">
    <cfRule type="expression" dxfId="175" priority="1215">
      <formula>$CC$4=""</formula>
    </cfRule>
  </conditionalFormatting>
  <conditionalFormatting sqref="CD8:CQ35">
    <cfRule type="expression" dxfId="174" priority="1">
      <formula>$CD$4=""</formula>
    </cfRule>
  </conditionalFormatting>
  <conditionalFormatting sqref="CD37:CQ49">
    <cfRule type="expression" dxfId="173" priority="1214">
      <formula>$CD$4=""</formula>
    </cfRule>
  </conditionalFormatting>
  <conditionalFormatting sqref="CQ50:CQ51">
    <cfRule type="expression" dxfId="172" priority="4753">
      <formula>$CQ$4=""</formula>
    </cfRule>
  </conditionalFormatting>
  <conditionalFormatting sqref="CR8:CT10">
    <cfRule type="expression" dxfId="171" priority="677">
      <formula>$BM$4=""</formula>
    </cfRule>
    <cfRule type="expression" dxfId="170" priority="678">
      <formula>$BL$4=""</formula>
    </cfRule>
    <cfRule type="expression" dxfId="169" priority="679">
      <formula>$BK$4=""</formula>
    </cfRule>
    <cfRule type="expression" dxfId="168" priority="680">
      <formula>$BJ$4=""</formula>
    </cfRule>
    <cfRule type="expression" dxfId="167" priority="681">
      <formula>$BI$4=""</formula>
    </cfRule>
    <cfRule type="expression" dxfId="166" priority="682">
      <formula>$BH$4=""</formula>
    </cfRule>
    <cfRule type="expression" dxfId="165" priority="683">
      <formula>$BG$4=""</formula>
    </cfRule>
    <cfRule type="expression" dxfId="164" priority="685">
      <formula>$BE$4=""</formula>
    </cfRule>
    <cfRule type="expression" dxfId="163" priority="686">
      <formula>$BD$4=""</formula>
    </cfRule>
    <cfRule type="expression" dxfId="162" priority="687">
      <formula>$BC$4=""</formula>
    </cfRule>
    <cfRule type="expression" dxfId="161" priority="688">
      <formula>$BB$4=""</formula>
    </cfRule>
    <cfRule type="expression" dxfId="160" priority="689">
      <formula>$BA$4=""</formula>
    </cfRule>
    <cfRule type="expression" dxfId="159" priority="690">
      <formula>$AZ$4=""</formula>
    </cfRule>
    <cfRule type="expression" dxfId="158" priority="691">
      <formula>$AY$4=""</formula>
    </cfRule>
    <cfRule type="expression" dxfId="157" priority="692">
      <formula>$AX$4=""</formula>
    </cfRule>
    <cfRule type="expression" dxfId="156" priority="693">
      <formula>$AW$4=""</formula>
    </cfRule>
    <cfRule type="expression" dxfId="155" priority="694">
      <formula>$AV$4=""</formula>
    </cfRule>
    <cfRule type="expression" dxfId="154" priority="695">
      <formula>$AU$4=""</formula>
    </cfRule>
    <cfRule type="expression" dxfId="153" priority="696">
      <formula>$AT$4=""</formula>
    </cfRule>
    <cfRule type="expression" dxfId="152" priority="697">
      <formula>$AS$4=""</formula>
    </cfRule>
    <cfRule type="expression" dxfId="151" priority="698">
      <formula>$AR$4=""</formula>
    </cfRule>
    <cfRule type="expression" dxfId="150" priority="699">
      <formula>$AQ$4=""</formula>
    </cfRule>
    <cfRule type="expression" dxfId="149" priority="700">
      <formula>$AP$4=""</formula>
    </cfRule>
    <cfRule type="expression" dxfId="148" priority="701">
      <formula>$AO$4=""</formula>
    </cfRule>
    <cfRule type="expression" dxfId="147" priority="702">
      <formula>$AN$4=""</formula>
    </cfRule>
    <cfRule type="expression" dxfId="146" priority="703">
      <formula>$AM$4=""</formula>
    </cfRule>
    <cfRule type="expression" dxfId="145" priority="704">
      <formula>$AL$4=""</formula>
    </cfRule>
    <cfRule type="expression" dxfId="144" priority="705">
      <formula>$AK$4=""</formula>
    </cfRule>
    <cfRule type="expression" dxfId="143" priority="706">
      <formula>$AJ$4=""</formula>
    </cfRule>
    <cfRule type="expression" dxfId="142" priority="707">
      <formula>$AI$4=""</formula>
    </cfRule>
    <cfRule type="expression" dxfId="141" priority="708">
      <formula>$AH$4=""</formula>
    </cfRule>
    <cfRule type="expression" dxfId="140" priority="709">
      <formula>$AG$4=""</formula>
    </cfRule>
    <cfRule type="expression" dxfId="139" priority="710">
      <formula>$AF$4=""</formula>
    </cfRule>
    <cfRule type="expression" dxfId="138" priority="711">
      <formula>$AE$4=""</formula>
    </cfRule>
    <cfRule type="expression" dxfId="137" priority="712">
      <formula>$AD$4=""</formula>
    </cfRule>
    <cfRule type="expression" dxfId="136" priority="713">
      <formula>$AC$4=""</formula>
    </cfRule>
    <cfRule type="expression" dxfId="135" priority="714">
      <formula>$AB$4=""</formula>
    </cfRule>
    <cfRule type="expression" dxfId="134" priority="715">
      <formula>$AA$4=""</formula>
    </cfRule>
    <cfRule type="expression" dxfId="133" priority="716">
      <formula>$Z$4=""</formula>
    </cfRule>
    <cfRule type="expression" dxfId="132" priority="717">
      <formula>$Y$4=""</formula>
    </cfRule>
    <cfRule type="expression" dxfId="131" priority="718">
      <formula>$X$4=""</formula>
    </cfRule>
    <cfRule type="expression" dxfId="130" priority="719">
      <formula>$W$4=""</formula>
    </cfRule>
    <cfRule type="expression" dxfId="129" priority="720">
      <formula>$V$4=""</formula>
    </cfRule>
    <cfRule type="expression" dxfId="128" priority="721">
      <formula>$U$4=""</formula>
    </cfRule>
    <cfRule type="expression" dxfId="127" priority="722">
      <formula>$T$4=""</formula>
    </cfRule>
    <cfRule type="expression" dxfId="126" priority="723">
      <formula>$S$4=""</formula>
    </cfRule>
    <cfRule type="expression" dxfId="125" priority="724">
      <formula>$R$4=""</formula>
    </cfRule>
    <cfRule type="expression" dxfId="124" priority="725">
      <formula>$Q$4=""</formula>
    </cfRule>
    <cfRule type="expression" dxfId="123" priority="726">
      <formula>$P$4=""</formula>
    </cfRule>
    <cfRule type="expression" dxfId="122" priority="727">
      <formula>$O$4=""</formula>
    </cfRule>
    <cfRule type="expression" dxfId="121" priority="728">
      <formula>$N$4=""</formula>
    </cfRule>
    <cfRule type="expression" dxfId="120" priority="729">
      <formula>$M$4=""</formula>
    </cfRule>
    <cfRule type="expression" dxfId="119" priority="730">
      <formula>$L$4=""</formula>
    </cfRule>
    <cfRule type="expression" dxfId="118" priority="731">
      <formula>$K$4=""</formula>
    </cfRule>
    <cfRule type="expression" dxfId="117" priority="732">
      <formula>$J$4=""</formula>
    </cfRule>
    <cfRule type="expression" dxfId="116" priority="733">
      <formula>$I$4=""</formula>
    </cfRule>
    <cfRule type="expression" dxfId="115" priority="734">
      <formula>$H$4=""</formula>
    </cfRule>
    <cfRule type="expression" dxfId="114" priority="684">
      <formula>$BF$4=""</formula>
    </cfRule>
    <cfRule type="expression" dxfId="113" priority="736">
      <formula>$F$4=""</formula>
    </cfRule>
    <cfRule type="expression" dxfId="112" priority="737">
      <formula>$E$4=""</formula>
    </cfRule>
    <cfRule type="expression" dxfId="111" priority="738">
      <formula>$D$4=""</formula>
    </cfRule>
    <cfRule type="expression" dxfId="110" priority="662">
      <formula>$CB$4=""</formula>
    </cfRule>
    <cfRule type="expression" dxfId="109" priority="663">
      <formula>$CA$4=""</formula>
    </cfRule>
    <cfRule type="expression" dxfId="108" priority="664">
      <formula>$BZ$4=""</formula>
    </cfRule>
    <cfRule type="expression" dxfId="107" priority="665">
      <formula>$BY$4=""</formula>
    </cfRule>
    <cfRule type="expression" dxfId="106" priority="666">
      <formula>$BX$4=""</formula>
    </cfRule>
    <cfRule type="expression" dxfId="105" priority="667">
      <formula>$BW$4=""</formula>
    </cfRule>
    <cfRule type="expression" dxfId="104" priority="668">
      <formula>$BV$4=""</formula>
    </cfRule>
    <cfRule type="expression" dxfId="103" priority="669">
      <formula>$BU$4=""</formula>
    </cfRule>
    <cfRule type="expression" dxfId="102" priority="670">
      <formula>$BT$4=""</formula>
    </cfRule>
    <cfRule type="expression" dxfId="101" priority="671">
      <formula>$BS$4=""</formula>
    </cfRule>
    <cfRule type="expression" dxfId="100" priority="672">
      <formula>$BR$4=""</formula>
    </cfRule>
    <cfRule type="expression" dxfId="99" priority="673">
      <formula>$BQ$4=""</formula>
    </cfRule>
    <cfRule type="expression" dxfId="98" priority="674">
      <formula>$BP$4=""</formula>
    </cfRule>
    <cfRule type="expression" dxfId="97" priority="675">
      <formula>$BO$4=""</formula>
    </cfRule>
    <cfRule type="expression" dxfId="96" priority="676">
      <formula>$BN$4=""</formula>
    </cfRule>
    <cfRule type="expression" dxfId="95" priority="735">
      <formula>$G$4=""</formula>
    </cfRule>
  </conditionalFormatting>
  <conditionalFormatting sqref="CR12:CT35">
    <cfRule type="expression" dxfId="94" priority="822">
      <formula>$BZ$4=""</formula>
    </cfRule>
    <cfRule type="expression" dxfId="93" priority="821">
      <formula>$CA$4=""</formula>
    </cfRule>
    <cfRule type="expression" dxfId="92" priority="820">
      <formula>$CB$4=""</formula>
    </cfRule>
    <cfRule type="expression" dxfId="91" priority="830">
      <formula>$BR$4=""</formula>
    </cfRule>
    <cfRule type="expression" dxfId="90" priority="829">
      <formula>$BS$4=""</formula>
    </cfRule>
    <cfRule type="expression" dxfId="89" priority="828">
      <formula>$BT$4=""</formula>
    </cfRule>
    <cfRule type="expression" dxfId="88" priority="827">
      <formula>$BU$4=""</formula>
    </cfRule>
    <cfRule type="expression" dxfId="87" priority="826">
      <formula>$BV$4=""</formula>
    </cfRule>
    <cfRule type="expression" dxfId="86" priority="825">
      <formula>$BW$4=""</formula>
    </cfRule>
    <cfRule type="expression" dxfId="85" priority="824">
      <formula>$BX$4=""</formula>
    </cfRule>
    <cfRule type="expression" dxfId="84" priority="823">
      <formula>$BY$4=""</formula>
    </cfRule>
    <cfRule type="expression" dxfId="83" priority="896">
      <formula>$D$4=""</formula>
    </cfRule>
  </conditionalFormatting>
  <conditionalFormatting sqref="CR37:CT49">
    <cfRule type="expression" dxfId="82" priority="2236">
      <formula>$H$4=""</formula>
    </cfRule>
    <cfRule type="expression" dxfId="81" priority="2237">
      <formula>$G$4=""</formula>
    </cfRule>
    <cfRule type="expression" dxfId="80" priority="2169">
      <formula>$BW$4=""</formula>
    </cfRule>
    <cfRule type="expression" dxfId="79" priority="2238">
      <formula>$F$4=""</formula>
    </cfRule>
    <cfRule type="expression" dxfId="78" priority="2239">
      <formula>$E$4=""</formula>
    </cfRule>
    <cfRule type="expression" dxfId="77" priority="2164">
      <formula>$CB$4=""</formula>
    </cfRule>
    <cfRule type="expression" dxfId="76" priority="2165">
      <formula>$CA$4=""</formula>
    </cfRule>
    <cfRule type="expression" dxfId="75" priority="2166">
      <formula>$BZ$4=""</formula>
    </cfRule>
    <cfRule type="expression" dxfId="74" priority="2167">
      <formula>$BY$4=""</formula>
    </cfRule>
    <cfRule type="expression" dxfId="73" priority="2168">
      <formula>$BX$4=""</formula>
    </cfRule>
    <cfRule type="expression" dxfId="72" priority="2240">
      <formula>$D$4=""</formula>
    </cfRule>
    <cfRule type="expression" dxfId="71" priority="2170">
      <formula>$BV$4=""</formula>
    </cfRule>
    <cfRule type="expression" dxfId="70" priority="2171">
      <formula>$BU$4=""</formula>
    </cfRule>
    <cfRule type="expression" dxfId="69" priority="2172">
      <formula>$BT$4=""</formula>
    </cfRule>
    <cfRule type="expression" dxfId="68" priority="2173">
      <formula>$BS$4=""</formula>
    </cfRule>
    <cfRule type="expression" dxfId="67" priority="2174">
      <formula>$BR$4=""</formula>
    </cfRule>
    <cfRule type="expression" dxfId="66" priority="2175">
      <formula>$BQ$4=""</formula>
    </cfRule>
    <cfRule type="expression" dxfId="65" priority="2176">
      <formula>$BP$4=""</formula>
    </cfRule>
    <cfRule type="expression" dxfId="64" priority="2177">
      <formula>$BO$4=""</formula>
    </cfRule>
    <cfRule type="expression" dxfId="63" priority="2178">
      <formula>$BN$4=""</formula>
    </cfRule>
    <cfRule type="expression" dxfId="62" priority="2179">
      <formula>$BM$4=""</formula>
    </cfRule>
    <cfRule type="expression" dxfId="61" priority="2180">
      <formula>$BL$4=""</formula>
    </cfRule>
    <cfRule type="expression" dxfId="60" priority="2181">
      <formula>$BK$4=""</formula>
    </cfRule>
    <cfRule type="expression" dxfId="59" priority="2182">
      <formula>$BJ$4=""</formula>
    </cfRule>
    <cfRule type="expression" dxfId="58" priority="2183">
      <formula>$BI$4=""</formula>
    </cfRule>
    <cfRule type="expression" dxfId="57" priority="2184">
      <formula>$BH$4=""</formula>
    </cfRule>
    <cfRule type="expression" dxfId="56" priority="2185">
      <formula>$BG$4=""</formula>
    </cfRule>
    <cfRule type="expression" dxfId="55" priority="2186">
      <formula>$BF$4=""</formula>
    </cfRule>
    <cfRule type="expression" dxfId="54" priority="2187">
      <formula>$BE$4=""</formula>
    </cfRule>
    <cfRule type="expression" dxfId="53" priority="2188">
      <formula>$BD$4=""</formula>
    </cfRule>
    <cfRule type="expression" dxfId="52" priority="2189">
      <formula>$BC$4=""</formula>
    </cfRule>
    <cfRule type="expression" dxfId="51" priority="2190">
      <formula>$BB$4=""</formula>
    </cfRule>
    <cfRule type="expression" dxfId="50" priority="2191">
      <formula>$BA$4=""</formula>
    </cfRule>
    <cfRule type="expression" dxfId="49" priority="2192">
      <formula>$AZ$4=""</formula>
    </cfRule>
    <cfRule type="expression" dxfId="48" priority="2193">
      <formula>$AY$4=""</formula>
    </cfRule>
    <cfRule type="expression" dxfId="47" priority="2194">
      <formula>$AX$4=""</formula>
    </cfRule>
    <cfRule type="expression" dxfId="46" priority="2195">
      <formula>$AW$4=""</formula>
    </cfRule>
    <cfRule type="expression" dxfId="45" priority="2196">
      <formula>$AV$4=""</formula>
    </cfRule>
    <cfRule type="expression" dxfId="44" priority="2197">
      <formula>$AU$4=""</formula>
    </cfRule>
    <cfRule type="expression" dxfId="43" priority="2198">
      <formula>$AT$4=""</formula>
    </cfRule>
    <cfRule type="expression" dxfId="42" priority="2199">
      <formula>$AS$4=""</formula>
    </cfRule>
    <cfRule type="expression" dxfId="41" priority="2200">
      <formula>$AR$4=""</formula>
    </cfRule>
    <cfRule type="expression" dxfId="40" priority="2201">
      <formula>$AQ$4=""</formula>
    </cfRule>
    <cfRule type="expression" dxfId="39" priority="2202">
      <formula>$AP$4=""</formula>
    </cfRule>
    <cfRule type="expression" dxfId="38" priority="2203">
      <formula>$AO$4=""</formula>
    </cfRule>
    <cfRule type="expression" dxfId="37" priority="2204">
      <formula>$AN$4=""</formula>
    </cfRule>
    <cfRule type="expression" dxfId="36" priority="2205">
      <formula>$AM$4=""</formula>
    </cfRule>
    <cfRule type="expression" dxfId="35" priority="2206">
      <formula>$AL$4=""</formula>
    </cfRule>
    <cfRule type="expression" dxfId="34" priority="2207">
      <formula>$AK$4=""</formula>
    </cfRule>
    <cfRule type="expression" dxfId="33" priority="2208">
      <formula>$AJ$4=""</formula>
    </cfRule>
    <cfRule type="expression" dxfId="32" priority="2209">
      <formula>$AI$4=""</formula>
    </cfRule>
    <cfRule type="expression" dxfId="31" priority="2210">
      <formula>$AH$4=""</formula>
    </cfRule>
    <cfRule type="expression" dxfId="30" priority="2211">
      <formula>$AG$4=""</formula>
    </cfRule>
    <cfRule type="expression" dxfId="29" priority="2212">
      <formula>$AF$4=""</formula>
    </cfRule>
    <cfRule type="expression" dxfId="28" priority="2213">
      <formula>$AE$4=""</formula>
    </cfRule>
    <cfRule type="expression" dxfId="27" priority="2214">
      <formula>$AD$4=""</formula>
    </cfRule>
    <cfRule type="expression" dxfId="26" priority="2215">
      <formula>$AC$4=""</formula>
    </cfRule>
    <cfRule type="expression" dxfId="25" priority="2216">
      <formula>$AB$4=""</formula>
    </cfRule>
    <cfRule type="expression" dxfId="24" priority="2217">
      <formula>$AA$4=""</formula>
    </cfRule>
    <cfRule type="expression" dxfId="23" priority="2218">
      <formula>$Z$4=""</formula>
    </cfRule>
    <cfRule type="expression" dxfId="22" priority="2219">
      <formula>$Y$4=""</formula>
    </cfRule>
    <cfRule type="expression" dxfId="21" priority="2220">
      <formula>$X$4=""</formula>
    </cfRule>
    <cfRule type="expression" dxfId="20" priority="2221">
      <formula>$W$4=""</formula>
    </cfRule>
    <cfRule type="expression" dxfId="19" priority="2222">
      <formula>$V$4=""</formula>
    </cfRule>
    <cfRule type="expression" dxfId="18" priority="2223">
      <formula>$U$4=""</formula>
    </cfRule>
    <cfRule type="expression" dxfId="17" priority="2224">
      <formula>$T$4=""</formula>
    </cfRule>
    <cfRule type="expression" dxfId="16" priority="2225">
      <formula>$S$4=""</formula>
    </cfRule>
    <cfRule type="expression" dxfId="15" priority="2226">
      <formula>$R$4=""</formula>
    </cfRule>
    <cfRule type="expression" dxfId="14" priority="2227">
      <formula>$Q$4=""</formula>
    </cfRule>
    <cfRule type="expression" dxfId="13" priority="2228">
      <formula>$P$4=""</formula>
    </cfRule>
    <cfRule type="expression" dxfId="12" priority="2229">
      <formula>$O$4=""</formula>
    </cfRule>
    <cfRule type="expression" dxfId="11" priority="2230">
      <formula>$N$4=""</formula>
    </cfRule>
    <cfRule type="expression" dxfId="10" priority="2231">
      <formula>$M$4=""</formula>
    </cfRule>
    <cfRule type="expression" dxfId="9" priority="2232">
      <formula>$L$4=""</formula>
    </cfRule>
    <cfRule type="expression" dxfId="8" priority="2233">
      <formula>$K$4=""</formula>
    </cfRule>
    <cfRule type="expression" dxfId="7" priority="2234">
      <formula>$J$4=""</formula>
    </cfRule>
    <cfRule type="expression" dxfId="6" priority="2235">
      <formula>$I$4=""</formula>
    </cfRule>
  </conditionalFormatting>
  <conditionalFormatting sqref="CS8:CT10">
    <cfRule type="expression" dxfId="5" priority="661">
      <formula>$CC$4=""</formula>
    </cfRule>
  </conditionalFormatting>
  <conditionalFormatting sqref="CS12:CT35">
    <cfRule type="expression" dxfId="4" priority="819">
      <formula>$CC$4=""</formula>
    </cfRule>
  </conditionalFormatting>
  <conditionalFormatting sqref="CS37:CT49">
    <cfRule type="expression" dxfId="3" priority="2163">
      <formula>$CC$4=""</formula>
    </cfRule>
  </conditionalFormatting>
  <conditionalFormatting sqref="CT8:CT10">
    <cfRule type="expression" dxfId="2" priority="660">
      <formula>$CD$4=""</formula>
    </cfRule>
  </conditionalFormatting>
  <conditionalFormatting sqref="CT12:CT35">
    <cfRule type="expression" dxfId="1" priority="818">
      <formula>$CD$4=""</formula>
    </cfRule>
  </conditionalFormatting>
  <conditionalFormatting sqref="CT37:CT49">
    <cfRule type="expression" dxfId="0" priority="2162">
      <formula>$CD$4=""</formula>
    </cfRule>
  </conditionalFormatting>
  <pageMargins left="0.75" right="0.75" top="0.5" bottom="0.5" header="0" footer="0.25"/>
  <pageSetup scale="45" fitToWidth="2" fitToHeight="2" orientation="landscape" r:id="rId1"/>
  <headerFooter alignWithMargins="0">
    <oddFooter>&amp;L_x000D_&amp;1#&amp;"Calibri"&amp;14&amp;K000000 Business Use&amp;C&amp;10Page &amp;P&amp;R&amp;10&amp;Z&amp;F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sheetPr>
  <dimension ref="A1:D12"/>
  <sheetViews>
    <sheetView workbookViewId="0">
      <selection activeCell="L23" sqref="L23"/>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88" t="s">
        <v>278</v>
      </c>
      <c r="B1" s="389" t="s">
        <v>279</v>
      </c>
      <c r="C1" s="390" t="s">
        <v>282</v>
      </c>
      <c r="D1" s="391" t="s">
        <v>280</v>
      </c>
    </row>
    <row r="2" spans="1:4" ht="75" customHeight="1" thickTop="1">
      <c r="A2" s="392" t="s">
        <v>284</v>
      </c>
      <c r="B2" s="393">
        <v>42808</v>
      </c>
      <c r="C2" s="394" t="s">
        <v>281</v>
      </c>
      <c r="D2" s="395" t="s">
        <v>283</v>
      </c>
    </row>
    <row r="3" spans="1:4">
      <c r="A3" s="392" t="s">
        <v>285</v>
      </c>
      <c r="B3" s="393">
        <v>42814</v>
      </c>
      <c r="C3" s="394" t="s">
        <v>281</v>
      </c>
      <c r="D3" s="395" t="s">
        <v>286</v>
      </c>
    </row>
    <row r="4" spans="1:4" ht="24">
      <c r="A4" s="392" t="s">
        <v>285</v>
      </c>
      <c r="B4" s="393">
        <v>42815</v>
      </c>
      <c r="C4" s="394" t="s">
        <v>281</v>
      </c>
      <c r="D4" s="395" t="s">
        <v>287</v>
      </c>
    </row>
    <row r="5" spans="1:4" ht="24">
      <c r="A5" s="392" t="s">
        <v>285</v>
      </c>
      <c r="B5" s="393">
        <v>42825</v>
      </c>
      <c r="C5" s="394" t="s">
        <v>281</v>
      </c>
      <c r="D5" s="395" t="s">
        <v>288</v>
      </c>
    </row>
    <row r="6" spans="1:4" ht="36">
      <c r="A6" s="392" t="s">
        <v>299</v>
      </c>
      <c r="B6" s="393">
        <v>42913</v>
      </c>
      <c r="C6" s="394" t="s">
        <v>281</v>
      </c>
      <c r="D6" s="395" t="s">
        <v>300</v>
      </c>
    </row>
    <row r="7" spans="1:4" ht="24">
      <c r="A7" s="392" t="s">
        <v>303</v>
      </c>
      <c r="B7" s="393">
        <v>42976</v>
      </c>
      <c r="C7" s="394" t="s">
        <v>281</v>
      </c>
      <c r="D7" s="395" t="s">
        <v>306</v>
      </c>
    </row>
    <row r="8" spans="1:4" ht="24">
      <c r="A8" s="392" t="s">
        <v>310</v>
      </c>
      <c r="B8" s="393">
        <v>42990</v>
      </c>
      <c r="C8" s="394" t="s">
        <v>281</v>
      </c>
      <c r="D8" s="395" t="s">
        <v>311</v>
      </c>
    </row>
    <row r="9" spans="1:4" ht="24">
      <c r="A9" s="392" t="s">
        <v>358</v>
      </c>
      <c r="B9" s="393">
        <v>43089</v>
      </c>
      <c r="C9" s="394" t="s">
        <v>281</v>
      </c>
      <c r="D9" s="395" t="s">
        <v>313</v>
      </c>
    </row>
    <row r="10" spans="1:4">
      <c r="A10" s="392" t="s">
        <v>359</v>
      </c>
      <c r="B10" s="393">
        <v>43217</v>
      </c>
      <c r="C10" s="394" t="s">
        <v>281</v>
      </c>
      <c r="D10" s="395" t="s">
        <v>360</v>
      </c>
    </row>
    <row r="11" spans="1:4">
      <c r="A11" s="396"/>
      <c r="B11" s="397"/>
      <c r="C11" s="398"/>
      <c r="D11" s="399"/>
    </row>
    <row r="12" spans="1:4">
      <c r="A12" s="396"/>
      <c r="B12" s="397"/>
      <c r="C12" s="398"/>
      <c r="D12" s="399"/>
    </row>
  </sheetData>
  <sheetProtection algorithmName="SHA-512" hashValue="SS2DvksIQAMMPkrOf/t6NIwCveQbACcbG9Bk8dVWXa8z+ydHiPqSXV+HMBYb3ordP2DQcqIjVklJf+6ckyuO4g==" saltValue="7icpr+nL5VaJPJWuwo+F5g==" spinCount="100000" sheet="1" objects="1" scenarios="1"/>
  <pageMargins left="0.7" right="0.7" top="0.75" bottom="0.75" header="0.3" footer="0.3"/>
  <headerFoot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E410C7E8-50A2-467E-A941-463BA5B78110}"/>
</file>

<file path=customXml/itemProps2.xml><?xml version="1.0" encoding="utf-8"?>
<ds:datastoreItem xmlns:ds="http://schemas.openxmlformats.org/officeDocument/2006/customXml" ds:itemID="{72B56CFF-F89F-4A70-B71A-264DF534DE16}">
  <ds:schemaRefs>
    <ds:schemaRef ds:uri="http://schemas.openxmlformats.org/package/2006/metadata/core-properties"/>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http://www.w3.org/XML/1998/namespace"/>
    <ds:schemaRef ds:uri="http://schemas.microsoft.com/office/2006/metadata/properties"/>
  </ds:schemaRefs>
</ds:datastoreItem>
</file>

<file path=customXml/itemProps3.xml><?xml version="1.0" encoding="utf-8"?>
<ds:datastoreItem xmlns:ds="http://schemas.openxmlformats.org/officeDocument/2006/customXml" ds:itemID="{E26101C2-70FA-4895-A9C1-BB1B459D0BAB}"/>
</file>

<file path=customXml/itemProps4.xml><?xml version="1.0" encoding="utf-8"?>
<ds:datastoreItem xmlns:ds="http://schemas.openxmlformats.org/officeDocument/2006/customXml" ds:itemID="{FECCACA8-BD29-4939-B7D8-4BAB0A41CC59}"/>
</file>

<file path=customXml/itemProps5.xml><?xml version="1.0" encoding="utf-8"?>
<ds:datastoreItem xmlns:ds="http://schemas.openxmlformats.org/officeDocument/2006/customXml" ds:itemID="{F49E542B-D8B0-419F-9DF1-631F9A7B93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60</vt:i4>
      </vt:variant>
    </vt:vector>
  </HeadingPairs>
  <TitlesOfParts>
    <vt:vector size="74" baseType="lpstr">
      <vt:lpstr>Summary CPI</vt:lpstr>
      <vt:lpstr>LookUp Ranges</vt:lpstr>
      <vt:lpstr>Depr - Recommendation</vt:lpstr>
      <vt:lpstr>Depr - Alt #1</vt:lpstr>
      <vt:lpstr>Depr - Alt #2</vt:lpstr>
      <vt:lpstr>Depr - Alt #3</vt:lpstr>
      <vt:lpstr>Inputs</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creator>Blake, Thomas</dc:creator>
  <cp:keywords>CEM</cp:keywords>
  <cp:lastModifiedBy>Durbin, John (BOC)</cp:lastModifiedBy>
  <cp:lastPrinted>2014-06-04T13:56:52Z</cp:lastPrinted>
  <dcterms:created xsi:type="dcterms:W3CDTF">1999-06-30T20:43:09Z</dcterms:created>
  <dcterms:modified xsi:type="dcterms:W3CDTF">2025-07-09T18:09:08Z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0c8e74a-db15-49f1-980d-3d74f2e3ff07_Enabled">
    <vt:lpwstr>true</vt:lpwstr>
  </property>
  <property fmtid="{D5CDD505-2E9C-101B-9397-08002B2CF9AE}" pid="24" name="MSIP_Label_e0c8e74a-db15-49f1-980d-3d74f2e3ff07_SetDate">
    <vt:lpwstr>2025-07-09T12:34:29Z</vt:lpwstr>
  </property>
  <property fmtid="{D5CDD505-2E9C-101B-9397-08002B2CF9AE}" pid="25" name="MSIP_Label_e0c8e74a-db15-49f1-980d-3d74f2e3ff07_Method">
    <vt:lpwstr>Privileged</vt:lpwstr>
  </property>
  <property fmtid="{D5CDD505-2E9C-101B-9397-08002B2CF9AE}" pid="26" name="MSIP_Label_e0c8e74a-db15-49f1-980d-3d74f2e3ff07_Name">
    <vt:lpwstr>376d9127-3fad-41bb7-827b-657efc89d923</vt:lpwstr>
  </property>
  <property fmtid="{D5CDD505-2E9C-101B-9397-08002B2CF9AE}" pid="27" name="MSIP_Label_e0c8e74a-db15-49f1-980d-3d74f2e3ff07_SiteId">
    <vt:lpwstr>25b79aa0-07c6-4d65-9c80-df92aacdc157</vt:lpwstr>
  </property>
  <property fmtid="{D5CDD505-2E9C-101B-9397-08002B2CF9AE}" pid="28" name="MSIP_Label_e0c8e74a-db15-49f1-980d-3d74f2e3ff07_ActionId">
    <vt:lpwstr>e986f58e-595c-473b-92e0-104d35d73a91</vt:lpwstr>
  </property>
  <property fmtid="{D5CDD505-2E9C-101B-9397-08002B2CF9AE}" pid="29" name="MSIP_Label_e0c8e74a-db15-49f1-980d-3d74f2e3ff07_ContentBits">
    <vt:lpwstr>2</vt:lpwstr>
  </property>
  <property fmtid="{D5CDD505-2E9C-101B-9397-08002B2CF9AE}" pid="30" name="MSIP_Label_e0c8e74a-db15-49f1-980d-3d74f2e3ff07_Tag">
    <vt:lpwstr>10, 0, 1, 1</vt:lpwstr>
  </property>
</Properties>
</file>